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4490" yWindow="-135" windowWidth="2700" windowHeight="8100" tabRatio="822"/>
  </bookViews>
  <sheets>
    <sheet name="Appendix A" sheetId="1" r:id="rId1"/>
    <sheet name="ATT1 - ADIT" sheetId="2" r:id="rId2"/>
    <sheet name="ATT1A-ADIT" sheetId="21"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27" r:id="rId14"/>
    <sheet name="ATT8 - Securitization" sheetId="9" r:id="rId15"/>
    <sheet name="ATT9 - Depreciation Rates" sheetId="16" r:id="rId16"/>
  </sheet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_xlnm.Print_Area" localSheetId="0">'Appendix A'!$A$1:$H$312</definedName>
    <definedName name="_xlnm.Print_Area" localSheetId="1">'ATT1 - ADIT'!$A$1:$I$828</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1'!$A$1:$AC$189</definedName>
    <definedName name="_xlnm.Print_Area" localSheetId="11">'ATT6- True-Up Adjustment NITS '!$A$1:$I$67</definedName>
    <definedName name="_xlnm.Print_Area" localSheetId="12">'ATT6A True-Up Adjustment Sch12'!$A$1:$M$54</definedName>
    <definedName name="_xlnm.Print_Area" localSheetId="13">'ATT7 - Cap Add WS'!$A$1:$MM$101</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1">'ATT1 - ADIT'!$2:$3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3" hidden="1">'ATT7 - Cap Add WS'!$W$1:$Z$65427</definedName>
    <definedName name="Z_28948E05_8F34_4F1E_96FB_A80A6A844600_.wvu.PrintTitles" localSheetId="13" hidden="1">'ATT7 - Cap Add WS'!$E$1:$F$65427</definedName>
    <definedName name="Z_36A68527_5CA2_49FC_86AD_472A22CD1F04_.wvu.Cols" localSheetId="13" hidden="1">'ATT7 - Cap Add WS'!$W$1:$Z$65427</definedName>
    <definedName name="Z_36A68527_5CA2_49FC_86AD_472A22CD1F04_.wvu.PrintTitles" localSheetId="13" hidden="1">'ATT7 - Cap Add WS'!$E$1:$F$65427</definedName>
    <definedName name="Z_63011E91_4609_4523_98FE_FD252E915668_.wvu.Cols" localSheetId="13" hidden="1">'ATT7 - Cap Add WS'!$W$1:$Z$65427</definedName>
    <definedName name="Z_63011E91_4609_4523_98FE_FD252E915668_.wvu.PrintArea" localSheetId="13" hidden="1">'ATT7 - Cap Add WS'!$E$1:$FV$48</definedName>
    <definedName name="Z_63011E91_4609_4523_98FE_FD252E915668_.wvu.PrintTitles" localSheetId="13" hidden="1">'ATT7 - Cap Add WS'!$E$1:$F$65427</definedName>
    <definedName name="Z_71B42B22_A376_44B5_B0C1_23FC1AA3DBA2_.wvu.Cols" localSheetId="13" hidden="1">'ATT7 - Cap Add WS'!$W$1:$Z$65427</definedName>
    <definedName name="Z_71B42B22_A376_44B5_B0C1_23FC1AA3DBA2_.wvu.PrintTitles" localSheetId="13" hidden="1">'ATT7 - Cap Add WS'!$E$1:$F$65427</definedName>
    <definedName name="Z_71B42B22_A376_44B5_B0C1_23FC1AA3DBA2_.wvu.Rows" localSheetId="9" hidden="1">'ATT4 - Basis Pt ROE'!$22:$22,'ATT4 - Basis Pt ROE'!#REF!</definedName>
    <definedName name="Z_B647CB7F_C846_4278_B6B1_1EF7F3C004F5_.wvu.Cols" localSheetId="13" hidden="1">'ATT7 - Cap Add WS'!$W$1:$Z$65427</definedName>
    <definedName name="Z_B647CB7F_C846_4278_B6B1_1EF7F3C004F5_.wvu.PrintTitles" localSheetId="13" hidden="1">'ATT7 - Cap Add WS'!$E$1:$F$65427</definedName>
    <definedName name="Z_DC91DEF3_837B_4BB9_A81E_3B78C5914E6C_.wvu.Cols" localSheetId="13" hidden="1">'ATT7 - Cap Add WS'!$W$1:$Z$65427</definedName>
    <definedName name="Z_DC91DEF3_837B_4BB9_A81E_3B78C5914E6C_.wvu.PrintTitles" localSheetId="13" hidden="1">'ATT7 - Cap Add WS'!$E$1:$F$65427</definedName>
    <definedName name="Z_DC91DEF3_837B_4BB9_A81E_3B78C5914E6C_.wvu.Rows" localSheetId="9" hidden="1">'ATT4 - Basis Pt ROE'!$22:$22</definedName>
    <definedName name="Z_FAAD9AAC_1337_43AB_BF1F_CCF9DFCF5B78_.wvu.Cols" localSheetId="13" hidden="1">'ATT7 - Cap Add WS'!$W$1:$Z$65427</definedName>
    <definedName name="Z_FAAD9AAC_1337_43AB_BF1F_CCF9DFCF5B78_.wvu.PrintTitles" localSheetId="13" hidden="1">'ATT7 - Cap Add WS'!$E$1:$F$65427</definedName>
    <definedName name="Z_FD797955_FEE9_45E5_9A34_367433B6734C_.wvu.Cols" localSheetId="13" hidden="1">'ATT7 - Cap Add WS'!$W$1:$Z$65427</definedName>
    <definedName name="Z_FD797955_FEE9_45E5_9A34_367433B6734C_.wvu.PrintTitles" localSheetId="13" hidden="1">'ATT7 - Cap Add WS'!$E$1:$F$65427</definedName>
  </definedNames>
  <calcPr calcId="125725"/>
</workbook>
</file>

<file path=xl/calcChain.xml><?xml version="1.0" encoding="utf-8"?>
<calcChain xmlns="http://schemas.openxmlformats.org/spreadsheetml/2006/main">
  <c r="D598" i="21"/>
  <c r="D595"/>
  <c r="LZ90" i="27"/>
  <c r="LY59"/>
  <c r="LX59"/>
  <c r="LX60" s="1"/>
  <c r="LW59"/>
  <c r="LW34"/>
  <c r="LW39" s="1"/>
  <c r="B26" i="35"/>
  <c r="B126" s="1"/>
  <c r="M26"/>
  <c r="M43" s="1"/>
  <c r="B28"/>
  <c r="E28"/>
  <c r="B29"/>
  <c r="B129" s="1"/>
  <c r="E29"/>
  <c r="B30"/>
  <c r="E30"/>
  <c r="B31"/>
  <c r="B131" s="1"/>
  <c r="E31"/>
  <c r="B32"/>
  <c r="B84" s="1"/>
  <c r="E32"/>
  <c r="B33"/>
  <c r="B133" s="1"/>
  <c r="E33"/>
  <c r="B34"/>
  <c r="E34"/>
  <c r="B35"/>
  <c r="B135" s="1"/>
  <c r="E35"/>
  <c r="B36"/>
  <c r="E36"/>
  <c r="B37"/>
  <c r="B137" s="1"/>
  <c r="E37"/>
  <c r="B38"/>
  <c r="E38"/>
  <c r="B39"/>
  <c r="B139" s="1"/>
  <c r="E39"/>
  <c r="A64"/>
  <c r="M78"/>
  <c r="M93" s="1"/>
  <c r="B80"/>
  <c r="E80"/>
  <c r="E81"/>
  <c r="B82"/>
  <c r="E82"/>
  <c r="E83"/>
  <c r="E84"/>
  <c r="E85"/>
  <c r="B86"/>
  <c r="E86"/>
  <c r="E87"/>
  <c r="B88"/>
  <c r="E88"/>
  <c r="E89"/>
  <c r="B90"/>
  <c r="E90"/>
  <c r="E91"/>
  <c r="A112"/>
  <c r="M126"/>
  <c r="M141" s="1"/>
  <c r="B128"/>
  <c r="E128"/>
  <c r="E129"/>
  <c r="B130"/>
  <c r="E130"/>
  <c r="E131"/>
  <c r="B132"/>
  <c r="E132"/>
  <c r="E133"/>
  <c r="B134"/>
  <c r="E134"/>
  <c r="E135"/>
  <c r="B136"/>
  <c r="E136"/>
  <c r="E137"/>
  <c r="B138"/>
  <c r="E138"/>
  <c r="E139"/>
  <c r="M157"/>
  <c r="M172" s="1"/>
  <c r="B159"/>
  <c r="E159"/>
  <c r="E160"/>
  <c r="B161"/>
  <c r="E161"/>
  <c r="E162"/>
  <c r="B163"/>
  <c r="E163"/>
  <c r="E164"/>
  <c r="B165"/>
  <c r="E165"/>
  <c r="E166"/>
  <c r="B167"/>
  <c r="E167"/>
  <c r="E168"/>
  <c r="B169"/>
  <c r="E169"/>
  <c r="E170"/>
  <c r="LW60" i="27" l="1"/>
  <c r="B89" i="35"/>
  <c r="B87"/>
  <c r="B85"/>
  <c r="B83"/>
  <c r="B81"/>
  <c r="B78"/>
  <c r="B91"/>
  <c r="B170"/>
  <c r="B168"/>
  <c r="B166"/>
  <c r="B164"/>
  <c r="B162"/>
  <c r="B160"/>
  <c r="B157"/>
  <c r="LY60" i="27" l="1"/>
  <c r="F194" i="34"/>
  <c r="M199"/>
  <c r="M201" s="1"/>
  <c r="E197"/>
  <c r="E196"/>
  <c r="E195"/>
  <c r="E194"/>
  <c r="E193"/>
  <c r="E192"/>
  <c r="E191"/>
  <c r="E190"/>
  <c r="E189"/>
  <c r="E188"/>
  <c r="E187"/>
  <c r="E186"/>
  <c r="M184"/>
  <c r="M156"/>
  <c r="M154"/>
  <c r="E152"/>
  <c r="E151"/>
  <c r="E150"/>
  <c r="E149"/>
  <c r="E148"/>
  <c r="E147"/>
  <c r="E146"/>
  <c r="E145"/>
  <c r="E144"/>
  <c r="E143"/>
  <c r="E142"/>
  <c r="E141"/>
  <c r="M139"/>
  <c r="M97"/>
  <c r="M95"/>
  <c r="E93"/>
  <c r="E92"/>
  <c r="E91"/>
  <c r="E90"/>
  <c r="E89"/>
  <c r="E88"/>
  <c r="E87"/>
  <c r="E86"/>
  <c r="E85"/>
  <c r="E84"/>
  <c r="E83"/>
  <c r="E82"/>
  <c r="M80"/>
  <c r="M41"/>
  <c r="M43" s="1"/>
  <c r="E39"/>
  <c r="B39"/>
  <c r="B93" s="1"/>
  <c r="E38"/>
  <c r="B38"/>
  <c r="B151" s="1"/>
  <c r="E37"/>
  <c r="B37"/>
  <c r="B91" s="1"/>
  <c r="E36"/>
  <c r="B36"/>
  <c r="B149" s="1"/>
  <c r="E35"/>
  <c r="B35"/>
  <c r="B89" s="1"/>
  <c r="E34"/>
  <c r="B34"/>
  <c r="B147" s="1"/>
  <c r="E33"/>
  <c r="B33"/>
  <c r="B87" s="1"/>
  <c r="E32"/>
  <c r="B32"/>
  <c r="B145" s="1"/>
  <c r="E31"/>
  <c r="B31"/>
  <c r="B85" s="1"/>
  <c r="E30"/>
  <c r="B30"/>
  <c r="B143" s="1"/>
  <c r="E29"/>
  <c r="B29"/>
  <c r="B83" s="1"/>
  <c r="E28"/>
  <c r="B28"/>
  <c r="B141" s="1"/>
  <c r="M26"/>
  <c r="B26"/>
  <c r="B80" s="1"/>
  <c r="F154" i="33"/>
  <c r="E154"/>
  <c r="C154"/>
  <c r="F153"/>
  <c r="E153"/>
  <c r="C153"/>
  <c r="F152"/>
  <c r="E152"/>
  <c r="C152"/>
  <c r="F151"/>
  <c r="E151"/>
  <c r="F167" i="35" s="1"/>
  <c r="C151" i="33"/>
  <c r="F150"/>
  <c r="E150"/>
  <c r="C150"/>
  <c r="F149"/>
  <c r="E149"/>
  <c r="C149"/>
  <c r="F148"/>
  <c r="E148"/>
  <c r="C148"/>
  <c r="F147"/>
  <c r="E147"/>
  <c r="C147"/>
  <c r="F146"/>
  <c r="E146"/>
  <c r="C146"/>
  <c r="F145"/>
  <c r="E145"/>
  <c r="C145"/>
  <c r="F144"/>
  <c r="E144"/>
  <c r="C144"/>
  <c r="E143"/>
  <c r="C143"/>
  <c r="I141"/>
  <c r="C141"/>
  <c r="F125"/>
  <c r="E125"/>
  <c r="C125"/>
  <c r="F124"/>
  <c r="E124"/>
  <c r="C124"/>
  <c r="F123"/>
  <c r="E123"/>
  <c r="C123"/>
  <c r="F122"/>
  <c r="E122"/>
  <c r="C122"/>
  <c r="F121"/>
  <c r="E121"/>
  <c r="C121"/>
  <c r="F120"/>
  <c r="E120"/>
  <c r="C120"/>
  <c r="F119"/>
  <c r="E119"/>
  <c r="C119"/>
  <c r="F118"/>
  <c r="E118"/>
  <c r="C118"/>
  <c r="F117"/>
  <c r="E117"/>
  <c r="C117"/>
  <c r="F116"/>
  <c r="E116"/>
  <c r="C116"/>
  <c r="F115"/>
  <c r="E115"/>
  <c r="C115"/>
  <c r="E114"/>
  <c r="C114"/>
  <c r="I112"/>
  <c r="I127" s="1"/>
  <c r="C112"/>
  <c r="A100"/>
  <c r="F81"/>
  <c r="E81"/>
  <c r="C81"/>
  <c r="F80"/>
  <c r="E80"/>
  <c r="C80"/>
  <c r="F79"/>
  <c r="E79"/>
  <c r="C79"/>
  <c r="F78"/>
  <c r="E78"/>
  <c r="C78"/>
  <c r="F77"/>
  <c r="E77"/>
  <c r="C77"/>
  <c r="F76"/>
  <c r="E76"/>
  <c r="C76"/>
  <c r="F75"/>
  <c r="E75"/>
  <c r="C75"/>
  <c r="F74"/>
  <c r="E74"/>
  <c r="C74"/>
  <c r="F73"/>
  <c r="E73"/>
  <c r="C73"/>
  <c r="F72"/>
  <c r="E72"/>
  <c r="C72"/>
  <c r="F71"/>
  <c r="E71"/>
  <c r="C71"/>
  <c r="E70"/>
  <c r="C70"/>
  <c r="I68"/>
  <c r="I83" s="1"/>
  <c r="C68"/>
  <c r="A57"/>
  <c r="G36"/>
  <c r="G81" s="1"/>
  <c r="E36"/>
  <c r="F39" i="35" s="1"/>
  <c r="G35" i="33"/>
  <c r="G153" s="1"/>
  <c r="E35"/>
  <c r="F38" i="35" s="1"/>
  <c r="G34" i="33"/>
  <c r="G123" s="1"/>
  <c r="E34"/>
  <c r="G33"/>
  <c r="G151" s="1"/>
  <c r="E33"/>
  <c r="F36" i="35" s="1"/>
  <c r="G36" s="1"/>
  <c r="G32" i="33"/>
  <c r="G77" s="1"/>
  <c r="E32"/>
  <c r="F35" i="35" s="1"/>
  <c r="G31" i="33"/>
  <c r="G149" s="1"/>
  <c r="E31"/>
  <c r="F34" i="35" s="1"/>
  <c r="G34" s="1"/>
  <c r="G30" i="33"/>
  <c r="G119" s="1"/>
  <c r="E30"/>
  <c r="G29"/>
  <c r="G147" s="1"/>
  <c r="E29"/>
  <c r="G28"/>
  <c r="G73" s="1"/>
  <c r="E28"/>
  <c r="F31" i="35" s="1"/>
  <c r="G27" i="33"/>
  <c r="G145" s="1"/>
  <c r="E27"/>
  <c r="G26"/>
  <c r="G115" s="1"/>
  <c r="E26"/>
  <c r="F25"/>
  <c r="F114" s="1"/>
  <c r="E25"/>
  <c r="B25"/>
  <c r="B36" s="1"/>
  <c r="I23"/>
  <c r="I40" s="1"/>
  <c r="B23"/>
  <c r="B68" s="1"/>
  <c r="H188" i="1"/>
  <c r="MP63" i="27"/>
  <c r="F192" i="34" l="1"/>
  <c r="H192" s="1"/>
  <c r="J192" s="1"/>
  <c r="F165" i="35"/>
  <c r="F186" i="34"/>
  <c r="H186" s="1"/>
  <c r="J186" s="1"/>
  <c r="F159" i="35"/>
  <c r="F189" i="34"/>
  <c r="G189" s="1"/>
  <c r="F162" i="35"/>
  <c r="F197" i="34"/>
  <c r="G197" s="1"/>
  <c r="F170" i="35"/>
  <c r="F190" i="34"/>
  <c r="G190" s="1"/>
  <c r="F163" i="35"/>
  <c r="H167"/>
  <c r="J167" s="1"/>
  <c r="G167"/>
  <c r="F188" i="34"/>
  <c r="G188" s="1"/>
  <c r="F161" i="35"/>
  <c r="F196" i="34"/>
  <c r="F169" i="35"/>
  <c r="F193" i="34"/>
  <c r="G193" s="1"/>
  <c r="F166" i="35"/>
  <c r="F187" i="34"/>
  <c r="G187" s="1"/>
  <c r="F160" i="35"/>
  <c r="F191" i="34"/>
  <c r="G191" s="1"/>
  <c r="F164" i="35"/>
  <c r="F195" i="34"/>
  <c r="G195" s="1"/>
  <c r="F168" i="35"/>
  <c r="H153" i="33"/>
  <c r="F145" i="34"/>
  <c r="G145" s="1"/>
  <c r="F132" i="35"/>
  <c r="F142" i="34"/>
  <c r="G142" s="1"/>
  <c r="H142" s="1"/>
  <c r="J142" s="1"/>
  <c r="F129" i="35"/>
  <c r="F146" i="34"/>
  <c r="G146" s="1"/>
  <c r="H146" s="1"/>
  <c r="J146" s="1"/>
  <c r="F133" i="35"/>
  <c r="G133" s="1"/>
  <c r="F150" i="34"/>
  <c r="G150" s="1"/>
  <c r="H150" s="1"/>
  <c r="J150" s="1"/>
  <c r="F137" i="35"/>
  <c r="F143" i="34"/>
  <c r="G143" s="1"/>
  <c r="H143" s="1"/>
  <c r="J143" s="1"/>
  <c r="F130" i="35"/>
  <c r="F147" i="34"/>
  <c r="G147" s="1"/>
  <c r="H147" s="1"/>
  <c r="J147" s="1"/>
  <c r="F134" i="35"/>
  <c r="F151" i="34"/>
  <c r="G151" s="1"/>
  <c r="F138" i="35"/>
  <c r="G138" s="1"/>
  <c r="F149" i="34"/>
  <c r="G149" s="1"/>
  <c r="F136" i="35"/>
  <c r="F141" i="34"/>
  <c r="G141" s="1"/>
  <c r="H141" s="1"/>
  <c r="J141" s="1"/>
  <c r="F128" i="35"/>
  <c r="G128" s="1"/>
  <c r="F144" i="34"/>
  <c r="G144" s="1"/>
  <c r="H144" s="1"/>
  <c r="J144" s="1"/>
  <c r="F131" i="35"/>
  <c r="G131" s="1"/>
  <c r="F148" i="34"/>
  <c r="G148" s="1"/>
  <c r="H148" s="1"/>
  <c r="J148" s="1"/>
  <c r="F135" i="35"/>
  <c r="F152" i="34"/>
  <c r="G152" s="1"/>
  <c r="H152" s="1"/>
  <c r="J152" s="1"/>
  <c r="F139" i="35"/>
  <c r="F82" i="34"/>
  <c r="G82" s="1"/>
  <c r="F80" i="35"/>
  <c r="F93" i="34"/>
  <c r="H93" s="1"/>
  <c r="J93" s="1"/>
  <c r="F91" i="35"/>
  <c r="F90" i="34"/>
  <c r="G90" s="1"/>
  <c r="F88" i="35"/>
  <c r="F84" i="34"/>
  <c r="G84" s="1"/>
  <c r="F82" i="35"/>
  <c r="F88" i="34"/>
  <c r="G88" s="1"/>
  <c r="F86" i="35"/>
  <c r="F92" i="34"/>
  <c r="G92" s="1"/>
  <c r="F90" i="35"/>
  <c r="G90" s="1"/>
  <c r="F85" i="34"/>
  <c r="H85" s="1"/>
  <c r="J85" s="1"/>
  <c r="F83" i="35"/>
  <c r="F89" i="34"/>
  <c r="G89" s="1"/>
  <c r="F87" i="35"/>
  <c r="F86" i="34"/>
  <c r="G86" s="1"/>
  <c r="F84" i="35"/>
  <c r="F83" i="34"/>
  <c r="H83" s="1"/>
  <c r="J83" s="1"/>
  <c r="F81" i="35"/>
  <c r="F87" i="34"/>
  <c r="H87" s="1"/>
  <c r="J87" s="1"/>
  <c r="F85" i="35"/>
  <c r="F91" i="34"/>
  <c r="G91" s="1"/>
  <c r="H91" s="1"/>
  <c r="J91" s="1"/>
  <c r="F89" i="35"/>
  <c r="G89" s="1"/>
  <c r="H119" i="33"/>
  <c r="G39" i="35"/>
  <c r="G38"/>
  <c r="F37" i="34"/>
  <c r="G37" s="1"/>
  <c r="H37" s="1"/>
  <c r="J37" s="1"/>
  <c r="F37" i="35"/>
  <c r="H36"/>
  <c r="J36" s="1"/>
  <c r="G35"/>
  <c r="H35"/>
  <c r="J35" s="1"/>
  <c r="H34"/>
  <c r="J34" s="1"/>
  <c r="F33" i="34"/>
  <c r="G33" s="1"/>
  <c r="H33" s="1"/>
  <c r="J33" s="1"/>
  <c r="F33" i="35"/>
  <c r="F32" i="34"/>
  <c r="G32" s="1"/>
  <c r="H32" s="1"/>
  <c r="J32" s="1"/>
  <c r="F32" i="35"/>
  <c r="G31"/>
  <c r="F29" i="34"/>
  <c r="G29" s="1"/>
  <c r="H29" s="1"/>
  <c r="J29" s="1"/>
  <c r="F29" i="35"/>
  <c r="H27" i="33"/>
  <c r="F30" i="35"/>
  <c r="G30" s="1"/>
  <c r="H26" i="33"/>
  <c r="H32"/>
  <c r="H115"/>
  <c r="H29"/>
  <c r="H31"/>
  <c r="H34"/>
  <c r="H81"/>
  <c r="H151"/>
  <c r="H73"/>
  <c r="H149"/>
  <c r="H35"/>
  <c r="H28"/>
  <c r="H33"/>
  <c r="H145"/>
  <c r="H30"/>
  <c r="H77"/>
  <c r="H123"/>
  <c r="H36"/>
  <c r="F28" i="34"/>
  <c r="G28" s="1"/>
  <c r="F28" i="35"/>
  <c r="F36" i="34"/>
  <c r="G36" s="1"/>
  <c r="H36" s="1"/>
  <c r="J36" s="1"/>
  <c r="G194"/>
  <c r="H194" s="1"/>
  <c r="J194" s="1"/>
  <c r="G122" i="33"/>
  <c r="H122" s="1"/>
  <c r="B29"/>
  <c r="B118" s="1"/>
  <c r="G118"/>
  <c r="H118" s="1"/>
  <c r="H195" i="34"/>
  <c r="J195" s="1"/>
  <c r="F38"/>
  <c r="G38" s="1"/>
  <c r="H38" s="1"/>
  <c r="J38" s="1"/>
  <c r="F34"/>
  <c r="G34" s="1"/>
  <c r="H34" s="1"/>
  <c r="J34" s="1"/>
  <c r="F30"/>
  <c r="G30" s="1"/>
  <c r="G196"/>
  <c r="G186"/>
  <c r="F39"/>
  <c r="G39" s="1"/>
  <c r="H39" s="1"/>
  <c r="J39" s="1"/>
  <c r="F35"/>
  <c r="G35" s="1"/>
  <c r="F31"/>
  <c r="G31" s="1"/>
  <c r="H31" s="1"/>
  <c r="J31" s="1"/>
  <c r="G192"/>
  <c r="H196"/>
  <c r="J196" s="1"/>
  <c r="H187"/>
  <c r="J187" s="1"/>
  <c r="H197"/>
  <c r="J197" s="1"/>
  <c r="B82"/>
  <c r="B84"/>
  <c r="B86"/>
  <c r="B88"/>
  <c r="B90"/>
  <c r="B92"/>
  <c r="I152"/>
  <c r="B184"/>
  <c r="B187"/>
  <c r="B189"/>
  <c r="B191"/>
  <c r="B193"/>
  <c r="B195"/>
  <c r="B197"/>
  <c r="B139"/>
  <c r="B142"/>
  <c r="B144"/>
  <c r="B146"/>
  <c r="B148"/>
  <c r="B150"/>
  <c r="B152"/>
  <c r="B186"/>
  <c r="B188"/>
  <c r="B190"/>
  <c r="B192"/>
  <c r="B194"/>
  <c r="B196"/>
  <c r="B81" i="33"/>
  <c r="B125"/>
  <c r="B154"/>
  <c r="H147"/>
  <c r="G25"/>
  <c r="H25" s="1"/>
  <c r="K28" i="35" s="1"/>
  <c r="B27" i="33"/>
  <c r="B31"/>
  <c r="B35"/>
  <c r="B70"/>
  <c r="B74"/>
  <c r="G74"/>
  <c r="H74" s="1"/>
  <c r="G78"/>
  <c r="H78" s="1"/>
  <c r="G116"/>
  <c r="H116" s="1"/>
  <c r="G120"/>
  <c r="H120" s="1"/>
  <c r="G124"/>
  <c r="H124" s="1"/>
  <c r="B141"/>
  <c r="G146"/>
  <c r="H146" s="1"/>
  <c r="G150"/>
  <c r="H150" s="1"/>
  <c r="G154"/>
  <c r="H154" s="1"/>
  <c r="B26"/>
  <c r="B30"/>
  <c r="B34"/>
  <c r="F70"/>
  <c r="G71"/>
  <c r="H71" s="1"/>
  <c r="G75"/>
  <c r="H75" s="1"/>
  <c r="G79"/>
  <c r="H79" s="1"/>
  <c r="B112"/>
  <c r="G117"/>
  <c r="H117" s="1"/>
  <c r="G121"/>
  <c r="H121" s="1"/>
  <c r="G125"/>
  <c r="H125" s="1"/>
  <c r="B143"/>
  <c r="B147"/>
  <c r="I156"/>
  <c r="B33"/>
  <c r="G72"/>
  <c r="H72" s="1"/>
  <c r="G76"/>
  <c r="H76" s="1"/>
  <c r="G80"/>
  <c r="H80" s="1"/>
  <c r="B114"/>
  <c r="F143"/>
  <c r="G144"/>
  <c r="H144" s="1"/>
  <c r="G148"/>
  <c r="H148" s="1"/>
  <c r="G152"/>
  <c r="H152" s="1"/>
  <c r="B28"/>
  <c r="B32"/>
  <c r="JV90" i="27"/>
  <c r="JV87"/>
  <c r="JV89" s="1"/>
  <c r="JV92" s="1"/>
  <c r="JV86"/>
  <c r="JV88" s="1"/>
  <c r="JV91" s="1"/>
  <c r="JR90"/>
  <c r="JR87"/>
  <c r="JR89" s="1"/>
  <c r="JR92" s="1"/>
  <c r="JR86"/>
  <c r="JR88" s="1"/>
  <c r="JR91" s="1"/>
  <c r="H193" i="34" l="1"/>
  <c r="J193" s="1"/>
  <c r="I142"/>
  <c r="H84"/>
  <c r="J84" s="1"/>
  <c r="I150"/>
  <c r="H92"/>
  <c r="J92" s="1"/>
  <c r="I146"/>
  <c r="H90"/>
  <c r="J90" s="1"/>
  <c r="G87"/>
  <c r="I87" s="1"/>
  <c r="G85"/>
  <c r="I85" s="1"/>
  <c r="H82"/>
  <c r="J82" s="1"/>
  <c r="H88"/>
  <c r="J88" s="1"/>
  <c r="G93"/>
  <c r="I93" s="1"/>
  <c r="H86"/>
  <c r="J86" s="1"/>
  <c r="I144"/>
  <c r="K192"/>
  <c r="K165" i="35"/>
  <c r="K197" i="34"/>
  <c r="K170" i="35"/>
  <c r="G166"/>
  <c r="I166" s="1"/>
  <c r="L166" s="1"/>
  <c r="H166"/>
  <c r="J166" s="1"/>
  <c r="H163"/>
  <c r="J163" s="1"/>
  <c r="G163"/>
  <c r="G162"/>
  <c r="I162" s="1"/>
  <c r="H162"/>
  <c r="J162" s="1"/>
  <c r="K187" i="34"/>
  <c r="K160" i="35"/>
  <c r="K190" i="34"/>
  <c r="K163" i="35"/>
  <c r="K194" i="34"/>
  <c r="K167" i="35"/>
  <c r="H191" i="34"/>
  <c r="J191" s="1"/>
  <c r="H188"/>
  <c r="J188" s="1"/>
  <c r="H190"/>
  <c r="J190" s="1"/>
  <c r="K195"/>
  <c r="K168" i="35"/>
  <c r="K193" i="34"/>
  <c r="K166" i="35"/>
  <c r="K188" i="34"/>
  <c r="K161" i="35"/>
  <c r="K196" i="34"/>
  <c r="K169" i="35"/>
  <c r="G164"/>
  <c r="H164"/>
  <c r="J164" s="1"/>
  <c r="G161"/>
  <c r="I161" s="1"/>
  <c r="H161"/>
  <c r="J161" s="1"/>
  <c r="G165"/>
  <c r="H165"/>
  <c r="J165" s="1"/>
  <c r="K191" i="34"/>
  <c r="K164" i="35"/>
  <c r="K189" i="34"/>
  <c r="K162" i="35"/>
  <c r="H168"/>
  <c r="J168" s="1"/>
  <c r="G168"/>
  <c r="H160"/>
  <c r="J160" s="1"/>
  <c r="G160"/>
  <c r="I160" s="1"/>
  <c r="L160" s="1"/>
  <c r="H169"/>
  <c r="J169" s="1"/>
  <c r="G169"/>
  <c r="H170"/>
  <c r="J170" s="1"/>
  <c r="G170"/>
  <c r="I170" s="1"/>
  <c r="L170" s="1"/>
  <c r="G159"/>
  <c r="I159" s="1"/>
  <c r="L159" s="1"/>
  <c r="M159" s="1"/>
  <c r="H159"/>
  <c r="J159" s="1"/>
  <c r="H189" i="34"/>
  <c r="J189" s="1"/>
  <c r="I167" i="35"/>
  <c r="K146" i="34"/>
  <c r="K133" i="35"/>
  <c r="K151" i="34"/>
  <c r="K138" i="35"/>
  <c r="K149" i="34"/>
  <c r="K136" i="35"/>
  <c r="H135"/>
  <c r="J135" s="1"/>
  <c r="G135"/>
  <c r="H128"/>
  <c r="J128" s="1"/>
  <c r="H138"/>
  <c r="J138" s="1"/>
  <c r="H130"/>
  <c r="J130" s="1"/>
  <c r="G130"/>
  <c r="H133"/>
  <c r="J133" s="1"/>
  <c r="H132"/>
  <c r="J132" s="1"/>
  <c r="G132"/>
  <c r="K150" i="34"/>
  <c r="L150" s="1"/>
  <c r="K137" i="35"/>
  <c r="I148" i="34"/>
  <c r="K152"/>
  <c r="L152" s="1"/>
  <c r="K139" i="35"/>
  <c r="K147" i="34"/>
  <c r="K134" i="35"/>
  <c r="K142" i="34"/>
  <c r="L142" s="1"/>
  <c r="K129" i="35"/>
  <c r="K144" i="34"/>
  <c r="K131" i="35"/>
  <c r="K145" i="34"/>
  <c r="K132" i="35"/>
  <c r="K148" i="34"/>
  <c r="K135" i="35"/>
  <c r="K143" i="34"/>
  <c r="K130" i="35"/>
  <c r="G139"/>
  <c r="H139"/>
  <c r="J139" s="1"/>
  <c r="H131"/>
  <c r="J131" s="1"/>
  <c r="I131"/>
  <c r="G136"/>
  <c r="H136"/>
  <c r="J136" s="1"/>
  <c r="G134"/>
  <c r="H134"/>
  <c r="J134" s="1"/>
  <c r="G137"/>
  <c r="H137"/>
  <c r="J137" s="1"/>
  <c r="H129"/>
  <c r="J129" s="1"/>
  <c r="G129"/>
  <c r="I129" s="1"/>
  <c r="L129" s="1"/>
  <c r="K84" i="34"/>
  <c r="K82" i="35"/>
  <c r="H85"/>
  <c r="J85" s="1"/>
  <c r="G85"/>
  <c r="G84"/>
  <c r="H84"/>
  <c r="J84" s="1"/>
  <c r="G83"/>
  <c r="I83" s="1"/>
  <c r="H83"/>
  <c r="J83" s="1"/>
  <c r="H86"/>
  <c r="J86" s="1"/>
  <c r="G86"/>
  <c r="I86" s="1"/>
  <c r="H80"/>
  <c r="J80" s="1"/>
  <c r="G80"/>
  <c r="K88" i="34"/>
  <c r="K86" i="35"/>
  <c r="K83" i="34"/>
  <c r="K81" i="35"/>
  <c r="K85" i="34"/>
  <c r="K83" i="35"/>
  <c r="K92" i="34"/>
  <c r="K90" i="35"/>
  <c r="K87" i="34"/>
  <c r="L87" s="1"/>
  <c r="K85" i="35"/>
  <c r="H89"/>
  <c r="J89" s="1"/>
  <c r="G81"/>
  <c r="H81"/>
  <c r="J81" s="1"/>
  <c r="H87"/>
  <c r="J87" s="1"/>
  <c r="G87"/>
  <c r="H90"/>
  <c r="J90" s="1"/>
  <c r="I90"/>
  <c r="L90" s="1"/>
  <c r="H91"/>
  <c r="J91" s="1"/>
  <c r="G91"/>
  <c r="K91" i="34"/>
  <c r="K89" i="35"/>
  <c r="K93" i="34"/>
  <c r="K91" i="35"/>
  <c r="H89" i="34"/>
  <c r="J89" s="1"/>
  <c r="G83"/>
  <c r="I83" s="1"/>
  <c r="K86"/>
  <c r="K84" i="35"/>
  <c r="K89" i="34"/>
  <c r="K87" i="35"/>
  <c r="G88"/>
  <c r="I88" s="1"/>
  <c r="H88"/>
  <c r="J88" s="1"/>
  <c r="K90" i="34"/>
  <c r="K88" i="35"/>
  <c r="H82"/>
  <c r="J82" s="1"/>
  <c r="G82"/>
  <c r="K33" i="34"/>
  <c r="K33" i="35"/>
  <c r="K30" i="34"/>
  <c r="K30" i="35"/>
  <c r="K32" i="34"/>
  <c r="K32" i="35"/>
  <c r="K36" i="34"/>
  <c r="K36" i="35"/>
  <c r="K34" i="34"/>
  <c r="K34" i="35"/>
  <c r="K29" i="34"/>
  <c r="K29" i="35"/>
  <c r="K38" i="34"/>
  <c r="K38" i="35"/>
  <c r="K31" i="34"/>
  <c r="K31" i="35"/>
  <c r="K39" i="34"/>
  <c r="K39" i="35"/>
  <c r="K37" i="34"/>
  <c r="K37" i="35"/>
  <c r="K35" i="34"/>
  <c r="K35" i="35"/>
  <c r="H39"/>
  <c r="J39" s="1"/>
  <c r="H38"/>
  <c r="J38" s="1"/>
  <c r="G37"/>
  <c r="H37" s="1"/>
  <c r="J37" s="1"/>
  <c r="I36"/>
  <c r="L36" s="1"/>
  <c r="I35"/>
  <c r="L35" s="1"/>
  <c r="I34"/>
  <c r="G33"/>
  <c r="H33" s="1"/>
  <c r="J33" s="1"/>
  <c r="I32" i="34"/>
  <c r="H32" i="35"/>
  <c r="J32" s="1"/>
  <c r="G32"/>
  <c r="H31"/>
  <c r="J31" s="1"/>
  <c r="H29"/>
  <c r="J29" s="1"/>
  <c r="G29"/>
  <c r="H30"/>
  <c r="J30" s="1"/>
  <c r="L85" i="34"/>
  <c r="I194"/>
  <c r="I91"/>
  <c r="H30"/>
  <c r="J30" s="1"/>
  <c r="G28" i="35"/>
  <c r="H28" s="1"/>
  <c r="J28" s="1"/>
  <c r="H28" i="34"/>
  <c r="J28" s="1"/>
  <c r="I38"/>
  <c r="I34"/>
  <c r="I36"/>
  <c r="I25" i="33"/>
  <c r="I26" s="1"/>
  <c r="I27" s="1"/>
  <c r="I28" s="1"/>
  <c r="I29" s="1"/>
  <c r="I30" s="1"/>
  <c r="I31" s="1"/>
  <c r="I32" s="1"/>
  <c r="I33" s="1"/>
  <c r="I34" s="1"/>
  <c r="I35" s="1"/>
  <c r="I36" s="1"/>
  <c r="I42" s="1"/>
  <c r="K28" i="34"/>
  <c r="I195"/>
  <c r="I92"/>
  <c r="I189"/>
  <c r="L189" s="1"/>
  <c r="I193"/>
  <c r="I186"/>
  <c r="I197"/>
  <c r="L197" s="1"/>
  <c r="I187"/>
  <c r="L187" s="1"/>
  <c r="I37"/>
  <c r="L37" s="1"/>
  <c r="I33"/>
  <c r="I190"/>
  <c r="I141"/>
  <c r="I29"/>
  <c r="H151"/>
  <c r="J151" s="1"/>
  <c r="I39"/>
  <c r="H149"/>
  <c r="J149" s="1"/>
  <c r="I196"/>
  <c r="L196" s="1"/>
  <c r="H35"/>
  <c r="J35" s="1"/>
  <c r="I31"/>
  <c r="I147"/>
  <c r="I143"/>
  <c r="I192"/>
  <c r="H145"/>
  <c r="J145" s="1"/>
  <c r="B73" i="33"/>
  <c r="B117"/>
  <c r="B146"/>
  <c r="B153"/>
  <c r="B80"/>
  <c r="B124"/>
  <c r="B77"/>
  <c r="B121"/>
  <c r="B150"/>
  <c r="B115"/>
  <c r="B144"/>
  <c r="B71"/>
  <c r="G114"/>
  <c r="H114" s="1"/>
  <c r="K128" i="35" s="1"/>
  <c r="G143" i="33"/>
  <c r="H143" s="1"/>
  <c r="K159" i="35" s="1"/>
  <c r="G70" i="33"/>
  <c r="H70" s="1"/>
  <c r="K80" i="35" s="1"/>
  <c r="B119" i="33"/>
  <c r="B148"/>
  <c r="B75"/>
  <c r="B145"/>
  <c r="B72"/>
  <c r="B116"/>
  <c r="B122"/>
  <c r="B151"/>
  <c r="B78"/>
  <c r="B123"/>
  <c r="B152"/>
  <c r="B79"/>
  <c r="B149"/>
  <c r="B76"/>
  <c r="B120"/>
  <c r="KA59" i="27"/>
  <c r="KA60" s="1"/>
  <c r="KD90"/>
  <c r="I82" i="34" l="1"/>
  <c r="L148"/>
  <c r="I86"/>
  <c r="L86" s="1"/>
  <c r="L31"/>
  <c r="L194"/>
  <c r="L147"/>
  <c r="L193"/>
  <c r="L83"/>
  <c r="L144"/>
  <c r="L146"/>
  <c r="I84"/>
  <c r="L84" s="1"/>
  <c r="L33"/>
  <c r="L38"/>
  <c r="L91"/>
  <c r="L143"/>
  <c r="I89"/>
  <c r="L89" s="1"/>
  <c r="I90"/>
  <c r="L90" s="1"/>
  <c r="L39"/>
  <c r="I88"/>
  <c r="L88" s="1"/>
  <c r="L195"/>
  <c r="L34"/>
  <c r="L32"/>
  <c r="L168" i="35"/>
  <c r="L162"/>
  <c r="M160"/>
  <c r="L192" i="34"/>
  <c r="I188"/>
  <c r="L188" s="1"/>
  <c r="I169" i="35"/>
  <c r="L169" s="1"/>
  <c r="I168"/>
  <c r="L190" i="34"/>
  <c r="L161" i="35"/>
  <c r="I191" i="34"/>
  <c r="L191" s="1"/>
  <c r="I165" i="35"/>
  <c r="L165" s="1"/>
  <c r="I164"/>
  <c r="L164" s="1"/>
  <c r="L167"/>
  <c r="I163"/>
  <c r="L163" s="1"/>
  <c r="I134"/>
  <c r="L134" s="1"/>
  <c r="I132"/>
  <c r="L132" s="1"/>
  <c r="I130"/>
  <c r="L130" s="1"/>
  <c r="I128"/>
  <c r="L128" s="1"/>
  <c r="M128" s="1"/>
  <c r="M129" s="1"/>
  <c r="M130" s="1"/>
  <c r="M131" s="1"/>
  <c r="M132" s="1"/>
  <c r="M133" s="1"/>
  <c r="M134" s="1"/>
  <c r="M135" s="1"/>
  <c r="M136" s="1"/>
  <c r="M137" s="1"/>
  <c r="M138" s="1"/>
  <c r="M139" s="1"/>
  <c r="M143" s="1"/>
  <c r="L131"/>
  <c r="I137"/>
  <c r="L137" s="1"/>
  <c r="I136"/>
  <c r="L136" s="1"/>
  <c r="I139"/>
  <c r="L139" s="1"/>
  <c r="I133"/>
  <c r="L133" s="1"/>
  <c r="I138"/>
  <c r="L138" s="1"/>
  <c r="I135"/>
  <c r="L135" s="1"/>
  <c r="L86"/>
  <c r="L93" i="34"/>
  <c r="L92"/>
  <c r="I81" i="35"/>
  <c r="L81" s="1"/>
  <c r="I84"/>
  <c r="L84" s="1"/>
  <c r="L85"/>
  <c r="L88"/>
  <c r="L83"/>
  <c r="I82"/>
  <c r="L82" s="1"/>
  <c r="I91"/>
  <c r="L91" s="1"/>
  <c r="I87"/>
  <c r="L87" s="1"/>
  <c r="I89"/>
  <c r="L89" s="1"/>
  <c r="I80"/>
  <c r="L80" s="1"/>
  <c r="M80" s="1"/>
  <c r="M81" s="1"/>
  <c r="M82" s="1"/>
  <c r="M83" s="1"/>
  <c r="M84" s="1"/>
  <c r="M85" s="1"/>
  <c r="M86" s="1"/>
  <c r="M87" s="1"/>
  <c r="M88" s="1"/>
  <c r="M89" s="1"/>
  <c r="M90" s="1"/>
  <c r="M91" s="1"/>
  <c r="M95" s="1"/>
  <c r="I85"/>
  <c r="I38"/>
  <c r="L38" s="1"/>
  <c r="L34"/>
  <c r="L29" i="34"/>
  <c r="L36"/>
  <c r="I30" i="35"/>
  <c r="L30" s="1"/>
  <c r="L39"/>
  <c r="I39"/>
  <c r="I37"/>
  <c r="L37" s="1"/>
  <c r="I33"/>
  <c r="L33" s="1"/>
  <c r="I32"/>
  <c r="L32" s="1"/>
  <c r="I31"/>
  <c r="L31" s="1"/>
  <c r="L29"/>
  <c r="I29"/>
  <c r="I28" i="34"/>
  <c r="L28" s="1"/>
  <c r="M28" s="1"/>
  <c r="I30"/>
  <c r="L30" s="1"/>
  <c r="I28" i="35"/>
  <c r="L28" s="1"/>
  <c r="M28" s="1"/>
  <c r="M29" s="1"/>
  <c r="I114" i="33"/>
  <c r="I115" s="1"/>
  <c r="I116" s="1"/>
  <c r="I117" s="1"/>
  <c r="I118" s="1"/>
  <c r="I119" s="1"/>
  <c r="I120" s="1"/>
  <c r="I121" s="1"/>
  <c r="I122" s="1"/>
  <c r="I123" s="1"/>
  <c r="I124" s="1"/>
  <c r="I125" s="1"/>
  <c r="I129" s="1"/>
  <c r="K141" i="34"/>
  <c r="L141" s="1"/>
  <c r="M141" s="1"/>
  <c r="M142" s="1"/>
  <c r="I70" i="33"/>
  <c r="I71" s="1"/>
  <c r="I72" s="1"/>
  <c r="I73" s="1"/>
  <c r="I74" s="1"/>
  <c r="I75" s="1"/>
  <c r="I76" s="1"/>
  <c r="I77" s="1"/>
  <c r="I78" s="1"/>
  <c r="I79" s="1"/>
  <c r="I80" s="1"/>
  <c r="I81" s="1"/>
  <c r="I85" s="1"/>
  <c r="K82" i="34"/>
  <c r="L82" s="1"/>
  <c r="M82" s="1"/>
  <c r="M83" s="1"/>
  <c r="I143" i="33"/>
  <c r="I144" s="1"/>
  <c r="I145" s="1"/>
  <c r="I146" s="1"/>
  <c r="I147" s="1"/>
  <c r="I148" s="1"/>
  <c r="I149" s="1"/>
  <c r="I150" s="1"/>
  <c r="I151" s="1"/>
  <c r="I152" s="1"/>
  <c r="I153" s="1"/>
  <c r="I154" s="1"/>
  <c r="I158" s="1"/>
  <c r="K186" i="34"/>
  <c r="L186" s="1"/>
  <c r="M186" s="1"/>
  <c r="M187" s="1"/>
  <c r="I151"/>
  <c r="L151" s="1"/>
  <c r="I35"/>
  <c r="L35" s="1"/>
  <c r="I145"/>
  <c r="L145" s="1"/>
  <c r="I149"/>
  <c r="L149" s="1"/>
  <c r="C46" i="27"/>
  <c r="C48" s="1"/>
  <c r="C50" s="1"/>
  <c r="C52" s="1"/>
  <c r="C54" s="1"/>
  <c r="C56" s="1"/>
  <c r="C58" s="1"/>
  <c r="C60" s="1"/>
  <c r="B46"/>
  <c r="B48" s="1"/>
  <c r="B50" s="1"/>
  <c r="B52" s="1"/>
  <c r="B54" s="1"/>
  <c r="B56" s="1"/>
  <c r="B58" s="1"/>
  <c r="B60" s="1"/>
  <c r="C45"/>
  <c r="C47" s="1"/>
  <c r="C49" s="1"/>
  <c r="C51" s="1"/>
  <c r="C53" s="1"/>
  <c r="C55" s="1"/>
  <c r="C57" s="1"/>
  <c r="C59" s="1"/>
  <c r="B45"/>
  <c r="B47" s="1"/>
  <c r="B49" s="1"/>
  <c r="B51" s="1"/>
  <c r="B53" s="1"/>
  <c r="B55" s="1"/>
  <c r="B57" s="1"/>
  <c r="B59" s="1"/>
  <c r="M84" i="34" l="1"/>
  <c r="M85" s="1"/>
  <c r="M86" s="1"/>
  <c r="M87" s="1"/>
  <c r="M88" s="1"/>
  <c r="M89" s="1"/>
  <c r="M90" s="1"/>
  <c r="M91" s="1"/>
  <c r="M92" s="1"/>
  <c r="M93" s="1"/>
  <c r="M99" s="1"/>
  <c r="M101" s="1"/>
  <c r="M103" s="1"/>
  <c r="M143"/>
  <c r="M144" s="1"/>
  <c r="M145" s="1"/>
  <c r="M146" s="1"/>
  <c r="M147" s="1"/>
  <c r="M148" s="1"/>
  <c r="M149" s="1"/>
  <c r="M150" s="1"/>
  <c r="M151" s="1"/>
  <c r="M152" s="1"/>
  <c r="M158" s="1"/>
  <c r="M160" s="1"/>
  <c r="M162" s="1"/>
  <c r="M188"/>
  <c r="M189" s="1"/>
  <c r="M161" i="35"/>
  <c r="M162" s="1"/>
  <c r="M163" s="1"/>
  <c r="M164" s="1"/>
  <c r="M165" s="1"/>
  <c r="M166" s="1"/>
  <c r="M167" s="1"/>
  <c r="M168" s="1"/>
  <c r="M169" s="1"/>
  <c r="M170" s="1"/>
  <c r="M174" s="1"/>
  <c r="M29" i="34"/>
  <c r="M30" s="1"/>
  <c r="M31" s="1"/>
  <c r="M32" s="1"/>
  <c r="M33" s="1"/>
  <c r="M34" s="1"/>
  <c r="M35" s="1"/>
  <c r="M36" s="1"/>
  <c r="M37" s="1"/>
  <c r="M38" s="1"/>
  <c r="M39" s="1"/>
  <c r="M45" s="1"/>
  <c r="M47" s="1"/>
  <c r="M49" s="1"/>
  <c r="M53" s="1"/>
  <c r="F416" i="21" s="1"/>
  <c r="M30" i="35"/>
  <c r="M31" s="1"/>
  <c r="M32" s="1"/>
  <c r="M33" s="1"/>
  <c r="M34" s="1"/>
  <c r="M35" s="1"/>
  <c r="M36" s="1"/>
  <c r="M37" s="1"/>
  <c r="M38" s="1"/>
  <c r="M39" s="1"/>
  <c r="M45" s="1"/>
  <c r="M190" i="34"/>
  <c r="M191" s="1"/>
  <c r="M192" s="1"/>
  <c r="M193" s="1"/>
  <c r="M194" s="1"/>
  <c r="M195" s="1"/>
  <c r="M196" s="1"/>
  <c r="M197" s="1"/>
  <c r="M203" s="1"/>
  <c r="M205" s="1"/>
  <c r="M207" s="1"/>
  <c r="B99" i="27"/>
  <c r="B100"/>
  <c r="M107" i="34" l="1"/>
  <c r="H462" i="2" s="1"/>
  <c r="M105" i="34"/>
  <c r="H416" i="21" s="1"/>
  <c r="M55" i="34"/>
  <c r="F462" i="2" s="1"/>
  <c r="M209" i="34"/>
  <c r="H315" i="21" s="1"/>
  <c r="M211" i="34"/>
  <c r="H352" i="2" s="1"/>
  <c r="M164" i="34"/>
  <c r="H313" i="21" s="1"/>
  <c r="M166" i="34"/>
  <c r="H350" i="2" s="1"/>
  <c r="R90" i="27"/>
  <c r="V90"/>
  <c r="Z90"/>
  <c r="AD90"/>
  <c r="AH90"/>
  <c r="AL90"/>
  <c r="AP90"/>
  <c r="AT90"/>
  <c r="AX90"/>
  <c r="BB90"/>
  <c r="BF90"/>
  <c r="BJ90"/>
  <c r="BN90"/>
  <c r="BR90"/>
  <c r="BV90"/>
  <c r="BZ90"/>
  <c r="CD90"/>
  <c r="CH90"/>
  <c r="CL90"/>
  <c r="CP90"/>
  <c r="CT90"/>
  <c r="CX90"/>
  <c r="DB90"/>
  <c r="DF90"/>
  <c r="DJ90"/>
  <c r="DN90"/>
  <c r="DR90"/>
  <c r="DV90"/>
  <c r="DZ90"/>
  <c r="ED90"/>
  <c r="EH90"/>
  <c r="EL90"/>
  <c r="EP90"/>
  <c r="ET90"/>
  <c r="EX90"/>
  <c r="FB90"/>
  <c r="FF90"/>
  <c r="FJ90"/>
  <c r="FN90"/>
  <c r="FR90"/>
  <c r="FV90"/>
  <c r="FZ90"/>
  <c r="GD90"/>
  <c r="GH90"/>
  <c r="GL90"/>
  <c r="GP90"/>
  <c r="GT90"/>
  <c r="GX90"/>
  <c r="HB90"/>
  <c r="HF90"/>
  <c r="HJ90"/>
  <c r="HN90"/>
  <c r="HR90"/>
  <c r="HV90"/>
  <c r="HZ90"/>
  <c r="ID90"/>
  <c r="IH90"/>
  <c r="IL90"/>
  <c r="IP90"/>
  <c r="IT90"/>
  <c r="IX90"/>
  <c r="JB90"/>
  <c r="JF90"/>
  <c r="JJ90"/>
  <c r="JN90"/>
  <c r="JZ90"/>
  <c r="KH90"/>
  <c r="KL90"/>
  <c r="KP90"/>
  <c r="KT90"/>
  <c r="KX90"/>
  <c r="LB90"/>
  <c r="LF90"/>
  <c r="LJ90"/>
  <c r="LN90"/>
  <c r="LR90"/>
  <c r="LV90"/>
  <c r="MD90"/>
  <c r="MH90"/>
  <c r="N90"/>
  <c r="CI55"/>
  <c r="CI56" l="1"/>
  <c r="K59" l="1"/>
  <c r="K39"/>
  <c r="L59" s="1"/>
  <c r="L60" s="1"/>
  <c r="HK59"/>
  <c r="JK59"/>
  <c r="JK60" s="1"/>
  <c r="KI59"/>
  <c r="KQ59"/>
  <c r="KU59"/>
  <c r="KY59"/>
  <c r="KY60" s="1"/>
  <c r="LC59"/>
  <c r="LC60" s="1"/>
  <c r="LG59"/>
  <c r="LG60" s="1"/>
  <c r="ME59"/>
  <c r="ME60" s="1"/>
  <c r="MA59"/>
  <c r="MA60" s="1"/>
  <c r="LS59"/>
  <c r="LO59"/>
  <c r="M59" l="1"/>
  <c r="K60"/>
  <c r="HK60"/>
  <c r="KI60"/>
  <c r="KQ60"/>
  <c r="KU60"/>
  <c r="LS60"/>
  <c r="LO60"/>
  <c r="M60" l="1"/>
  <c r="E341" i="2" l="1"/>
  <c r="E315" i="21" l="1"/>
  <c r="E313"/>
  <c r="E344" i="2" l="1"/>
  <c r="E55" l="1"/>
  <c r="E352"/>
  <c r="E350"/>
  <c r="F799" l="1"/>
  <c r="G799"/>
  <c r="H799"/>
  <c r="E799"/>
  <c r="F318"/>
  <c r="G318"/>
  <c r="H318"/>
  <c r="E318"/>
  <c r="D788" l="1"/>
  <c r="D777"/>
  <c r="D778"/>
  <c r="D779"/>
  <c r="D763"/>
  <c r="D749"/>
  <c r="D729"/>
  <c r="D716"/>
  <c r="D693"/>
  <c r="D676"/>
  <c r="D652"/>
  <c r="D647"/>
  <c r="D583"/>
  <c r="D579"/>
  <c r="D577"/>
  <c r="D578"/>
  <c r="D574"/>
  <c r="D572"/>
  <c r="D569"/>
  <c r="D568"/>
  <c r="D565"/>
  <c r="D563"/>
  <c r="D513"/>
  <c r="D400" l="1"/>
  <c r="D398"/>
  <c r="D396"/>
  <c r="D393"/>
  <c r="D391"/>
  <c r="D388"/>
  <c r="D385"/>
  <c r="D383"/>
  <c r="D380" l="1"/>
  <c r="D346"/>
  <c r="E317" l="1"/>
  <c r="D268"/>
  <c r="D37"/>
  <c r="D38"/>
  <c r="D39"/>
  <c r="D40"/>
  <c r="D41"/>
  <c r="D42"/>
  <c r="D43"/>
  <c r="D44"/>
  <c r="D45"/>
  <c r="D46"/>
  <c r="D47"/>
  <c r="D48"/>
  <c r="D49"/>
  <c r="D50"/>
  <c r="D51"/>
  <c r="D52"/>
  <c r="D53"/>
  <c r="D54"/>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55"/>
  <c r="D226" i="21" l="1"/>
  <c r="G443"/>
  <c r="H443"/>
  <c r="E760"/>
  <c r="F756"/>
  <c r="F760" s="1"/>
  <c r="E756"/>
  <c r="F753"/>
  <c r="D463"/>
  <c r="D464"/>
  <c r="D465"/>
  <c r="D466"/>
  <c r="D467"/>
  <c r="D468"/>
  <c r="D469"/>
  <c r="D470"/>
  <c r="D471"/>
  <c r="D472"/>
  <c r="D473"/>
  <c r="D474"/>
  <c r="D475"/>
  <c r="D476"/>
  <c r="D477"/>
  <c r="F733"/>
  <c r="G733"/>
  <c r="H733"/>
  <c r="E733"/>
  <c r="E595"/>
  <c r="E585"/>
  <c r="E513"/>
  <c r="E512"/>
  <c r="E511"/>
  <c r="E510"/>
  <c r="E509"/>
  <c r="E508"/>
  <c r="E507"/>
  <c r="E506"/>
  <c r="D600"/>
  <c r="D601"/>
  <c r="D602"/>
  <c r="D603"/>
  <c r="D604"/>
  <c r="D605"/>
  <c r="D606"/>
  <c r="D607"/>
  <c r="D608"/>
  <c r="D609"/>
  <c r="D610"/>
  <c r="D611"/>
  <c r="D612"/>
  <c r="D613"/>
  <c r="D614"/>
  <c r="D615"/>
  <c r="D616"/>
  <c r="D617"/>
  <c r="D618"/>
  <c r="D619"/>
  <c r="D620"/>
  <c r="D621"/>
  <c r="D622"/>
  <c r="D623"/>
  <c r="D624"/>
  <c r="F444"/>
  <c r="G444"/>
  <c r="H444"/>
  <c r="E444"/>
  <c r="G436"/>
  <c r="E435"/>
  <c r="G406"/>
  <c r="E326"/>
  <c r="E325"/>
  <c r="E324"/>
  <c r="E323"/>
  <c r="E316"/>
  <c r="D389"/>
  <c r="D390"/>
  <c r="D391"/>
  <c r="D392"/>
  <c r="D393"/>
  <c r="D394"/>
  <c r="D395"/>
  <c r="D396"/>
  <c r="D397"/>
  <c r="D398"/>
  <c r="E280"/>
  <c r="F280"/>
  <c r="G280"/>
  <c r="H280"/>
  <c r="E281"/>
  <c r="D246"/>
  <c r="D247"/>
  <c r="D248"/>
  <c r="D249"/>
  <c r="D250"/>
  <c r="D251"/>
  <c r="D252"/>
  <c r="D253"/>
  <c r="D254"/>
  <c r="D255"/>
  <c r="D256"/>
  <c r="D257"/>
  <c r="D258"/>
  <c r="D259"/>
  <c r="D260"/>
  <c r="D261"/>
  <c r="D262"/>
  <c r="D263"/>
  <c r="D264"/>
  <c r="D265"/>
  <c r="D266"/>
  <c r="D267"/>
  <c r="D268"/>
  <c r="D269"/>
  <c r="D270"/>
  <c r="D271"/>
  <c r="D272"/>
  <c r="D273"/>
  <c r="D274"/>
  <c r="D275"/>
  <c r="D276"/>
  <c r="D277"/>
  <c r="D278"/>
  <c r="E242"/>
  <c r="E149"/>
  <c r="E148"/>
  <c r="E109"/>
  <c r="E108"/>
  <c r="E107"/>
  <c r="E106"/>
  <c r="E105"/>
  <c r="E104"/>
  <c r="E103"/>
  <c r="E102"/>
  <c r="E76"/>
  <c r="E66"/>
  <c r="E32"/>
  <c r="H190" i="1" l="1"/>
  <c r="H187"/>
  <c r="H186"/>
  <c r="H185"/>
  <c r="H181"/>
  <c r="H179"/>
  <c r="H90"/>
  <c r="O34" i="27" l="1"/>
  <c r="W34" s="1"/>
  <c r="AA34" s="1"/>
  <c r="AE34" s="1"/>
  <c r="AI34" s="1"/>
  <c r="AM34" s="1"/>
  <c r="AQ34" s="1"/>
  <c r="AU34" s="1"/>
  <c r="AY34" s="1"/>
  <c r="BC34" s="1"/>
  <c r="BG34" s="1"/>
  <c r="BK34" s="1"/>
  <c r="BO34" s="1"/>
  <c r="BS34" s="1"/>
  <c r="BW34" s="1"/>
  <c r="CA34" s="1"/>
  <c r="CE34" s="1"/>
  <c r="CI34" s="1"/>
  <c r="CM34" s="1"/>
  <c r="CQ34" s="1"/>
  <c r="CU34" s="1"/>
  <c r="CY34" s="1"/>
  <c r="DC34" s="1"/>
  <c r="DG34" s="1"/>
  <c r="DK34" s="1"/>
  <c r="DO34" s="1"/>
  <c r="DS34" s="1"/>
  <c r="DW34" s="1"/>
  <c r="EA34" s="1"/>
  <c r="EE34" s="1"/>
  <c r="EI34" s="1"/>
  <c r="EM34" s="1"/>
  <c r="EQ34" s="1"/>
  <c r="EU34" s="1"/>
  <c r="EY34" s="1"/>
  <c r="FC34" s="1"/>
  <c r="FG34" s="1"/>
  <c r="FK34" s="1"/>
  <c r="FO34" s="1"/>
  <c r="FS34" s="1"/>
  <c r="FW34" s="1"/>
  <c r="GA34" s="1"/>
  <c r="GE34" s="1"/>
  <c r="GI34" s="1"/>
  <c r="GM34" s="1"/>
  <c r="GQ34" s="1"/>
  <c r="GU34" s="1"/>
  <c r="GY34" s="1"/>
  <c r="HC34" s="1"/>
  <c r="HG34" s="1"/>
  <c r="HO34" l="1"/>
  <c r="HS34" s="1"/>
  <c r="HW34" s="1"/>
  <c r="IA34" s="1"/>
  <c r="IE34" s="1"/>
  <c r="II34" s="1"/>
  <c r="IM34" s="1"/>
  <c r="IQ34" s="1"/>
  <c r="IU34" s="1"/>
  <c r="IY34" s="1"/>
  <c r="JC34" s="1"/>
  <c r="JG34" s="1"/>
  <c r="HK34"/>
  <c r="HK39" s="1"/>
  <c r="HL59" s="1"/>
  <c r="S34"/>
  <c r="S39" s="1"/>
  <c r="S57"/>
  <c r="S58" s="1"/>
  <c r="O147"/>
  <c r="LK57"/>
  <c r="LK58" s="1"/>
  <c r="KM57"/>
  <c r="KM58" s="1"/>
  <c r="KE57"/>
  <c r="KE58" s="1"/>
  <c r="JW57"/>
  <c r="JW58" s="1"/>
  <c r="JG57"/>
  <c r="JG58" s="1"/>
  <c r="JC57"/>
  <c r="JC58" s="1"/>
  <c r="IU57"/>
  <c r="IQ57"/>
  <c r="IQ58" s="1"/>
  <c r="IM57"/>
  <c r="IM58" s="1"/>
  <c r="II57"/>
  <c r="II58" s="1"/>
  <c r="HW57"/>
  <c r="HW58" s="1"/>
  <c r="HG57"/>
  <c r="HG58" s="1"/>
  <c r="IZ55"/>
  <c r="IZ56" s="1"/>
  <c r="IY55"/>
  <c r="IF55"/>
  <c r="IF56" s="1"/>
  <c r="IE55"/>
  <c r="IE56" s="1"/>
  <c r="IB55"/>
  <c r="IB56" s="1"/>
  <c r="IA55"/>
  <c r="IA56" s="1"/>
  <c r="HT55"/>
  <c r="HT56" s="1"/>
  <c r="HP55"/>
  <c r="HP56" s="1"/>
  <c r="HD55"/>
  <c r="HD56" s="1"/>
  <c r="HC55"/>
  <c r="HC56" s="1"/>
  <c r="GZ55"/>
  <c r="GZ56" s="1"/>
  <c r="GV55"/>
  <c r="GV56" s="1"/>
  <c r="GR55"/>
  <c r="GR56" s="1"/>
  <c r="GN55"/>
  <c r="GN56" s="1"/>
  <c r="GJ55"/>
  <c r="GJ56" s="1"/>
  <c r="GF55"/>
  <c r="GF56" s="1"/>
  <c r="GB55"/>
  <c r="GB56" s="1"/>
  <c r="FX55"/>
  <c r="FX56" s="1"/>
  <c r="FT55"/>
  <c r="FT56" s="1"/>
  <c r="FP55"/>
  <c r="FP56" s="1"/>
  <c r="FL55"/>
  <c r="FL56" s="1"/>
  <c r="FH55"/>
  <c r="FH56" s="1"/>
  <c r="FG55"/>
  <c r="FG56" s="1"/>
  <c r="FD55"/>
  <c r="FD56" s="1"/>
  <c r="EZ55"/>
  <c r="EZ56" s="1"/>
  <c r="EV55"/>
  <c r="EV56" s="1"/>
  <c r="ER55"/>
  <c r="ER56" s="1"/>
  <c r="EN55"/>
  <c r="EN56" s="1"/>
  <c r="EJ55"/>
  <c r="EJ56" s="1"/>
  <c r="EI55"/>
  <c r="EF55"/>
  <c r="EF56" s="1"/>
  <c r="EB55"/>
  <c r="EB56" s="1"/>
  <c r="DX55"/>
  <c r="DX56" s="1"/>
  <c r="DT55"/>
  <c r="DT56" s="1"/>
  <c r="DP55"/>
  <c r="DP56" s="1"/>
  <c r="DL55"/>
  <c r="DL56" s="1"/>
  <c r="DH55"/>
  <c r="DH56" s="1"/>
  <c r="DD55"/>
  <c r="DD56" s="1"/>
  <c r="CZ55"/>
  <c r="CZ56" s="1"/>
  <c r="CV55"/>
  <c r="CV56" s="1"/>
  <c r="CR55"/>
  <c r="CR56" s="1"/>
  <c r="CN55"/>
  <c r="CN56" s="1"/>
  <c r="CF55"/>
  <c r="CF56" s="1"/>
  <c r="CB55"/>
  <c r="CB56" s="1"/>
  <c r="BX55"/>
  <c r="BX56" s="1"/>
  <c r="BT55"/>
  <c r="BT56" s="1"/>
  <c r="BP55"/>
  <c r="BP56" s="1"/>
  <c r="BL55"/>
  <c r="BL56" s="1"/>
  <c r="BH55"/>
  <c r="BH56" s="1"/>
  <c r="BD55"/>
  <c r="BD56" s="1"/>
  <c r="AZ55"/>
  <c r="AZ56" s="1"/>
  <c r="AV55"/>
  <c r="AV56" s="1"/>
  <c r="AR55"/>
  <c r="AR56" s="1"/>
  <c r="AN55"/>
  <c r="AN56" s="1"/>
  <c r="AJ55"/>
  <c r="AJ56" s="1"/>
  <c r="AF55"/>
  <c r="AF56" s="1"/>
  <c r="AB55"/>
  <c r="AB56" s="1"/>
  <c r="X55"/>
  <c r="X56" s="1"/>
  <c r="P55"/>
  <c r="P56" s="1"/>
  <c r="H55"/>
  <c r="H56" s="1"/>
  <c r="HT53"/>
  <c r="HT54" s="1"/>
  <c r="HS53"/>
  <c r="HP53"/>
  <c r="HP54" s="1"/>
  <c r="HO53"/>
  <c r="GZ53"/>
  <c r="GZ54" s="1"/>
  <c r="GY53"/>
  <c r="GY54" s="1"/>
  <c r="GV53"/>
  <c r="GV54" s="1"/>
  <c r="GR53"/>
  <c r="GR54" s="1"/>
  <c r="GN53"/>
  <c r="GN54" s="1"/>
  <c r="GJ53"/>
  <c r="GJ54" s="1"/>
  <c r="GF53"/>
  <c r="GF54" s="1"/>
  <c r="GB53"/>
  <c r="GB54" s="1"/>
  <c r="FX53"/>
  <c r="FX54" s="1"/>
  <c r="FT53"/>
  <c r="FT54" s="1"/>
  <c r="FP53"/>
  <c r="FP54" s="1"/>
  <c r="FO53"/>
  <c r="FO54" s="1"/>
  <c r="FL53"/>
  <c r="FL54" s="1"/>
  <c r="FD53"/>
  <c r="FD54" s="1"/>
  <c r="EZ53"/>
  <c r="EZ54" s="1"/>
  <c r="EY53"/>
  <c r="EY54" s="1"/>
  <c r="EV53"/>
  <c r="EV54" s="1"/>
  <c r="ER53"/>
  <c r="ER54" s="1"/>
  <c r="EQ53"/>
  <c r="EN53"/>
  <c r="EN54" s="1"/>
  <c r="EF53"/>
  <c r="EF54" s="1"/>
  <c r="EE53"/>
  <c r="EE54" s="1"/>
  <c r="EB53"/>
  <c r="EB54" s="1"/>
  <c r="DX53"/>
  <c r="DX54" s="1"/>
  <c r="DT53"/>
  <c r="DT54" s="1"/>
  <c r="DS53"/>
  <c r="DP53"/>
  <c r="DP54" s="1"/>
  <c r="DO53"/>
  <c r="DL53"/>
  <c r="DL54" s="1"/>
  <c r="DH53"/>
  <c r="DH54" s="1"/>
  <c r="DD53"/>
  <c r="DD54" s="1"/>
  <c r="CZ53"/>
  <c r="CZ54" s="1"/>
  <c r="CV53"/>
  <c r="CV54" s="1"/>
  <c r="CR53"/>
  <c r="CR54" s="1"/>
  <c r="CN53"/>
  <c r="CN54" s="1"/>
  <c r="CF53"/>
  <c r="CF54" s="1"/>
  <c r="CE53"/>
  <c r="CB53"/>
  <c r="CB54" s="1"/>
  <c r="CA53"/>
  <c r="CA54" s="1"/>
  <c r="BX53"/>
  <c r="BX54" s="1"/>
  <c r="BT53"/>
  <c r="BT54" s="1"/>
  <c r="BS53"/>
  <c r="BP53"/>
  <c r="BP54" s="1"/>
  <c r="BO53"/>
  <c r="BO54" s="1"/>
  <c r="BL53"/>
  <c r="BL54" s="1"/>
  <c r="BK53"/>
  <c r="BK54" s="1"/>
  <c r="BH53"/>
  <c r="BH54" s="1"/>
  <c r="BD53"/>
  <c r="BD54" s="1"/>
  <c r="AZ53"/>
  <c r="AZ54" s="1"/>
  <c r="AV53"/>
  <c r="AV54" s="1"/>
  <c r="AR53"/>
  <c r="AR54" s="1"/>
  <c r="AN53"/>
  <c r="AN54" s="1"/>
  <c r="AJ53"/>
  <c r="AJ54" s="1"/>
  <c r="AF53"/>
  <c r="AF54" s="1"/>
  <c r="AB53"/>
  <c r="AB54" s="1"/>
  <c r="X53"/>
  <c r="X54" s="1"/>
  <c r="P53"/>
  <c r="P54" s="1"/>
  <c r="H53"/>
  <c r="H54" s="1"/>
  <c r="GV51"/>
  <c r="GV52" s="1"/>
  <c r="GU51"/>
  <c r="GU52" s="1"/>
  <c r="GR51"/>
  <c r="GR52" s="1"/>
  <c r="GN51"/>
  <c r="GN52" s="1"/>
  <c r="GJ51"/>
  <c r="GJ52" s="1"/>
  <c r="GF51"/>
  <c r="GF52" s="1"/>
  <c r="GB51"/>
  <c r="GB52" s="1"/>
  <c r="FX51"/>
  <c r="FX52" s="1"/>
  <c r="FT51"/>
  <c r="FT52" s="1"/>
  <c r="FL51"/>
  <c r="FL52" s="1"/>
  <c r="FD51"/>
  <c r="FD52" s="1"/>
  <c r="FC51"/>
  <c r="FC52" s="1"/>
  <c r="EV51"/>
  <c r="EV52" s="1"/>
  <c r="EU51"/>
  <c r="EU52" s="1"/>
  <c r="EN51"/>
  <c r="EN52" s="1"/>
  <c r="EM51"/>
  <c r="EB51"/>
  <c r="EB52" s="1"/>
  <c r="EA51"/>
  <c r="DX51"/>
  <c r="DX52" s="1"/>
  <c r="DW51"/>
  <c r="DW52" s="1"/>
  <c r="DL51"/>
  <c r="DL52" s="1"/>
  <c r="DK51"/>
  <c r="DK52" s="1"/>
  <c r="DH51"/>
  <c r="DH52" s="1"/>
  <c r="DG51"/>
  <c r="DD51"/>
  <c r="DD52" s="1"/>
  <c r="CZ51"/>
  <c r="CZ52" s="1"/>
  <c r="CV51"/>
  <c r="CV52" s="1"/>
  <c r="CR51"/>
  <c r="CR52" s="1"/>
  <c r="CQ51"/>
  <c r="CN51"/>
  <c r="CN52" s="1"/>
  <c r="BX51"/>
  <c r="BX52" s="1"/>
  <c r="BH51"/>
  <c r="BH52" s="1"/>
  <c r="BG51"/>
  <c r="BG52" s="1"/>
  <c r="BD51"/>
  <c r="BD52" s="1"/>
  <c r="BC51"/>
  <c r="AZ51"/>
  <c r="AZ52" s="1"/>
  <c r="AY51"/>
  <c r="AV51"/>
  <c r="AV52" s="1"/>
  <c r="AU51"/>
  <c r="AU52" s="1"/>
  <c r="AR51"/>
  <c r="AR52" s="1"/>
  <c r="AQ51"/>
  <c r="AQ52" s="1"/>
  <c r="AN51"/>
  <c r="AN52" s="1"/>
  <c r="AJ51"/>
  <c r="AJ52" s="1"/>
  <c r="AF51"/>
  <c r="AF52" s="1"/>
  <c r="AB51"/>
  <c r="AB52" s="1"/>
  <c r="X51"/>
  <c r="X52" s="1"/>
  <c r="P51"/>
  <c r="P52" s="1"/>
  <c r="H51"/>
  <c r="H52" s="1"/>
  <c r="GR49"/>
  <c r="GR50" s="1"/>
  <c r="GQ49"/>
  <c r="GQ50" s="1"/>
  <c r="GN49"/>
  <c r="GN50" s="1"/>
  <c r="GM49"/>
  <c r="GM50" s="1"/>
  <c r="GJ49"/>
  <c r="GJ50" s="1"/>
  <c r="GI49"/>
  <c r="GI50" s="1"/>
  <c r="GF49"/>
  <c r="GF50" s="1"/>
  <c r="GE49"/>
  <c r="GB49"/>
  <c r="GB50" s="1"/>
  <c r="GA49"/>
  <c r="GA50" s="1"/>
  <c r="FX49"/>
  <c r="FX50" s="1"/>
  <c r="FW49"/>
  <c r="FW50" s="1"/>
  <c r="FT49"/>
  <c r="FT50" s="1"/>
  <c r="FS49"/>
  <c r="FS50" s="1"/>
  <c r="FL49"/>
  <c r="FL50" s="1"/>
  <c r="FK49"/>
  <c r="DD49"/>
  <c r="DD50" s="1"/>
  <c r="DC49"/>
  <c r="DC50" s="1"/>
  <c r="CZ49"/>
  <c r="CZ50" s="1"/>
  <c r="CY49"/>
  <c r="CY50" s="1"/>
  <c r="CV49"/>
  <c r="CV50" s="1"/>
  <c r="CU49"/>
  <c r="CU50" s="1"/>
  <c r="CN49"/>
  <c r="CN50" s="1"/>
  <c r="CM49"/>
  <c r="CM50" s="1"/>
  <c r="BX49"/>
  <c r="BX50" s="1"/>
  <c r="BW49"/>
  <c r="BW50" s="1"/>
  <c r="AN49"/>
  <c r="AN50" s="1"/>
  <c r="AM49"/>
  <c r="AM50" s="1"/>
  <c r="AJ49"/>
  <c r="AJ50" s="1"/>
  <c r="AI49"/>
  <c r="AI50" s="1"/>
  <c r="AF49"/>
  <c r="AF50" s="1"/>
  <c r="AE49"/>
  <c r="AE50" s="1"/>
  <c r="AB49"/>
  <c r="AB50" s="1"/>
  <c r="X49"/>
  <c r="X50" s="1"/>
  <c r="P49"/>
  <c r="P50" s="1"/>
  <c r="H49"/>
  <c r="H50" s="1"/>
  <c r="AB47"/>
  <c r="AB48" s="1"/>
  <c r="X47"/>
  <c r="X48" s="1"/>
  <c r="P47"/>
  <c r="P48" s="1"/>
  <c r="H47"/>
  <c r="H48" s="1"/>
  <c r="F46"/>
  <c r="F48" s="1"/>
  <c r="F50" s="1"/>
  <c r="F52" s="1"/>
  <c r="F54" s="1"/>
  <c r="F56" s="1"/>
  <c r="F58" s="1"/>
  <c r="F60" s="1"/>
  <c r="E46"/>
  <c r="E48" s="1"/>
  <c r="E50" s="1"/>
  <c r="AB45"/>
  <c r="AB46" s="1"/>
  <c r="AA45"/>
  <c r="AA46" s="1"/>
  <c r="X45"/>
  <c r="X46" s="1"/>
  <c r="W45"/>
  <c r="W46" s="1"/>
  <c r="P45"/>
  <c r="P46" s="1"/>
  <c r="H45"/>
  <c r="H46" s="1"/>
  <c r="G45"/>
  <c r="G46" s="1"/>
  <c r="F45"/>
  <c r="F47" s="1"/>
  <c r="F49" s="1"/>
  <c r="F51" s="1"/>
  <c r="F53" s="1"/>
  <c r="F55" s="1"/>
  <c r="F57" s="1"/>
  <c r="F59" s="1"/>
  <c r="E45"/>
  <c r="E47" s="1"/>
  <c r="E49" s="1"/>
  <c r="P43"/>
  <c r="P44" s="1"/>
  <c r="O43"/>
  <c r="O44" s="1"/>
  <c r="CI39"/>
  <c r="G39"/>
  <c r="W39"/>
  <c r="O39"/>
  <c r="EG53" l="1"/>
  <c r="FQ53"/>
  <c r="CJ59"/>
  <c r="CJ60" s="1"/>
  <c r="CJ55"/>
  <c r="CJ57"/>
  <c r="CJ58" s="1"/>
  <c r="FA53"/>
  <c r="HA53"/>
  <c r="DQ53"/>
  <c r="CC54"/>
  <c r="CA55" s="1"/>
  <c r="CA56" s="1"/>
  <c r="CC56" s="1"/>
  <c r="CA57" s="1"/>
  <c r="CA58" s="1"/>
  <c r="HL60"/>
  <c r="HM60" s="1"/>
  <c r="HM59"/>
  <c r="AW52"/>
  <c r="AU53" s="1"/>
  <c r="AW53" s="1"/>
  <c r="DI51"/>
  <c r="DY52"/>
  <c r="DW53" s="1"/>
  <c r="DY53" s="1"/>
  <c r="CO49"/>
  <c r="IG55"/>
  <c r="IU58"/>
  <c r="T57"/>
  <c r="U57" s="1"/>
  <c r="T59"/>
  <c r="T60" s="1"/>
  <c r="H57"/>
  <c r="H58" s="1"/>
  <c r="H59"/>
  <c r="H60" s="1"/>
  <c r="I45"/>
  <c r="AG49"/>
  <c r="FM49"/>
  <c r="GG49"/>
  <c r="FE51"/>
  <c r="P57"/>
  <c r="P58" s="1"/>
  <c r="P59"/>
  <c r="P60" s="1"/>
  <c r="JW34"/>
  <c r="KE34" s="1"/>
  <c r="JK34"/>
  <c r="X57"/>
  <c r="X58" s="1"/>
  <c r="X59"/>
  <c r="X60" s="1"/>
  <c r="DO54"/>
  <c r="DQ54" s="1"/>
  <c r="DO55" s="1"/>
  <c r="DQ55" s="1"/>
  <c r="FI56"/>
  <c r="FG57" s="1"/>
  <c r="FG58" s="1"/>
  <c r="BQ53"/>
  <c r="BY50"/>
  <c r="BW51" s="1"/>
  <c r="BW52" s="1"/>
  <c r="BY52" s="1"/>
  <c r="BW53" s="1"/>
  <c r="HE56"/>
  <c r="HC57" s="1"/>
  <c r="HC58" s="1"/>
  <c r="GW52"/>
  <c r="GU53" s="1"/>
  <c r="GW53" s="1"/>
  <c r="IG56"/>
  <c r="IE57" s="1"/>
  <c r="IE58" s="1"/>
  <c r="FI55"/>
  <c r="FY50"/>
  <c r="FW51" s="1"/>
  <c r="FW52" s="1"/>
  <c r="FY52" s="1"/>
  <c r="FW53" s="1"/>
  <c r="CG53"/>
  <c r="CE54"/>
  <c r="CG54" s="1"/>
  <c r="CE55" s="1"/>
  <c r="AK50"/>
  <c r="AI51" s="1"/>
  <c r="AI52" s="1"/>
  <c r="AK52" s="1"/>
  <c r="AI53" s="1"/>
  <c r="I46"/>
  <c r="G47" s="1"/>
  <c r="G48" s="1"/>
  <c r="I48" s="1"/>
  <c r="G49" s="1"/>
  <c r="AG50"/>
  <c r="AE51" s="1"/>
  <c r="AE52" s="1"/>
  <c r="AG52" s="1"/>
  <c r="AE53" s="1"/>
  <c r="FK50"/>
  <c r="FM50" s="1"/>
  <c r="FK51" s="1"/>
  <c r="FK52" s="1"/>
  <c r="FM52" s="1"/>
  <c r="FK53" s="1"/>
  <c r="GE50"/>
  <c r="GG50" s="1"/>
  <c r="GE51" s="1"/>
  <c r="GE52" s="1"/>
  <c r="GG52" s="1"/>
  <c r="GE53" s="1"/>
  <c r="BA51"/>
  <c r="CS51"/>
  <c r="EC51"/>
  <c r="FU50"/>
  <c r="FS51" s="1"/>
  <c r="FU51" s="1"/>
  <c r="Q43"/>
  <c r="CW50"/>
  <c r="CU51" s="1"/>
  <c r="CU52" s="1"/>
  <c r="CW52" s="1"/>
  <c r="CU53" s="1"/>
  <c r="BE51"/>
  <c r="EO51"/>
  <c r="HE55"/>
  <c r="Q44"/>
  <c r="O45" s="1"/>
  <c r="O46" s="1"/>
  <c r="Q46" s="1"/>
  <c r="O47" s="1"/>
  <c r="GK50"/>
  <c r="GI51" s="1"/>
  <c r="GK51" s="1"/>
  <c r="CO50"/>
  <c r="CM51" s="1"/>
  <c r="CM52" s="1"/>
  <c r="CO52" s="1"/>
  <c r="CM53" s="1"/>
  <c r="BQ54"/>
  <c r="BO55" s="1"/>
  <c r="BO56" s="1"/>
  <c r="BQ56" s="1"/>
  <c r="BO57" s="1"/>
  <c r="BO58" s="1"/>
  <c r="EG54"/>
  <c r="EE55" s="1"/>
  <c r="EG55" s="1"/>
  <c r="AW51"/>
  <c r="DY51"/>
  <c r="FA54"/>
  <c r="EY55" s="1"/>
  <c r="EY56" s="1"/>
  <c r="FA56" s="1"/>
  <c r="EY57" s="1"/>
  <c r="HA54"/>
  <c r="GY55" s="1"/>
  <c r="GY56" s="1"/>
  <c r="HA56" s="1"/>
  <c r="GY57" s="1"/>
  <c r="GY58" s="1"/>
  <c r="E99"/>
  <c r="E51"/>
  <c r="E53" s="1"/>
  <c r="E55" s="1"/>
  <c r="E57" s="1"/>
  <c r="E59" s="1"/>
  <c r="E100"/>
  <c r="E52"/>
  <c r="E54" s="1"/>
  <c r="E56" s="1"/>
  <c r="E58" s="1"/>
  <c r="E60" s="1"/>
  <c r="BI52"/>
  <c r="BG53" s="1"/>
  <c r="EW52"/>
  <c r="EU53" s="1"/>
  <c r="Y46"/>
  <c r="W47" s="1"/>
  <c r="GO50"/>
  <c r="GM51" s="1"/>
  <c r="FE52"/>
  <c r="FC53" s="1"/>
  <c r="DA50"/>
  <c r="CY51" s="1"/>
  <c r="AC46"/>
  <c r="AA47" s="1"/>
  <c r="AO50"/>
  <c r="AM51" s="1"/>
  <c r="DE50"/>
  <c r="DC51" s="1"/>
  <c r="GC50"/>
  <c r="GA51" s="1"/>
  <c r="GS50"/>
  <c r="GQ51" s="1"/>
  <c r="AS52"/>
  <c r="AQ53" s="1"/>
  <c r="DM52"/>
  <c r="DK53" s="1"/>
  <c r="BS54"/>
  <c r="BU54" s="1"/>
  <c r="BS55" s="1"/>
  <c r="BU53"/>
  <c r="IY56"/>
  <c r="JA56" s="1"/>
  <c r="IY57" s="1"/>
  <c r="JA55"/>
  <c r="Y45"/>
  <c r="AC45"/>
  <c r="BY49"/>
  <c r="DE49"/>
  <c r="GC49"/>
  <c r="GS49"/>
  <c r="AS51"/>
  <c r="BI51"/>
  <c r="DM51"/>
  <c r="EW51"/>
  <c r="AY52"/>
  <c r="BA52" s="1"/>
  <c r="AY53" s="1"/>
  <c r="EA52"/>
  <c r="EC52" s="1"/>
  <c r="EA53" s="1"/>
  <c r="BM53"/>
  <c r="IC55"/>
  <c r="DS54"/>
  <c r="DU54" s="1"/>
  <c r="DS55" s="1"/>
  <c r="DU53"/>
  <c r="HO54"/>
  <c r="HQ54" s="1"/>
  <c r="HO55" s="1"/>
  <c r="HQ53"/>
  <c r="EQ54"/>
  <c r="ES54" s="1"/>
  <c r="EQ55" s="1"/>
  <c r="ES53"/>
  <c r="EK55"/>
  <c r="EI56"/>
  <c r="EK56" s="1"/>
  <c r="EI57" s="1"/>
  <c r="BC52"/>
  <c r="BE52" s="1"/>
  <c r="BC53" s="1"/>
  <c r="CQ52"/>
  <c r="CS52" s="1"/>
  <c r="CQ53" s="1"/>
  <c r="DG52"/>
  <c r="DI52" s="1"/>
  <c r="DG53" s="1"/>
  <c r="EM52"/>
  <c r="EO52" s="1"/>
  <c r="EM53" s="1"/>
  <c r="IC56"/>
  <c r="IA57" s="1"/>
  <c r="AK49"/>
  <c r="CW49"/>
  <c r="FU49"/>
  <c r="GK49"/>
  <c r="GW51"/>
  <c r="CC53"/>
  <c r="BM54"/>
  <c r="BK55" s="1"/>
  <c r="FQ54"/>
  <c r="FO55" s="1"/>
  <c r="HS54"/>
  <c r="HU54" s="1"/>
  <c r="HS55" s="1"/>
  <c r="HU53"/>
  <c r="AO49"/>
  <c r="DA49"/>
  <c r="FY49"/>
  <c r="GO49"/>
  <c r="DW54" l="1"/>
  <c r="DY54" s="1"/>
  <c r="DW55" s="1"/>
  <c r="DY55" s="1"/>
  <c r="JK39"/>
  <c r="JL59" s="1"/>
  <c r="JM59" s="1"/>
  <c r="KA34"/>
  <c r="KA39" s="1"/>
  <c r="KB59" s="1"/>
  <c r="BQ55"/>
  <c r="AK51"/>
  <c r="T58"/>
  <c r="U58" s="1"/>
  <c r="S59" s="1"/>
  <c r="S60" s="1"/>
  <c r="CW51"/>
  <c r="CJ56"/>
  <c r="CK56" s="1"/>
  <c r="CI57" s="1"/>
  <c r="CK55"/>
  <c r="I47"/>
  <c r="HA55"/>
  <c r="EE56"/>
  <c r="EG56" s="1"/>
  <c r="EE57" s="1"/>
  <c r="EE58" s="1"/>
  <c r="CC55"/>
  <c r="DO56"/>
  <c r="FS52"/>
  <c r="FU52" s="1"/>
  <c r="FS53" s="1"/>
  <c r="FU53" s="1"/>
  <c r="BY51"/>
  <c r="AU54"/>
  <c r="AW54" s="1"/>
  <c r="AU55" s="1"/>
  <c r="AU56" s="1"/>
  <c r="AW56" s="1"/>
  <c r="AU57" s="1"/>
  <c r="GU54"/>
  <c r="FM51"/>
  <c r="CO51"/>
  <c r="KM34"/>
  <c r="KI34"/>
  <c r="KI39" s="1"/>
  <c r="KJ59" s="1"/>
  <c r="Q45"/>
  <c r="FA55"/>
  <c r="FY51"/>
  <c r="AG51"/>
  <c r="CE56"/>
  <c r="CG56" s="1"/>
  <c r="CE57" s="1"/>
  <c r="CE58" s="1"/>
  <c r="CG55"/>
  <c r="GG51"/>
  <c r="GI52"/>
  <c r="HU55"/>
  <c r="HS56"/>
  <c r="HU56" s="1"/>
  <c r="HS57" s="1"/>
  <c r="BK56"/>
  <c r="BM56" s="1"/>
  <c r="BK57" s="1"/>
  <c r="BM55"/>
  <c r="DG54"/>
  <c r="DI54" s="1"/>
  <c r="DG55" s="1"/>
  <c r="DI53"/>
  <c r="AA48"/>
  <c r="AC48" s="1"/>
  <c r="AA49" s="1"/>
  <c r="AC47"/>
  <c r="G50"/>
  <c r="I50" s="1"/>
  <c r="G51" s="1"/>
  <c r="I49"/>
  <c r="FC54"/>
  <c r="FE54" s="1"/>
  <c r="FC55" s="1"/>
  <c r="FE53"/>
  <c r="FQ55"/>
  <c r="FO56"/>
  <c r="FQ56" s="1"/>
  <c r="FO57" s="1"/>
  <c r="EM54"/>
  <c r="EO54" s="1"/>
  <c r="EM55" s="1"/>
  <c r="EO53"/>
  <c r="BU55"/>
  <c r="BS56"/>
  <c r="AO51"/>
  <c r="AM52"/>
  <c r="AO52" s="1"/>
  <c r="AM53" s="1"/>
  <c r="IA58"/>
  <c r="BC54"/>
  <c r="BE53"/>
  <c r="DU55"/>
  <c r="DS56"/>
  <c r="DU56" s="1"/>
  <c r="DS57" s="1"/>
  <c r="EA54"/>
  <c r="EC54" s="1"/>
  <c r="EA55" s="1"/>
  <c r="EC53"/>
  <c r="CQ54"/>
  <c r="CS54" s="1"/>
  <c r="CQ55" s="1"/>
  <c r="CS53"/>
  <c r="IY58"/>
  <c r="GA52"/>
  <c r="GC51"/>
  <c r="EY58"/>
  <c r="GM52"/>
  <c r="GO52" s="1"/>
  <c r="GM53" s="1"/>
  <c r="GO51"/>
  <c r="CU54"/>
  <c r="CW54" s="1"/>
  <c r="CU55" s="1"/>
  <c r="CW53"/>
  <c r="GG53"/>
  <c r="GE54"/>
  <c r="HQ55"/>
  <c r="HO56"/>
  <c r="HQ56" s="1"/>
  <c r="HO57" s="1"/>
  <c r="AA39"/>
  <c r="GQ52"/>
  <c r="GS52" s="1"/>
  <c r="GQ53" s="1"/>
  <c r="GS51"/>
  <c r="EI58"/>
  <c r="AY54"/>
  <c r="BA54" s="1"/>
  <c r="AY55" s="1"/>
  <c r="BA53"/>
  <c r="AQ54"/>
  <c r="AS54" s="1"/>
  <c r="AQ55" s="1"/>
  <c r="AS53"/>
  <c r="FK54"/>
  <c r="FM54" s="1"/>
  <c r="FK55" s="1"/>
  <c r="FM53"/>
  <c r="BG54"/>
  <c r="BI53"/>
  <c r="EQ56"/>
  <c r="ES55"/>
  <c r="DM53"/>
  <c r="DK54"/>
  <c r="DM54" s="1"/>
  <c r="DK55" s="1"/>
  <c r="DE51"/>
  <c r="DC52"/>
  <c r="CY52"/>
  <c r="DA51"/>
  <c r="BW54"/>
  <c r="BY54" s="1"/>
  <c r="BW55" s="1"/>
  <c r="BY53"/>
  <c r="AE54"/>
  <c r="AG54" s="1"/>
  <c r="AE55" s="1"/>
  <c r="AG53"/>
  <c r="O48"/>
  <c r="Q48" s="1"/>
  <c r="O49" s="1"/>
  <c r="Q47"/>
  <c r="FW54"/>
  <c r="FY54" s="1"/>
  <c r="FW55" s="1"/>
  <c r="FY53"/>
  <c r="W48"/>
  <c r="Y48" s="1"/>
  <c r="W49" s="1"/>
  <c r="Y47"/>
  <c r="EW53"/>
  <c r="EU54"/>
  <c r="EW54" s="1"/>
  <c r="EU55" s="1"/>
  <c r="CM54"/>
  <c r="CO54" s="1"/>
  <c r="CM55" s="1"/>
  <c r="CO53"/>
  <c r="AK53"/>
  <c r="AI54"/>
  <c r="DW56" l="1"/>
  <c r="DY56" s="1"/>
  <c r="DW57" s="1"/>
  <c r="DW58" s="1"/>
  <c r="JL60"/>
  <c r="JM60" s="1"/>
  <c r="KB60"/>
  <c r="KC60" s="1"/>
  <c r="KC59"/>
  <c r="U59"/>
  <c r="AK54"/>
  <c r="AI55" s="1"/>
  <c r="AK55" s="1"/>
  <c r="BU56"/>
  <c r="BS57" s="1"/>
  <c r="BS58" s="1"/>
  <c r="DE52"/>
  <c r="DC53" s="1"/>
  <c r="DC54" s="1"/>
  <c r="DE54" s="1"/>
  <c r="DC55" s="1"/>
  <c r="GG54"/>
  <c r="GE55" s="1"/>
  <c r="GE56" s="1"/>
  <c r="GG56" s="1"/>
  <c r="GE57" s="1"/>
  <c r="GC52"/>
  <c r="GA53" s="1"/>
  <c r="GC53" s="1"/>
  <c r="CK57"/>
  <c r="CI58"/>
  <c r="CK58" s="1"/>
  <c r="CI59" s="1"/>
  <c r="U60"/>
  <c r="ES56"/>
  <c r="EQ57" s="1"/>
  <c r="EQ58" s="1"/>
  <c r="BI54"/>
  <c r="BG55" s="1"/>
  <c r="BI55" s="1"/>
  <c r="BE54"/>
  <c r="BC55" s="1"/>
  <c r="BE55" s="1"/>
  <c r="GK52"/>
  <c r="GI53" s="1"/>
  <c r="DA52"/>
  <c r="CY53" s="1"/>
  <c r="CY54" s="1"/>
  <c r="DA54" s="1"/>
  <c r="CY55" s="1"/>
  <c r="GW54"/>
  <c r="GU55" s="1"/>
  <c r="GU56" s="1"/>
  <c r="GW56" s="1"/>
  <c r="GU57" s="1"/>
  <c r="GU58" s="1"/>
  <c r="DQ56"/>
  <c r="DO57" s="1"/>
  <c r="DO58" s="1"/>
  <c r="FS54"/>
  <c r="FU54" s="1"/>
  <c r="FS55" s="1"/>
  <c r="FU55" s="1"/>
  <c r="KJ60"/>
  <c r="KK60" s="1"/>
  <c r="KK59"/>
  <c r="MA34"/>
  <c r="MA39" s="1"/>
  <c r="MB59" s="1"/>
  <c r="LO34"/>
  <c r="LO39" s="1"/>
  <c r="LP59" s="1"/>
  <c r="LK34"/>
  <c r="ME34" s="1"/>
  <c r="ME39" s="1"/>
  <c r="MF59" s="1"/>
  <c r="KQ34"/>
  <c r="LS34" s="1"/>
  <c r="LS39" s="1"/>
  <c r="LT59" s="1"/>
  <c r="AW55"/>
  <c r="AB57"/>
  <c r="AB58" s="1"/>
  <c r="AB59"/>
  <c r="AB60" s="1"/>
  <c r="DE53"/>
  <c r="AE39"/>
  <c r="EA56"/>
  <c r="EC56" s="1"/>
  <c r="EA57" s="1"/>
  <c r="EC55"/>
  <c r="G52"/>
  <c r="I52" s="1"/>
  <c r="G53" s="1"/>
  <c r="I51"/>
  <c r="AE56"/>
  <c r="AG55"/>
  <c r="FK56"/>
  <c r="FM55"/>
  <c r="GQ54"/>
  <c r="GS53"/>
  <c r="FO58"/>
  <c r="EW55"/>
  <c r="EU56"/>
  <c r="EW56" s="1"/>
  <c r="EU57" s="1"/>
  <c r="DK56"/>
  <c r="DM56" s="1"/>
  <c r="DK57" s="1"/>
  <c r="DM55"/>
  <c r="HO58"/>
  <c r="GM54"/>
  <c r="GO54" s="1"/>
  <c r="GM55" s="1"/>
  <c r="GO53"/>
  <c r="CQ56"/>
  <c r="CS55"/>
  <c r="EM56"/>
  <c r="EO56" s="1"/>
  <c r="EM57" s="1"/>
  <c r="EO55"/>
  <c r="AU58"/>
  <c r="FC56"/>
  <c r="FE56" s="1"/>
  <c r="FC57" s="1"/>
  <c r="FE55"/>
  <c r="AA50"/>
  <c r="AC50" s="1"/>
  <c r="AA51" s="1"/>
  <c r="AC49"/>
  <c r="CU56"/>
  <c r="CW56" s="1"/>
  <c r="CU57" s="1"/>
  <c r="CW55"/>
  <c r="BC56"/>
  <c r="BE56" s="1"/>
  <c r="BC57" s="1"/>
  <c r="DG56"/>
  <c r="DI55"/>
  <c r="BK58"/>
  <c r="FW56"/>
  <c r="FY55"/>
  <c r="AY56"/>
  <c r="BA56" s="1"/>
  <c r="AY57" s="1"/>
  <c r="BA55"/>
  <c r="CO55"/>
  <c r="CM56"/>
  <c r="CO56" s="1"/>
  <c r="CM57" s="1"/>
  <c r="W50"/>
  <c r="Y49"/>
  <c r="O50"/>
  <c r="Q49"/>
  <c r="BY55"/>
  <c r="BW56"/>
  <c r="BY56" s="1"/>
  <c r="BW57" s="1"/>
  <c r="AS55"/>
  <c r="AQ56"/>
  <c r="AS56" s="1"/>
  <c r="AQ57" s="1"/>
  <c r="DS58"/>
  <c r="AM54"/>
  <c r="AO54" s="1"/>
  <c r="AM55" s="1"/>
  <c r="AO53"/>
  <c r="HS58"/>
  <c r="GA54" l="1"/>
  <c r="GC54" s="1"/>
  <c r="GA55" s="1"/>
  <c r="GA56" s="1"/>
  <c r="GC56" s="1"/>
  <c r="GA57" s="1"/>
  <c r="AI56"/>
  <c r="AK56" s="1"/>
  <c r="AI57" s="1"/>
  <c r="AI58" s="1"/>
  <c r="GW55"/>
  <c r="DA53"/>
  <c r="FS56"/>
  <c r="FU56" s="1"/>
  <c r="FS57" s="1"/>
  <c r="FS58" s="1"/>
  <c r="Q50"/>
  <c r="O51" s="1"/>
  <c r="O52" s="1"/>
  <c r="Q52" s="1"/>
  <c r="O53" s="1"/>
  <c r="DI56"/>
  <c r="DG57" s="1"/>
  <c r="DG58" s="1"/>
  <c r="AG56"/>
  <c r="AE57" s="1"/>
  <c r="AE58" s="1"/>
  <c r="GI54"/>
  <c r="GK54" s="1"/>
  <c r="GI55" s="1"/>
  <c r="GK53"/>
  <c r="CK59"/>
  <c r="CI60"/>
  <c r="Y50"/>
  <c r="W51" s="1"/>
  <c r="W52" s="1"/>
  <c r="Y52" s="1"/>
  <c r="W53" s="1"/>
  <c r="FM56"/>
  <c r="FK57" s="1"/>
  <c r="FK58" s="1"/>
  <c r="BG56"/>
  <c r="BI56" s="1"/>
  <c r="BG57" s="1"/>
  <c r="BG58" s="1"/>
  <c r="GG55"/>
  <c r="GS54"/>
  <c r="GQ55" s="1"/>
  <c r="GS55" s="1"/>
  <c r="CS56"/>
  <c r="CQ57" s="1"/>
  <c r="CQ58" s="1"/>
  <c r="FY56"/>
  <c r="FW57" s="1"/>
  <c r="FW58" s="1"/>
  <c r="LP60"/>
  <c r="LQ60" s="1"/>
  <c r="LQ59"/>
  <c r="LT60"/>
  <c r="LU60" s="1"/>
  <c r="LU59"/>
  <c r="MB60"/>
  <c r="MC60" s="1"/>
  <c r="MC59"/>
  <c r="MG59"/>
  <c r="MF60"/>
  <c r="MG60" s="1"/>
  <c r="KU34"/>
  <c r="KQ39"/>
  <c r="KR59" s="1"/>
  <c r="AF57"/>
  <c r="AF58" s="1"/>
  <c r="AF59"/>
  <c r="AF60" s="1"/>
  <c r="DA55"/>
  <c r="CY56"/>
  <c r="AA52"/>
  <c r="AC52" s="1"/>
  <c r="AA53" s="1"/>
  <c r="AC51"/>
  <c r="AO55"/>
  <c r="AM56"/>
  <c r="AO56" s="1"/>
  <c r="AM57" s="1"/>
  <c r="CM58"/>
  <c r="BC58"/>
  <c r="EU58"/>
  <c r="DE55"/>
  <c r="DC56"/>
  <c r="DE56" s="1"/>
  <c r="DC57" s="1"/>
  <c r="BW58"/>
  <c r="GE58"/>
  <c r="GM56"/>
  <c r="GO56" s="1"/>
  <c r="GM57" s="1"/>
  <c r="GO55"/>
  <c r="I53"/>
  <c r="G54"/>
  <c r="I54" s="1"/>
  <c r="G55" s="1"/>
  <c r="AY58"/>
  <c r="AI39"/>
  <c r="EM58"/>
  <c r="EA58"/>
  <c r="AQ58"/>
  <c r="CU58"/>
  <c r="FC58"/>
  <c r="DK58"/>
  <c r="Y51" l="1"/>
  <c r="GC55"/>
  <c r="GQ56"/>
  <c r="GS56" s="1"/>
  <c r="GQ57" s="1"/>
  <c r="CK60"/>
  <c r="Q51"/>
  <c r="DA56"/>
  <c r="CY57" s="1"/>
  <c r="GK55"/>
  <c r="GI56"/>
  <c r="KR60"/>
  <c r="KS60" s="1"/>
  <c r="KS59"/>
  <c r="KU39"/>
  <c r="KV59" s="1"/>
  <c r="KY34"/>
  <c r="LG34" s="1"/>
  <c r="LG39" s="1"/>
  <c r="LH59" s="1"/>
  <c r="AJ57"/>
  <c r="AJ58" s="1"/>
  <c r="AK58" s="1"/>
  <c r="AI59" s="1"/>
  <c r="AJ59"/>
  <c r="AJ60" s="1"/>
  <c r="AG57"/>
  <c r="AA54"/>
  <c r="AC54" s="1"/>
  <c r="AA55" s="1"/>
  <c r="AC53"/>
  <c r="W54"/>
  <c r="Y54" s="1"/>
  <c r="W55" s="1"/>
  <c r="Y53"/>
  <c r="AM39"/>
  <c r="GM58"/>
  <c r="DC58"/>
  <c r="AG58"/>
  <c r="AE59" s="1"/>
  <c r="G56"/>
  <c r="I56" s="1"/>
  <c r="G57" s="1"/>
  <c r="I55"/>
  <c r="AM58"/>
  <c r="GQ58"/>
  <c r="GA58"/>
  <c r="O54"/>
  <c r="Q54" s="1"/>
  <c r="O55" s="1"/>
  <c r="Q53"/>
  <c r="KV60" l="1"/>
  <c r="KW60" s="1"/>
  <c r="KW59"/>
  <c r="GK56"/>
  <c r="GI57" s="1"/>
  <c r="GI58" s="1"/>
  <c r="CY58"/>
  <c r="LH60"/>
  <c r="LI60" s="1"/>
  <c r="LI59"/>
  <c r="KY39"/>
  <c r="KZ59" s="1"/>
  <c r="LC34"/>
  <c r="LC39" s="1"/>
  <c r="LD59" s="1"/>
  <c r="AK57"/>
  <c r="AN57"/>
  <c r="AN58" s="1"/>
  <c r="AO58" s="1"/>
  <c r="AM59" s="1"/>
  <c r="AN59"/>
  <c r="AN60" s="1"/>
  <c r="AI60"/>
  <c r="AK59"/>
  <c r="AE60"/>
  <c r="AG59"/>
  <c r="Y55"/>
  <c r="W56"/>
  <c r="Y56" s="1"/>
  <c r="W57" s="1"/>
  <c r="G58"/>
  <c r="I57"/>
  <c r="AC55"/>
  <c r="AA56"/>
  <c r="AC56" s="1"/>
  <c r="AA57" s="1"/>
  <c r="O56"/>
  <c r="Q56" s="1"/>
  <c r="O57" s="1"/>
  <c r="Q55"/>
  <c r="AQ39"/>
  <c r="AG60" l="1"/>
  <c r="AO57"/>
  <c r="AK60"/>
  <c r="LD60"/>
  <c r="LE60" s="1"/>
  <c r="LE59"/>
  <c r="KZ60"/>
  <c r="LA60" s="1"/>
  <c r="LA59"/>
  <c r="AR57"/>
  <c r="AS57" s="1"/>
  <c r="AR59"/>
  <c r="AR60" s="1"/>
  <c r="AM60"/>
  <c r="AO59"/>
  <c r="O58"/>
  <c r="Q57"/>
  <c r="W58"/>
  <c r="Y57"/>
  <c r="AU39"/>
  <c r="AA58"/>
  <c r="AC57"/>
  <c r="I58"/>
  <c r="G59" s="1"/>
  <c r="AR58"/>
  <c r="AS58" s="1"/>
  <c r="AQ59" s="1"/>
  <c r="AO60" l="1"/>
  <c r="AV57"/>
  <c r="AW57" s="1"/>
  <c r="AV59"/>
  <c r="AV60" s="1"/>
  <c r="AQ60"/>
  <c r="AS59"/>
  <c r="G60"/>
  <c r="I59"/>
  <c r="AC58"/>
  <c r="AA59" s="1"/>
  <c r="Q58"/>
  <c r="O59" s="1"/>
  <c r="AY39"/>
  <c r="Y58"/>
  <c r="W59" s="1"/>
  <c r="AS60" l="1"/>
  <c r="I60"/>
  <c r="AZ57"/>
  <c r="AZ58" s="1"/>
  <c r="BA58" s="1"/>
  <c r="AY59" s="1"/>
  <c r="AZ59"/>
  <c r="AZ60" s="1"/>
  <c r="AV58"/>
  <c r="AW58" s="1"/>
  <c r="AU59" s="1"/>
  <c r="AW59" s="1"/>
  <c r="AA60"/>
  <c r="AC59"/>
  <c r="W60"/>
  <c r="Y59"/>
  <c r="O60"/>
  <c r="Q59"/>
  <c r="BC39"/>
  <c r="Q60" l="1"/>
  <c r="AC60"/>
  <c r="Y60"/>
  <c r="AU60"/>
  <c r="BA57"/>
  <c r="BD57"/>
  <c r="BE57" s="1"/>
  <c r="BD59"/>
  <c r="BD60" s="1"/>
  <c r="AY60"/>
  <c r="BA59"/>
  <c r="BG39"/>
  <c r="AW60" l="1"/>
  <c r="BA60"/>
  <c r="BD58"/>
  <c r="BE58" s="1"/>
  <c r="BC59" s="1"/>
  <c r="BH57"/>
  <c r="BI57" s="1"/>
  <c r="BH59"/>
  <c r="BH60" s="1"/>
  <c r="BK39"/>
  <c r="BH58" l="1"/>
  <c r="BI58" s="1"/>
  <c r="BG59" s="1"/>
  <c r="BI59" s="1"/>
  <c r="BC60"/>
  <c r="BE59"/>
  <c r="BL57"/>
  <c r="BM57" s="1"/>
  <c r="BL59"/>
  <c r="BL60" s="1"/>
  <c r="BO39"/>
  <c r="BE60" l="1"/>
  <c r="BG60"/>
  <c r="BL58"/>
  <c r="BM58" s="1"/>
  <c r="BK59" s="1"/>
  <c r="BP57"/>
  <c r="BQ57" s="1"/>
  <c r="BP59"/>
  <c r="BP60" s="1"/>
  <c r="BS39"/>
  <c r="BI60" l="1"/>
  <c r="BK60"/>
  <c r="BM59"/>
  <c r="BT57"/>
  <c r="BU57" s="1"/>
  <c r="BT59"/>
  <c r="BT60" s="1"/>
  <c r="BP58"/>
  <c r="BQ58" s="1"/>
  <c r="BO59" s="1"/>
  <c r="BQ59" s="1"/>
  <c r="BW39"/>
  <c r="BM60" l="1"/>
  <c r="BO60"/>
  <c r="BX57"/>
  <c r="BY57" s="1"/>
  <c r="BX59"/>
  <c r="BX60" s="1"/>
  <c r="BT58"/>
  <c r="BU58" s="1"/>
  <c r="BS59" s="1"/>
  <c r="CA39"/>
  <c r="BQ60" l="1"/>
  <c r="BS60"/>
  <c r="BU59"/>
  <c r="CB57"/>
  <c r="CC57" s="1"/>
  <c r="CB59"/>
  <c r="CB60" s="1"/>
  <c r="BX58"/>
  <c r="BY58" s="1"/>
  <c r="BW59" s="1"/>
  <c r="BW60" s="1"/>
  <c r="CE39"/>
  <c r="BU60" l="1"/>
  <c r="BY60"/>
  <c r="BY59"/>
  <c r="CF57"/>
  <c r="CG57" s="1"/>
  <c r="CF59"/>
  <c r="CF60" s="1"/>
  <c r="CB58"/>
  <c r="CC58" s="1"/>
  <c r="CA59" s="1"/>
  <c r="CM39"/>
  <c r="CA60" l="1"/>
  <c r="CC59"/>
  <c r="CN57"/>
  <c r="CO57" s="1"/>
  <c r="CN59"/>
  <c r="CN60" s="1"/>
  <c r="CF58"/>
  <c r="CG58" s="1"/>
  <c r="CE59" s="1"/>
  <c r="CQ39"/>
  <c r="CC60" l="1"/>
  <c r="CE60"/>
  <c r="CG59"/>
  <c r="CR57"/>
  <c r="CS57" s="1"/>
  <c r="CR59"/>
  <c r="CR60" s="1"/>
  <c r="CN58"/>
  <c r="CO58" s="1"/>
  <c r="CM59" s="1"/>
  <c r="CM60" s="1"/>
  <c r="CU39"/>
  <c r="CG60" l="1"/>
  <c r="CO59"/>
  <c r="CO60"/>
  <c r="CV57"/>
  <c r="CW57" s="1"/>
  <c r="CV59"/>
  <c r="CV60" s="1"/>
  <c r="CR58"/>
  <c r="CS58" s="1"/>
  <c r="CQ59" s="1"/>
  <c r="CY39"/>
  <c r="CQ60" l="1"/>
  <c r="CS59"/>
  <c r="CZ57"/>
  <c r="DA57" s="1"/>
  <c r="CZ59"/>
  <c r="CZ60" s="1"/>
  <c r="CV58"/>
  <c r="CW58" s="1"/>
  <c r="CU59" s="1"/>
  <c r="CU60" s="1"/>
  <c r="DC39"/>
  <c r="CS60" l="1"/>
  <c r="CW60"/>
  <c r="CW59"/>
  <c r="DD57"/>
  <c r="DE57" s="1"/>
  <c r="DD59"/>
  <c r="DD60" s="1"/>
  <c r="CZ58"/>
  <c r="DA58" s="1"/>
  <c r="CY59" s="1"/>
  <c r="CY60" s="1"/>
  <c r="DG39"/>
  <c r="DA60" l="1"/>
  <c r="DA59"/>
  <c r="DH57"/>
  <c r="DI57" s="1"/>
  <c r="DH59"/>
  <c r="DH60" s="1"/>
  <c r="DD58"/>
  <c r="DE58" s="1"/>
  <c r="DC59" s="1"/>
  <c r="DC60" s="1"/>
  <c r="DK39"/>
  <c r="DE60" l="1"/>
  <c r="DE59"/>
  <c r="DL57"/>
  <c r="DM57" s="1"/>
  <c r="DL59"/>
  <c r="DL60" s="1"/>
  <c r="DH58"/>
  <c r="DI58" s="1"/>
  <c r="DG59" s="1"/>
  <c r="DG60" s="1"/>
  <c r="DO39"/>
  <c r="DI60" l="1"/>
  <c r="DI59"/>
  <c r="DP57"/>
  <c r="DQ57" s="1"/>
  <c r="DP59"/>
  <c r="DP60" s="1"/>
  <c r="DL58"/>
  <c r="DM58" s="1"/>
  <c r="DK59" s="1"/>
  <c r="DK60" s="1"/>
  <c r="DS39"/>
  <c r="DM60" l="1"/>
  <c r="DM59"/>
  <c r="DT57"/>
  <c r="DU57" s="1"/>
  <c r="DT59"/>
  <c r="DT60" s="1"/>
  <c r="DP58"/>
  <c r="DQ58" s="1"/>
  <c r="DO59" s="1"/>
  <c r="DW39"/>
  <c r="DO60" l="1"/>
  <c r="DQ59"/>
  <c r="DX57"/>
  <c r="DY57" s="1"/>
  <c r="DX59"/>
  <c r="DX60" s="1"/>
  <c r="DT58"/>
  <c r="DU58" s="1"/>
  <c r="DS59" s="1"/>
  <c r="EA39"/>
  <c r="DQ60" l="1"/>
  <c r="DS60"/>
  <c r="DU59"/>
  <c r="EB57"/>
  <c r="EC57" s="1"/>
  <c r="EB59"/>
  <c r="EB60" s="1"/>
  <c r="DX58"/>
  <c r="DY58" s="1"/>
  <c r="DW59" s="1"/>
  <c r="EE39"/>
  <c r="DU60" l="1"/>
  <c r="DW60"/>
  <c r="DY59"/>
  <c r="EF57"/>
  <c r="EG57" s="1"/>
  <c r="EF59"/>
  <c r="EF60" s="1"/>
  <c r="EB58"/>
  <c r="EC58" s="1"/>
  <c r="EA59" s="1"/>
  <c r="EI39"/>
  <c r="DY60" l="1"/>
  <c r="EA60"/>
  <c r="EC59"/>
  <c r="EJ57"/>
  <c r="EK57" s="1"/>
  <c r="EJ59"/>
  <c r="EJ60" s="1"/>
  <c r="EF58"/>
  <c r="EG58" s="1"/>
  <c r="EE59" s="1"/>
  <c r="EM39"/>
  <c r="EC60" l="1"/>
  <c r="EE60"/>
  <c r="EG59"/>
  <c r="EN57"/>
  <c r="EO57" s="1"/>
  <c r="EN59"/>
  <c r="EN60" s="1"/>
  <c r="EJ58"/>
  <c r="EK58" s="1"/>
  <c r="EI59" s="1"/>
  <c r="EQ39"/>
  <c r="EG60" l="1"/>
  <c r="EI60"/>
  <c r="EK59"/>
  <c r="ER57"/>
  <c r="ES57" s="1"/>
  <c r="ER59"/>
  <c r="ER60" s="1"/>
  <c r="EN58"/>
  <c r="EO58" s="1"/>
  <c r="EM59" s="1"/>
  <c r="EU39"/>
  <c r="EK60" l="1"/>
  <c r="EM60"/>
  <c r="EO59"/>
  <c r="EV57"/>
  <c r="EW57" s="1"/>
  <c r="EV59"/>
  <c r="EV60" s="1"/>
  <c r="ER58"/>
  <c r="ES58" s="1"/>
  <c r="EQ59" s="1"/>
  <c r="EY39"/>
  <c r="EO60" l="1"/>
  <c r="EQ60"/>
  <c r="ES59"/>
  <c r="EZ57"/>
  <c r="FA57" s="1"/>
  <c r="EZ59"/>
  <c r="EZ60" s="1"/>
  <c r="EV58"/>
  <c r="EW58" s="1"/>
  <c r="EU59" s="1"/>
  <c r="EU60" s="1"/>
  <c r="FC39"/>
  <c r="ES60" l="1"/>
  <c r="EW60"/>
  <c r="EW59"/>
  <c r="FD57"/>
  <c r="FE57" s="1"/>
  <c r="FD59"/>
  <c r="FD60" s="1"/>
  <c r="EZ58"/>
  <c r="FA58" s="1"/>
  <c r="EY59" s="1"/>
  <c r="FG39"/>
  <c r="EY60" l="1"/>
  <c r="FA59"/>
  <c r="FH57"/>
  <c r="FI57" s="1"/>
  <c r="FH59"/>
  <c r="FH60" s="1"/>
  <c r="FD58"/>
  <c r="FE58" s="1"/>
  <c r="FC59" s="1"/>
  <c r="FC60" s="1"/>
  <c r="FK39"/>
  <c r="FA60" l="1"/>
  <c r="FE60"/>
  <c r="FE59"/>
  <c r="FL57"/>
  <c r="FM57" s="1"/>
  <c r="FL59"/>
  <c r="FL60" s="1"/>
  <c r="FH58"/>
  <c r="FI58" s="1"/>
  <c r="FG59" s="1"/>
  <c r="FO39"/>
  <c r="FG60" l="1"/>
  <c r="FI59"/>
  <c r="FP57"/>
  <c r="FQ57" s="1"/>
  <c r="FP59"/>
  <c r="FP60" s="1"/>
  <c r="FL58"/>
  <c r="FM58" s="1"/>
  <c r="FK59" s="1"/>
  <c r="FS39"/>
  <c r="FI60" l="1"/>
  <c r="FK60"/>
  <c r="FM59"/>
  <c r="FT57"/>
  <c r="FU57" s="1"/>
  <c r="FT59"/>
  <c r="FT60" s="1"/>
  <c r="FP58"/>
  <c r="FQ58" s="1"/>
  <c r="FO59" s="1"/>
  <c r="FO60" s="1"/>
  <c r="FW39"/>
  <c r="FM60" l="1"/>
  <c r="FQ60"/>
  <c r="FQ59"/>
  <c r="FX57"/>
  <c r="FY57" s="1"/>
  <c r="FX59"/>
  <c r="FX60" s="1"/>
  <c r="FT58"/>
  <c r="FU58" s="1"/>
  <c r="FS59" s="1"/>
  <c r="FS60" s="1"/>
  <c r="GA39"/>
  <c r="FU60" l="1"/>
  <c r="FU59"/>
  <c r="GB57"/>
  <c r="GC57" s="1"/>
  <c r="GB59"/>
  <c r="GB60" s="1"/>
  <c r="FX58"/>
  <c r="FY58" s="1"/>
  <c r="FW59" s="1"/>
  <c r="FW60" s="1"/>
  <c r="GE39"/>
  <c r="FY60" l="1"/>
  <c r="FY59"/>
  <c r="GF57"/>
  <c r="GG57" s="1"/>
  <c r="GF59"/>
  <c r="GF60" s="1"/>
  <c r="GB58"/>
  <c r="GC58" s="1"/>
  <c r="GA59" s="1"/>
  <c r="GI39"/>
  <c r="GA60" l="1"/>
  <c r="GC59"/>
  <c r="GJ57"/>
  <c r="GK57" s="1"/>
  <c r="GJ59"/>
  <c r="GJ60" s="1"/>
  <c r="GF58"/>
  <c r="GG58" s="1"/>
  <c r="GE59" s="1"/>
  <c r="GE60" s="1"/>
  <c r="GM39"/>
  <c r="GC60" l="1"/>
  <c r="GG60"/>
  <c r="GG59"/>
  <c r="GN57"/>
  <c r="GO57" s="1"/>
  <c r="GN59"/>
  <c r="GN60" s="1"/>
  <c r="GJ58"/>
  <c r="GK58" s="1"/>
  <c r="GI59" s="1"/>
  <c r="GI60" s="1"/>
  <c r="GQ39"/>
  <c r="GK60" l="1"/>
  <c r="GK59"/>
  <c r="GR57"/>
  <c r="GS57" s="1"/>
  <c r="GR59"/>
  <c r="GR60" s="1"/>
  <c r="GN58"/>
  <c r="GO58" s="1"/>
  <c r="GM59" s="1"/>
  <c r="GM60" s="1"/>
  <c r="GU39"/>
  <c r="GO60" l="1"/>
  <c r="GO59"/>
  <c r="GV57"/>
  <c r="GW57" s="1"/>
  <c r="GV59"/>
  <c r="GV60" s="1"/>
  <c r="GR58"/>
  <c r="GS58" s="1"/>
  <c r="GQ59" s="1"/>
  <c r="GQ60" s="1"/>
  <c r="GY39"/>
  <c r="GS60" l="1"/>
  <c r="GS59"/>
  <c r="GZ57"/>
  <c r="HA57" s="1"/>
  <c r="GZ59"/>
  <c r="GZ60" s="1"/>
  <c r="GV58"/>
  <c r="GW58" s="1"/>
  <c r="GU59" s="1"/>
  <c r="HC39"/>
  <c r="GU60" l="1"/>
  <c r="GW59"/>
  <c r="HD57"/>
  <c r="HE57" s="1"/>
  <c r="HD59"/>
  <c r="HD60" s="1"/>
  <c r="GZ58"/>
  <c r="HA58" s="1"/>
  <c r="GY59" s="1"/>
  <c r="HG39"/>
  <c r="GW60" l="1"/>
  <c r="GY60"/>
  <c r="HA59"/>
  <c r="HH57"/>
  <c r="HI57" s="1"/>
  <c r="HH59"/>
  <c r="HH60" s="1"/>
  <c r="HD58"/>
  <c r="HE58" s="1"/>
  <c r="HC59" s="1"/>
  <c r="HO39"/>
  <c r="HA60" l="1"/>
  <c r="HC60"/>
  <c r="HE59"/>
  <c r="HP57"/>
  <c r="HQ57" s="1"/>
  <c r="HP59"/>
  <c r="HP60" s="1"/>
  <c r="HH58"/>
  <c r="HI58" s="1"/>
  <c r="HG59" s="1"/>
  <c r="HS39"/>
  <c r="HE60" l="1"/>
  <c r="HG60"/>
  <c r="HI59"/>
  <c r="HT57"/>
  <c r="HU57" s="1"/>
  <c r="HT59"/>
  <c r="HT60" s="1"/>
  <c r="HP58"/>
  <c r="HQ58" s="1"/>
  <c r="HO59" s="1"/>
  <c r="HW39"/>
  <c r="HI60" l="1"/>
  <c r="HO60"/>
  <c r="HQ59"/>
  <c r="HX57"/>
  <c r="HY57" s="1"/>
  <c r="HX59"/>
  <c r="HX60" s="1"/>
  <c r="HT58"/>
  <c r="HU58" s="1"/>
  <c r="HS59" s="1"/>
  <c r="HS60" s="1"/>
  <c r="IA39"/>
  <c r="HQ60" l="1"/>
  <c r="HU60"/>
  <c r="HU59"/>
  <c r="IB57"/>
  <c r="IC57" s="1"/>
  <c r="IB59"/>
  <c r="IB60" s="1"/>
  <c r="HX58"/>
  <c r="HY58" s="1"/>
  <c r="HW59" s="1"/>
  <c r="IE39"/>
  <c r="HW60" l="1"/>
  <c r="HY59"/>
  <c r="IF57"/>
  <c r="IG57" s="1"/>
  <c r="IF59"/>
  <c r="IF60" s="1"/>
  <c r="IB58"/>
  <c r="IC58" s="1"/>
  <c r="IA59" s="1"/>
  <c r="II39"/>
  <c r="HY60" l="1"/>
  <c r="IA60"/>
  <c r="IC59"/>
  <c r="IJ57"/>
  <c r="IK57" s="1"/>
  <c r="IJ59"/>
  <c r="IJ60" s="1"/>
  <c r="IF58"/>
  <c r="IG58" s="1"/>
  <c r="IE59" s="1"/>
  <c r="IG59" s="1"/>
  <c r="IM39"/>
  <c r="IC60" l="1"/>
  <c r="IE60"/>
  <c r="IN57"/>
  <c r="IO57" s="1"/>
  <c r="IN59"/>
  <c r="IN60" s="1"/>
  <c r="IJ58"/>
  <c r="IK58" s="1"/>
  <c r="II59" s="1"/>
  <c r="IQ39"/>
  <c r="IG60" l="1"/>
  <c r="II60"/>
  <c r="IK59"/>
  <c r="IR57"/>
  <c r="IS57" s="1"/>
  <c r="IR59"/>
  <c r="IR60" s="1"/>
  <c r="IN58"/>
  <c r="IO58" s="1"/>
  <c r="IM59" s="1"/>
  <c r="IU39"/>
  <c r="IK60" l="1"/>
  <c r="IM60"/>
  <c r="IO59"/>
  <c r="IV57"/>
  <c r="IW57" s="1"/>
  <c r="IV59"/>
  <c r="IV60" s="1"/>
  <c r="IR58"/>
  <c r="IS58" s="1"/>
  <c r="IQ59" s="1"/>
  <c r="IY39"/>
  <c r="IO60" l="1"/>
  <c r="IQ60"/>
  <c r="IS59"/>
  <c r="IZ57"/>
  <c r="JA57" s="1"/>
  <c r="IZ59"/>
  <c r="IZ60" s="1"/>
  <c r="IV58"/>
  <c r="JC39"/>
  <c r="IS60" l="1"/>
  <c r="IW58"/>
  <c r="IU59" s="1"/>
  <c r="IZ58"/>
  <c r="JA58" s="1"/>
  <c r="IY59" s="1"/>
  <c r="JA59" s="1"/>
  <c r="JD57"/>
  <c r="JD58" s="1"/>
  <c r="JE58" s="1"/>
  <c r="JC59" s="1"/>
  <c r="JD59"/>
  <c r="JD60" s="1"/>
  <c r="JG39"/>
  <c r="JE57" l="1"/>
  <c r="IY60"/>
  <c r="IU60"/>
  <c r="IW59"/>
  <c r="JH57"/>
  <c r="JI57" s="1"/>
  <c r="JH59"/>
  <c r="JH60" s="1"/>
  <c r="JC60"/>
  <c r="JE59"/>
  <c r="JW39"/>
  <c r="IW60" l="1"/>
  <c r="JE60"/>
  <c r="JA60"/>
  <c r="JX57"/>
  <c r="JY57" s="1"/>
  <c r="JX59"/>
  <c r="JX60" s="1"/>
  <c r="JH58"/>
  <c r="JI58" s="1"/>
  <c r="JG59" s="1"/>
  <c r="KE39"/>
  <c r="JG60" l="1"/>
  <c r="JI59"/>
  <c r="KF57"/>
  <c r="KF58" s="1"/>
  <c r="KG58" s="1"/>
  <c r="KE59" s="1"/>
  <c r="KF59"/>
  <c r="KF60" s="1"/>
  <c r="JX58"/>
  <c r="JY58" s="1"/>
  <c r="JW59" s="1"/>
  <c r="KM39"/>
  <c r="LK39"/>
  <c r="JI60" l="1"/>
  <c r="JW60"/>
  <c r="JY59"/>
  <c r="KG57"/>
  <c r="KN57"/>
  <c r="KN58" s="1"/>
  <c r="KO58" s="1"/>
  <c r="KM59" s="1"/>
  <c r="KN59"/>
  <c r="KN60" s="1"/>
  <c r="LL57"/>
  <c r="LM57" s="1"/>
  <c r="LL59"/>
  <c r="LL60" s="1"/>
  <c r="KE60"/>
  <c r="KG59"/>
  <c r="KG60" l="1"/>
  <c r="JY60"/>
  <c r="KO57"/>
  <c r="LL58"/>
  <c r="LM58" s="1"/>
  <c r="LK59" s="1"/>
  <c r="KM60"/>
  <c r="KO59"/>
  <c r="H269" i="1"/>
  <c r="KO60" i="27" l="1"/>
  <c r="LM59"/>
  <c r="LK60"/>
  <c r="H316" i="2"/>
  <c r="H8" i="1"/>
  <c r="H9"/>
  <c r="H11"/>
  <c r="H12"/>
  <c r="H50"/>
  <c r="D344" i="2"/>
  <c r="S188" i="7"/>
  <c r="H172" i="1" s="1"/>
  <c r="U80" i="7"/>
  <c r="H144" i="1"/>
  <c r="C16" i="5"/>
  <c r="C13"/>
  <c r="E8" i="6"/>
  <c r="E21" s="1"/>
  <c r="F317" i="2"/>
  <c r="G317"/>
  <c r="H317"/>
  <c r="D756"/>
  <c r="D757"/>
  <c r="D758"/>
  <c r="D759"/>
  <c r="D760"/>
  <c r="D761"/>
  <c r="D762"/>
  <c r="D764"/>
  <c r="D765"/>
  <c r="D766"/>
  <c r="D767"/>
  <c r="D768"/>
  <c r="D769"/>
  <c r="D770"/>
  <c r="D771"/>
  <c r="D772"/>
  <c r="D773"/>
  <c r="D774"/>
  <c r="D775"/>
  <c r="D776"/>
  <c r="D780"/>
  <c r="D781"/>
  <c r="D782"/>
  <c r="D783"/>
  <c r="D784"/>
  <c r="D785"/>
  <c r="D786"/>
  <c r="D787"/>
  <c r="D789"/>
  <c r="D790"/>
  <c r="D791"/>
  <c r="D792"/>
  <c r="D793"/>
  <c r="D794"/>
  <c r="D795"/>
  <c r="D796"/>
  <c r="D754"/>
  <c r="E798"/>
  <c r="H797"/>
  <c r="F797"/>
  <c r="G797"/>
  <c r="D510"/>
  <c r="D511"/>
  <c r="D512"/>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60"/>
  <c r="D561"/>
  <c r="D562"/>
  <c r="D564"/>
  <c r="D566"/>
  <c r="D567"/>
  <c r="D570"/>
  <c r="D571"/>
  <c r="D573"/>
  <c r="D575"/>
  <c r="D576"/>
  <c r="D580"/>
  <c r="D581"/>
  <c r="D582"/>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1"/>
  <c r="D642"/>
  <c r="D643"/>
  <c r="D644"/>
  <c r="D645"/>
  <c r="D646"/>
  <c r="D648"/>
  <c r="D649"/>
  <c r="D650"/>
  <c r="D653"/>
  <c r="D654"/>
  <c r="D655"/>
  <c r="D656"/>
  <c r="D657"/>
  <c r="D658"/>
  <c r="D659"/>
  <c r="D660"/>
  <c r="D661"/>
  <c r="D662"/>
  <c r="D663"/>
  <c r="D664"/>
  <c r="D665"/>
  <c r="D666"/>
  <c r="D667"/>
  <c r="D668"/>
  <c r="D669"/>
  <c r="D670"/>
  <c r="D671"/>
  <c r="D672"/>
  <c r="D673"/>
  <c r="D674"/>
  <c r="D675"/>
  <c r="D677"/>
  <c r="D678"/>
  <c r="D679"/>
  <c r="D680"/>
  <c r="D681"/>
  <c r="D682"/>
  <c r="D683"/>
  <c r="D684"/>
  <c r="D685"/>
  <c r="D686"/>
  <c r="D687"/>
  <c r="D688"/>
  <c r="D689"/>
  <c r="D690"/>
  <c r="D691"/>
  <c r="D692"/>
  <c r="D694"/>
  <c r="D695"/>
  <c r="D696"/>
  <c r="D697"/>
  <c r="D698"/>
  <c r="D699"/>
  <c r="D700"/>
  <c r="D701"/>
  <c r="D702"/>
  <c r="D703"/>
  <c r="D704"/>
  <c r="D705"/>
  <c r="D706"/>
  <c r="D707"/>
  <c r="D708"/>
  <c r="D709"/>
  <c r="D710"/>
  <c r="D711"/>
  <c r="D712"/>
  <c r="D713"/>
  <c r="D714"/>
  <c r="D715"/>
  <c r="D717"/>
  <c r="D718"/>
  <c r="D719"/>
  <c r="D720"/>
  <c r="D721"/>
  <c r="D722"/>
  <c r="D723"/>
  <c r="D724"/>
  <c r="D725"/>
  <c r="D726"/>
  <c r="D727"/>
  <c r="D728"/>
  <c r="D730"/>
  <c r="D731"/>
  <c r="D732"/>
  <c r="D733"/>
  <c r="D734"/>
  <c r="D735"/>
  <c r="D736"/>
  <c r="D737"/>
  <c r="D738"/>
  <c r="D739"/>
  <c r="D740"/>
  <c r="D741"/>
  <c r="D742"/>
  <c r="D743"/>
  <c r="D744"/>
  <c r="D745"/>
  <c r="D746"/>
  <c r="D747"/>
  <c r="D748"/>
  <c r="D750"/>
  <c r="D751"/>
  <c r="D752"/>
  <c r="D753"/>
  <c r="D755"/>
  <c r="D555"/>
  <c r="D651"/>
  <c r="D640"/>
  <c r="D559"/>
  <c r="D558"/>
  <c r="D557"/>
  <c r="D556"/>
  <c r="D554"/>
  <c r="D553"/>
  <c r="D552"/>
  <c r="D508"/>
  <c r="D509"/>
  <c r="D345"/>
  <c r="E489"/>
  <c r="D472"/>
  <c r="D473"/>
  <c r="D474"/>
  <c r="D475"/>
  <c r="D476"/>
  <c r="D477"/>
  <c r="D478"/>
  <c r="D479"/>
  <c r="D480"/>
  <c r="D483"/>
  <c r="D484"/>
  <c r="D485"/>
  <c r="D486"/>
  <c r="D481"/>
  <c r="D471"/>
  <c r="D361"/>
  <c r="D470"/>
  <c r="G488"/>
  <c r="D443"/>
  <c r="D411"/>
  <c r="D410"/>
  <c r="D407"/>
  <c r="D406"/>
  <c r="D405"/>
  <c r="D363"/>
  <c r="D362"/>
  <c r="D360"/>
  <c r="D482"/>
  <c r="E316"/>
  <c r="H213" i="1"/>
  <c r="D562" i="21"/>
  <c r="E732"/>
  <c r="D730"/>
  <c r="D729"/>
  <c r="D728"/>
  <c r="D727"/>
  <c r="D726"/>
  <c r="D725"/>
  <c r="D724"/>
  <c r="D723"/>
  <c r="D722"/>
  <c r="D721"/>
  <c r="D719"/>
  <c r="D718"/>
  <c r="D717"/>
  <c r="D716"/>
  <c r="D715"/>
  <c r="D714"/>
  <c r="D713"/>
  <c r="D712"/>
  <c r="D711"/>
  <c r="D710"/>
  <c r="D709"/>
  <c r="D708"/>
  <c r="D707"/>
  <c r="D697"/>
  <c r="D696"/>
  <c r="D695"/>
  <c r="D694"/>
  <c r="D693"/>
  <c r="D692"/>
  <c r="D691"/>
  <c r="D690"/>
  <c r="D689"/>
  <c r="D688"/>
  <c r="D687"/>
  <c r="D686"/>
  <c r="D685"/>
  <c r="D684"/>
  <c r="D683"/>
  <c r="D682"/>
  <c r="D681"/>
  <c r="D680"/>
  <c r="D679"/>
  <c r="D678"/>
  <c r="D677"/>
  <c r="D676"/>
  <c r="D675"/>
  <c r="D674"/>
  <c r="D673"/>
  <c r="D660"/>
  <c r="D659"/>
  <c r="D658"/>
  <c r="D657"/>
  <c r="D656"/>
  <c r="D655"/>
  <c r="D654"/>
  <c r="D653"/>
  <c r="D652"/>
  <c r="D651"/>
  <c r="D650"/>
  <c r="D649"/>
  <c r="D645"/>
  <c r="D640"/>
  <c r="D638"/>
  <c r="D636"/>
  <c r="D635"/>
  <c r="D634"/>
  <c r="D631"/>
  <c r="D630"/>
  <c r="D587"/>
  <c r="D521"/>
  <c r="D515"/>
  <c r="D440"/>
  <c r="D441"/>
  <c r="H446"/>
  <c r="G11" s="1"/>
  <c r="D386"/>
  <c r="D385"/>
  <c r="D359"/>
  <c r="D360"/>
  <c r="D190"/>
  <c r="D32"/>
  <c r="D140"/>
  <c r="D141"/>
  <c r="D142"/>
  <c r="D143"/>
  <c r="D57"/>
  <c r="D58"/>
  <c r="D59"/>
  <c r="D60"/>
  <c r="D238"/>
  <c r="D239"/>
  <c r="D240"/>
  <c r="D241"/>
  <c r="D242"/>
  <c r="D222"/>
  <c r="D221"/>
  <c r="D204"/>
  <c r="D205"/>
  <c r="D202"/>
  <c r="D198"/>
  <c r="D160"/>
  <c r="D157"/>
  <c r="D61"/>
  <c r="D54"/>
  <c r="D52"/>
  <c r="D41"/>
  <c r="D487" i="2"/>
  <c r="D338"/>
  <c r="D339"/>
  <c r="D340"/>
  <c r="D342"/>
  <c r="D343"/>
  <c r="D347"/>
  <c r="D348"/>
  <c r="D349"/>
  <c r="D350"/>
  <c r="D351"/>
  <c r="D352"/>
  <c r="D353"/>
  <c r="D354"/>
  <c r="D355"/>
  <c r="D356"/>
  <c r="D357"/>
  <c r="D358"/>
  <c r="D359"/>
  <c r="D364"/>
  <c r="D365"/>
  <c r="D366"/>
  <c r="D367"/>
  <c r="D368"/>
  <c r="D369"/>
  <c r="D370"/>
  <c r="D371"/>
  <c r="D372"/>
  <c r="D373"/>
  <c r="D374"/>
  <c r="D375"/>
  <c r="D376"/>
  <c r="D377"/>
  <c r="D378"/>
  <c r="D379"/>
  <c r="D381"/>
  <c r="D382"/>
  <c r="D384"/>
  <c r="D386"/>
  <c r="D387"/>
  <c r="D389"/>
  <c r="D390"/>
  <c r="D392"/>
  <c r="D394"/>
  <c r="D395"/>
  <c r="D397"/>
  <c r="D399"/>
  <c r="D401"/>
  <c r="D402"/>
  <c r="D403"/>
  <c r="D404"/>
  <c r="D408"/>
  <c r="D409"/>
  <c r="D412"/>
  <c r="D413"/>
  <c r="D414"/>
  <c r="D415"/>
  <c r="D416"/>
  <c r="D417"/>
  <c r="D418"/>
  <c r="D419"/>
  <c r="D420"/>
  <c r="D421"/>
  <c r="D422"/>
  <c r="D423"/>
  <c r="D424"/>
  <c r="D425"/>
  <c r="D426"/>
  <c r="D427"/>
  <c r="D428"/>
  <c r="D429"/>
  <c r="D430"/>
  <c r="D431"/>
  <c r="D432"/>
  <c r="D433"/>
  <c r="D434"/>
  <c r="D435"/>
  <c r="D436"/>
  <c r="D437"/>
  <c r="D438"/>
  <c r="D439"/>
  <c r="D440"/>
  <c r="D441"/>
  <c r="D442"/>
  <c r="D444"/>
  <c r="D445"/>
  <c r="D446"/>
  <c r="D447"/>
  <c r="D448"/>
  <c r="D449"/>
  <c r="D450"/>
  <c r="D451"/>
  <c r="D452"/>
  <c r="D453"/>
  <c r="D454"/>
  <c r="D455"/>
  <c r="D456"/>
  <c r="D457"/>
  <c r="D458"/>
  <c r="D459"/>
  <c r="D460"/>
  <c r="D461"/>
  <c r="D463"/>
  <c r="D464"/>
  <c r="D465"/>
  <c r="D466"/>
  <c r="D467"/>
  <c r="D468"/>
  <c r="D469"/>
  <c r="F732" i="21"/>
  <c r="F735" s="1"/>
  <c r="E12" s="1"/>
  <c r="G732"/>
  <c r="G735" s="1"/>
  <c r="F12" s="1"/>
  <c r="H732"/>
  <c r="D720"/>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7"/>
  <c r="D518"/>
  <c r="D519"/>
  <c r="D520"/>
  <c r="D522"/>
  <c r="D523"/>
  <c r="D524"/>
  <c r="D525"/>
  <c r="D526"/>
  <c r="D527"/>
  <c r="D528"/>
  <c r="D529"/>
  <c r="D530"/>
  <c r="D531"/>
  <c r="D532"/>
  <c r="D533"/>
  <c r="D534"/>
  <c r="D536"/>
  <c r="D537"/>
  <c r="D538"/>
  <c r="D539"/>
  <c r="D540"/>
  <c r="D541"/>
  <c r="D542"/>
  <c r="D543"/>
  <c r="D544"/>
  <c r="D545"/>
  <c r="D546"/>
  <c r="D547"/>
  <c r="D548"/>
  <c r="D549"/>
  <c r="D550"/>
  <c r="D551"/>
  <c r="D552"/>
  <c r="D553"/>
  <c r="D554"/>
  <c r="D555"/>
  <c r="D556"/>
  <c r="D557"/>
  <c r="D558"/>
  <c r="D559"/>
  <c r="D560"/>
  <c r="D561"/>
  <c r="D563"/>
  <c r="D564"/>
  <c r="D565"/>
  <c r="D566"/>
  <c r="D567"/>
  <c r="D568"/>
  <c r="D569"/>
  <c r="D570"/>
  <c r="D571"/>
  <c r="D572"/>
  <c r="D573"/>
  <c r="D574"/>
  <c r="D575"/>
  <c r="D576"/>
  <c r="D577"/>
  <c r="D578"/>
  <c r="D579"/>
  <c r="D580"/>
  <c r="D581"/>
  <c r="D582"/>
  <c r="D583"/>
  <c r="D584"/>
  <c r="D585"/>
  <c r="D586"/>
  <c r="D588"/>
  <c r="D589"/>
  <c r="D590"/>
  <c r="D591"/>
  <c r="D592"/>
  <c r="D593"/>
  <c r="D594"/>
  <c r="D596"/>
  <c r="D599"/>
  <c r="D625"/>
  <c r="D626"/>
  <c r="D628"/>
  <c r="D629"/>
  <c r="D633"/>
  <c r="D637"/>
  <c r="D639"/>
  <c r="D641"/>
  <c r="D642"/>
  <c r="D644"/>
  <c r="D646"/>
  <c r="D647"/>
  <c r="D648"/>
  <c r="D661"/>
  <c r="D662"/>
  <c r="D663"/>
  <c r="D664"/>
  <c r="D665"/>
  <c r="D666"/>
  <c r="D667"/>
  <c r="D668"/>
  <c r="D669"/>
  <c r="D670"/>
  <c r="D671"/>
  <c r="D672"/>
  <c r="D699"/>
  <c r="D700"/>
  <c r="D702"/>
  <c r="D703"/>
  <c r="D704"/>
  <c r="D705"/>
  <c r="D706"/>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61"/>
  <c r="D362"/>
  <c r="D363"/>
  <c r="D364"/>
  <c r="D365"/>
  <c r="D366"/>
  <c r="D367"/>
  <c r="D368"/>
  <c r="D369"/>
  <c r="D370"/>
  <c r="D371"/>
  <c r="D372"/>
  <c r="D373"/>
  <c r="D374"/>
  <c r="D375"/>
  <c r="D376"/>
  <c r="D377"/>
  <c r="D378"/>
  <c r="D379"/>
  <c r="D380"/>
  <c r="D381"/>
  <c r="D382"/>
  <c r="D383"/>
  <c r="D384"/>
  <c r="D387"/>
  <c r="D388"/>
  <c r="D399"/>
  <c r="D400"/>
  <c r="D401"/>
  <c r="D402"/>
  <c r="D403"/>
  <c r="D404"/>
  <c r="D405"/>
  <c r="D406"/>
  <c r="D407"/>
  <c r="D409"/>
  <c r="D410"/>
  <c r="D411"/>
  <c r="D412"/>
  <c r="D413"/>
  <c r="D414"/>
  <c r="D415"/>
  <c r="D417"/>
  <c r="D418"/>
  <c r="D419"/>
  <c r="D420"/>
  <c r="D421"/>
  <c r="D422"/>
  <c r="D423"/>
  <c r="D424"/>
  <c r="D425"/>
  <c r="D426"/>
  <c r="D427"/>
  <c r="D428"/>
  <c r="D429"/>
  <c r="D430"/>
  <c r="D431"/>
  <c r="D432"/>
  <c r="D433"/>
  <c r="D434"/>
  <c r="D435"/>
  <c r="D436"/>
  <c r="D437"/>
  <c r="D438"/>
  <c r="D439"/>
  <c r="D244"/>
  <c r="D243"/>
  <c r="D280" s="1"/>
  <c r="D237"/>
  <c r="D236"/>
  <c r="D235"/>
  <c r="D234"/>
  <c r="D233"/>
  <c r="D232"/>
  <c r="D231"/>
  <c r="D216"/>
  <c r="D208"/>
  <c r="D200"/>
  <c r="D199"/>
  <c r="D150"/>
  <c r="D149"/>
  <c r="D147"/>
  <c r="D146"/>
  <c r="D145"/>
  <c r="D131"/>
  <c r="D107"/>
  <c r="D106"/>
  <c r="D105"/>
  <c r="D104"/>
  <c r="D103"/>
  <c r="D102"/>
  <c r="D101"/>
  <c r="D100"/>
  <c r="D65"/>
  <c r="D64"/>
  <c r="D56"/>
  <c r="D42"/>
  <c r="D40"/>
  <c r="I61" i="17"/>
  <c r="D516" i="21"/>
  <c r="D597"/>
  <c r="D627"/>
  <c r="D632"/>
  <c r="D643"/>
  <c r="D698"/>
  <c r="D701"/>
  <c r="D183"/>
  <c r="D182"/>
  <c r="D212"/>
  <c r="D203"/>
  <c r="D192"/>
  <c r="D179"/>
  <c r="D167"/>
  <c r="D158"/>
  <c r="D152"/>
  <c r="D132"/>
  <c r="D130"/>
  <c r="D78"/>
  <c r="D77"/>
  <c r="D301"/>
  <c r="F282"/>
  <c r="G282"/>
  <c r="H282"/>
  <c r="E282"/>
  <c r="F281"/>
  <c r="G281"/>
  <c r="D281" s="1"/>
  <c r="H281"/>
  <c r="F283"/>
  <c r="E13" s="1"/>
  <c r="G283"/>
  <c r="F13" s="1"/>
  <c r="D245"/>
  <c r="D230"/>
  <c r="D229"/>
  <c r="D228"/>
  <c r="D227"/>
  <c r="D225"/>
  <c r="D224"/>
  <c r="D223"/>
  <c r="D220"/>
  <c r="D219"/>
  <c r="D218"/>
  <c r="D217"/>
  <c r="D215"/>
  <c r="D214"/>
  <c r="D213"/>
  <c r="D211"/>
  <c r="D210"/>
  <c r="D209"/>
  <c r="D207"/>
  <c r="D206"/>
  <c r="D201"/>
  <c r="D197"/>
  <c r="D196"/>
  <c r="D195"/>
  <c r="D194"/>
  <c r="D193"/>
  <c r="D191"/>
  <c r="D189"/>
  <c r="D188"/>
  <c r="D187"/>
  <c r="D186"/>
  <c r="D185"/>
  <c r="D184"/>
  <c r="D181"/>
  <c r="D180"/>
  <c r="D178"/>
  <c r="D177"/>
  <c r="D176"/>
  <c r="D175"/>
  <c r="D174"/>
  <c r="D173"/>
  <c r="D172"/>
  <c r="D171"/>
  <c r="D170"/>
  <c r="D169"/>
  <c r="D168"/>
  <c r="D166"/>
  <c r="D165"/>
  <c r="D164"/>
  <c r="D163"/>
  <c r="D162"/>
  <c r="D161"/>
  <c r="D159"/>
  <c r="D156"/>
  <c r="D155"/>
  <c r="D154"/>
  <c r="D153"/>
  <c r="D151"/>
  <c r="D148"/>
  <c r="D144"/>
  <c r="D139"/>
  <c r="D138"/>
  <c r="D137"/>
  <c r="D136"/>
  <c r="D135"/>
  <c r="D134"/>
  <c r="D133"/>
  <c r="D129"/>
  <c r="D128"/>
  <c r="D127"/>
  <c r="D126"/>
  <c r="D125"/>
  <c r="D124"/>
  <c r="D123"/>
  <c r="D122"/>
  <c r="D121"/>
  <c r="D120"/>
  <c r="D119"/>
  <c r="D118"/>
  <c r="D117"/>
  <c r="D116"/>
  <c r="D115"/>
  <c r="D114"/>
  <c r="D113"/>
  <c r="D112"/>
  <c r="D111"/>
  <c r="D110"/>
  <c r="D109"/>
  <c r="D108"/>
  <c r="D99"/>
  <c r="D98"/>
  <c r="D97"/>
  <c r="D96"/>
  <c r="D95"/>
  <c r="D94"/>
  <c r="D93"/>
  <c r="D92"/>
  <c r="D91"/>
  <c r="D90"/>
  <c r="D89"/>
  <c r="D88"/>
  <c r="D87"/>
  <c r="D86"/>
  <c r="D85"/>
  <c r="D84"/>
  <c r="D83"/>
  <c r="D82"/>
  <c r="D81"/>
  <c r="D80"/>
  <c r="D79"/>
  <c r="D76"/>
  <c r="D75"/>
  <c r="D74"/>
  <c r="D73"/>
  <c r="D72"/>
  <c r="D71"/>
  <c r="D70"/>
  <c r="D69"/>
  <c r="D68"/>
  <c r="D66"/>
  <c r="D63"/>
  <c r="D62"/>
  <c r="D55"/>
  <c r="D53"/>
  <c r="D51"/>
  <c r="D50"/>
  <c r="D49"/>
  <c r="D48"/>
  <c r="D47"/>
  <c r="D46"/>
  <c r="D45"/>
  <c r="D44"/>
  <c r="D43"/>
  <c r="D39"/>
  <c r="D38"/>
  <c r="D37"/>
  <c r="D36"/>
  <c r="D35"/>
  <c r="D34"/>
  <c r="D33"/>
  <c r="E283"/>
  <c r="D67"/>
  <c r="A1" i="15"/>
  <c r="F489" i="2"/>
  <c r="G489"/>
  <c r="H489"/>
  <c r="F169" i="7"/>
  <c r="C169"/>
  <c r="S167" s="1"/>
  <c r="C161"/>
  <c r="B160"/>
  <c r="A158"/>
  <c r="S150"/>
  <c r="U146"/>
  <c r="H146" i="1" s="1"/>
  <c r="I140" i="7"/>
  <c r="I138"/>
  <c r="C138"/>
  <c r="K130"/>
  <c r="K127"/>
  <c r="C125"/>
  <c r="I119"/>
  <c r="D109"/>
  <c r="S97"/>
  <c r="V93"/>
  <c r="F93"/>
  <c r="C93"/>
  <c r="C87"/>
  <c r="F80"/>
  <c r="C80"/>
  <c r="T74"/>
  <c r="H128" i="1" s="1"/>
  <c r="F74" i="7"/>
  <c r="C74"/>
  <c r="U72"/>
  <c r="F72"/>
  <c r="C72"/>
  <c r="F66"/>
  <c r="C66"/>
  <c r="C57"/>
  <c r="C39"/>
  <c r="C38"/>
  <c r="F39"/>
  <c r="F38"/>
  <c r="F35"/>
  <c r="T31"/>
  <c r="F31"/>
  <c r="C31"/>
  <c r="T28"/>
  <c r="F28"/>
  <c r="C28"/>
  <c r="C24"/>
  <c r="C21"/>
  <c r="C19"/>
  <c r="E15"/>
  <c r="C13"/>
  <c r="C12"/>
  <c r="C11"/>
  <c r="A1"/>
  <c r="G69" i="15"/>
  <c r="G64"/>
  <c r="I62"/>
  <c r="C57"/>
  <c r="C55"/>
  <c r="D54"/>
  <c r="D53"/>
  <c r="D52"/>
  <c r="I50"/>
  <c r="D50"/>
  <c r="D49"/>
  <c r="D48"/>
  <c r="D46"/>
  <c r="D45"/>
  <c r="D44"/>
  <c r="G40"/>
  <c r="D42"/>
  <c r="D41"/>
  <c r="D40"/>
  <c r="D39"/>
  <c r="D38"/>
  <c r="G36"/>
  <c r="G35"/>
  <c r="G34"/>
  <c r="D36"/>
  <c r="D35"/>
  <c r="D34"/>
  <c r="C33"/>
  <c r="G30"/>
  <c r="G28"/>
  <c r="D31"/>
  <c r="D30"/>
  <c r="D29"/>
  <c r="D28"/>
  <c r="C27"/>
  <c r="I25"/>
  <c r="G25"/>
  <c r="C25"/>
  <c r="G22"/>
  <c r="D23"/>
  <c r="D22"/>
  <c r="D21"/>
  <c r="C20"/>
  <c r="C17"/>
  <c r="D12"/>
  <c r="B742" i="21"/>
  <c r="D734"/>
  <c r="H735"/>
  <c r="G12" s="1"/>
  <c r="E735"/>
  <c r="D445"/>
  <c r="G446"/>
  <c r="F11" s="1"/>
  <c r="H283"/>
  <c r="G13" s="1"/>
  <c r="E822" i="2"/>
  <c r="E826" s="1"/>
  <c r="F819"/>
  <c r="F822" s="1"/>
  <c r="F826" s="1"/>
  <c r="B807"/>
  <c r="D799"/>
  <c r="H798"/>
  <c r="G798"/>
  <c r="F798"/>
  <c r="D490"/>
  <c r="D337"/>
  <c r="G316"/>
  <c r="F316"/>
  <c r="D36"/>
  <c r="A1"/>
  <c r="E269" i="1"/>
  <c r="E169" i="7" s="1"/>
  <c r="H263" i="1"/>
  <c r="C256"/>
  <c r="C245"/>
  <c r="H219"/>
  <c r="E218"/>
  <c r="E213"/>
  <c r="E87" i="7" s="1"/>
  <c r="E200" i="1"/>
  <c r="H199"/>
  <c r="I36" i="15"/>
  <c r="I35"/>
  <c r="I34"/>
  <c r="F188" i="1"/>
  <c r="G38" i="15" s="1"/>
  <c r="D188" i="1"/>
  <c r="I30" i="15"/>
  <c r="H180" i="1"/>
  <c r="H182" s="1"/>
  <c r="H173"/>
  <c r="E173"/>
  <c r="E22" i="15" s="1"/>
  <c r="H155" i="1"/>
  <c r="H154"/>
  <c r="E155"/>
  <c r="E39" i="7" s="1"/>
  <c r="E154" i="1"/>
  <c r="E38" i="7" s="1"/>
  <c r="H148" i="1"/>
  <c r="E149"/>
  <c r="E35" i="7" s="1"/>
  <c r="H133" i="1"/>
  <c r="E133"/>
  <c r="E80" i="7" s="1"/>
  <c r="H129" i="1"/>
  <c r="E129"/>
  <c r="E93" i="7" s="1"/>
  <c r="E128" i="1"/>
  <c r="E74" i="7" s="1"/>
  <c r="H120" i="1"/>
  <c r="E122"/>
  <c r="E66" i="7" s="1"/>
  <c r="E120" i="1"/>
  <c r="E72" i="7" s="1"/>
  <c r="E117" i="1"/>
  <c r="E31" i="7" s="1"/>
  <c r="E113" i="1"/>
  <c r="H100"/>
  <c r="H99"/>
  <c r="F100"/>
  <c r="E99"/>
  <c r="E100" s="1"/>
  <c r="E140" i="7" s="1"/>
  <c r="E87" i="1"/>
  <c r="E28" i="7" s="1"/>
  <c r="E82" i="1"/>
  <c r="C65"/>
  <c r="C62"/>
  <c r="C61"/>
  <c r="E61"/>
  <c r="E60"/>
  <c r="E24" i="7" s="1"/>
  <c r="E58" i="1"/>
  <c r="E57"/>
  <c r="E56"/>
  <c r="E21" i="7" s="1"/>
  <c r="E50" i="1"/>
  <c r="E57" i="7" s="1"/>
  <c r="E44" i="1"/>
  <c r="E19" i="7" s="1"/>
  <c r="E34" i="1"/>
  <c r="E31"/>
  <c r="E25"/>
  <c r="E13" i="7" s="1"/>
  <c r="E24" i="1"/>
  <c r="E12" i="7" s="1"/>
  <c r="E23" i="1"/>
  <c r="E11" i="7" s="1"/>
  <c r="E22" i="1"/>
  <c r="E9" i="7" s="1"/>
  <c r="E18" i="1"/>
  <c r="E15"/>
  <c r="A9"/>
  <c r="A10" s="1"/>
  <c r="D318" i="2"/>
  <c r="I28" i="15"/>
  <c r="I40"/>
  <c r="E138" i="7"/>
  <c r="F13" i="6"/>
  <c r="F7"/>
  <c r="F8" s="1"/>
  <c r="F29"/>
  <c r="F18"/>
  <c r="E41" i="4"/>
  <c r="G16"/>
  <c r="G17"/>
  <c r="G18"/>
  <c r="G19"/>
  <c r="G20"/>
  <c r="A1" i="18"/>
  <c r="A1" i="4"/>
  <c r="B49"/>
  <c r="B50"/>
  <c r="B51"/>
  <c r="B52"/>
  <c r="B57"/>
  <c r="B58"/>
  <c r="B59"/>
  <c r="B60"/>
  <c r="B61"/>
  <c r="A1" i="6"/>
  <c r="A12"/>
  <c r="A13"/>
  <c r="A14"/>
  <c r="A15"/>
  <c r="A16"/>
  <c r="A17"/>
  <c r="A18"/>
  <c r="A19"/>
  <c r="A21"/>
  <c r="F14"/>
  <c r="F15"/>
  <c r="F16"/>
  <c r="F19"/>
  <c r="E28"/>
  <c r="E30" s="1"/>
  <c r="E31" s="1"/>
  <c r="E33" s="1"/>
  <c r="E34" s="1"/>
  <c r="E22" s="1"/>
  <c r="A1" i="17"/>
  <c r="B36"/>
  <c r="A39"/>
  <c r="B39"/>
  <c r="A42"/>
  <c r="B37" i="18"/>
  <c r="A40"/>
  <c r="B40"/>
  <c r="A43"/>
  <c r="A1" i="9"/>
  <c r="B14"/>
  <c r="C14"/>
  <c r="C18"/>
  <c r="F17" i="6"/>
  <c r="B63" i="4"/>
  <c r="B65"/>
  <c r="B67"/>
  <c r="D8" i="6"/>
  <c r="D21" s="1"/>
  <c r="D28"/>
  <c r="D30" s="1"/>
  <c r="D31" s="1"/>
  <c r="D33" s="1"/>
  <c r="D34" s="1"/>
  <c r="D22" s="1"/>
  <c r="C22" i="5"/>
  <c r="E53" i="4"/>
  <c r="H149" i="1"/>
  <c r="H145"/>
  <c r="E32" i="4"/>
  <c r="T66" i="7"/>
  <c r="H122" i="1" s="1"/>
  <c r="H132"/>
  <c r="H143"/>
  <c r="I117" i="7"/>
  <c r="I118"/>
  <c r="K118" s="1"/>
  <c r="I115"/>
  <c r="K115" s="1"/>
  <c r="I116"/>
  <c r="K126"/>
  <c r="S179"/>
  <c r="H118" i="1" s="1"/>
  <c r="H191" l="1"/>
  <c r="I29" i="15"/>
  <c r="I31" s="1"/>
  <c r="LM60" i="27"/>
  <c r="I22" i="15"/>
  <c r="I69"/>
  <c r="F22" i="6"/>
  <c r="H800" i="2"/>
  <c r="G12" s="1"/>
  <c r="G800"/>
  <c r="F12" s="1"/>
  <c r="E319"/>
  <c r="G491"/>
  <c r="F11" s="1"/>
  <c r="D798"/>
  <c r="E797"/>
  <c r="E800" s="1"/>
  <c r="F800"/>
  <c r="E12" s="1"/>
  <c r="D489"/>
  <c r="D797"/>
  <c r="D317"/>
  <c r="F319"/>
  <c r="E13" s="1"/>
  <c r="G319"/>
  <c r="F13" s="1"/>
  <c r="H319"/>
  <c r="G13" s="1"/>
  <c r="H488"/>
  <c r="H491" s="1"/>
  <c r="G11" s="1"/>
  <c r="D732" i="21"/>
  <c r="D735" s="1"/>
  <c r="D733"/>
  <c r="D444"/>
  <c r="G14"/>
  <c r="G17" s="1"/>
  <c r="G18" i="2" s="1"/>
  <c r="F14" i="21"/>
  <c r="F17" s="1"/>
  <c r="F18" i="2" s="1"/>
  <c r="D282" i="21"/>
  <c r="D283"/>
  <c r="A11" i="1"/>
  <c r="F10"/>
  <c r="E10" i="7"/>
  <c r="I49" i="15"/>
  <c r="I38"/>
  <c r="I39" s="1"/>
  <c r="H101" i="1"/>
  <c r="H134"/>
  <c r="H150"/>
  <c r="H189"/>
  <c r="H10"/>
  <c r="H130"/>
  <c r="H13"/>
  <c r="H156"/>
  <c r="H147"/>
  <c r="D341" i="2"/>
  <c r="D316"/>
  <c r="I21" i="15"/>
  <c r="H174" i="1"/>
  <c r="E23" i="6"/>
  <c r="F21"/>
  <c r="D23"/>
  <c r="H264" i="1" s="1"/>
  <c r="H215"/>
  <c r="I63" i="15"/>
  <c r="F28" i="6"/>
  <c r="F30" s="1"/>
  <c r="F31" s="1"/>
  <c r="F33" s="1"/>
  <c r="F34" s="1"/>
  <c r="X87" i="7"/>
  <c r="S93"/>
  <c r="U93" s="1"/>
  <c r="H121" i="1"/>
  <c r="I41" i="15" l="1"/>
  <c r="I42" s="1"/>
  <c r="I23"/>
  <c r="I48" s="1"/>
  <c r="F23" i="6"/>
  <c r="F14" i="2"/>
  <c r="D319"/>
  <c r="G14"/>
  <c r="D800"/>
  <c r="A12" i="1"/>
  <c r="A13" s="1"/>
  <c r="H192"/>
  <c r="H123"/>
  <c r="H198"/>
  <c r="H15"/>
  <c r="I65" i="15"/>
  <c r="I66" s="1"/>
  <c r="H216" i="1"/>
  <c r="F13" l="1"/>
  <c r="L125" i="7"/>
  <c r="L126" s="1"/>
  <c r="M126" s="1"/>
  <c r="C17" i="5"/>
  <c r="C18" s="1"/>
  <c r="C23" s="1"/>
  <c r="C24" s="1"/>
  <c r="E14" i="4" s="1"/>
  <c r="G14" s="1"/>
  <c r="H124" i="1"/>
  <c r="A15"/>
  <c r="F15"/>
  <c r="G15" i="2"/>
  <c r="G17" s="1"/>
  <c r="G19" s="1"/>
  <c r="H47" i="1"/>
  <c r="H65"/>
  <c r="H151"/>
  <c r="H157"/>
  <c r="F32" i="4"/>
  <c r="G32" s="1"/>
  <c r="H88" i="1"/>
  <c r="H194"/>
  <c r="H196"/>
  <c r="H195"/>
  <c r="H220"/>
  <c r="L129" i="7" l="1"/>
  <c r="H202" i="1"/>
  <c r="H152"/>
  <c r="H158"/>
  <c r="H125"/>
  <c r="H89"/>
  <c r="H91" s="1"/>
  <c r="E52" i="4"/>
  <c r="E63" s="1"/>
  <c r="E21"/>
  <c r="F124" i="1"/>
  <c r="F88"/>
  <c r="F151"/>
  <c r="F157"/>
  <c r="A18"/>
  <c r="F65"/>
  <c r="F47"/>
  <c r="J116" i="7"/>
  <c r="K116" s="1"/>
  <c r="I44" i="15"/>
  <c r="I52" s="1"/>
  <c r="H204" i="1"/>
  <c r="I46" i="15"/>
  <c r="I54" s="1"/>
  <c r="I45"/>
  <c r="I53" s="1"/>
  <c r="H203" i="1"/>
  <c r="I70" i="15"/>
  <c r="I71" s="1"/>
  <c r="H221" i="1"/>
  <c r="L130" i="7" l="1"/>
  <c r="M130" s="1"/>
  <c r="H161" i="1"/>
  <c r="E65" i="4"/>
  <c r="E67" s="1"/>
  <c r="E43"/>
  <c r="A19" i="1"/>
  <c r="A20" s="1"/>
  <c r="I55" i="15"/>
  <c r="H205" i="1"/>
  <c r="F20" l="1"/>
  <c r="H237"/>
  <c r="A22"/>
  <c r="A23" s="1"/>
  <c r="A11" i="7" l="1"/>
  <c r="A24" i="1"/>
  <c r="F61"/>
  <c r="F62" l="1"/>
  <c r="A12" i="7"/>
  <c r="A25" i="1"/>
  <c r="A26" l="1"/>
  <c r="F63"/>
  <c r="A13" i="7"/>
  <c r="F22" i="1" l="1"/>
  <c r="A28"/>
  <c r="A30" s="1"/>
  <c r="F28"/>
  <c r="A31" l="1"/>
  <c r="A33" s="1"/>
  <c r="F31"/>
  <c r="F34" l="1"/>
  <c r="A34"/>
  <c r="A39" l="1"/>
  <c r="F135"/>
  <c r="A40" l="1"/>
  <c r="A41" s="1"/>
  <c r="A42" s="1"/>
  <c r="F42" l="1"/>
  <c r="A44"/>
  <c r="F46" l="1"/>
  <c r="A45"/>
  <c r="F19" l="1"/>
  <c r="A19" i="7"/>
  <c r="A46" i="1"/>
  <c r="A47" l="1"/>
  <c r="A48" s="1"/>
  <c r="A50" l="1"/>
  <c r="F52" s="1"/>
  <c r="F48"/>
  <c r="A57" i="7" l="1"/>
  <c r="A52" i="1"/>
  <c r="A56" l="1"/>
  <c r="F30"/>
  <c r="A57" l="1"/>
  <c r="A58" s="1"/>
  <c r="A59" s="1"/>
  <c r="F59" l="1"/>
  <c r="A60"/>
  <c r="F246"/>
  <c r="A61" l="1"/>
  <c r="A62" s="1"/>
  <c r="A63" s="1"/>
  <c r="A64" s="1"/>
  <c r="A24" i="7"/>
  <c r="F64" i="1" l="1"/>
  <c r="A65"/>
  <c r="A66" s="1"/>
  <c r="F66" l="1"/>
  <c r="A68"/>
  <c r="F68"/>
  <c r="A70" l="1"/>
  <c r="F70"/>
  <c r="A75" l="1"/>
  <c r="F232"/>
  <c r="F33"/>
  <c r="A76" l="1"/>
  <c r="F76"/>
  <c r="A79" l="1"/>
  <c r="A82" l="1"/>
  <c r="A114" i="7"/>
  <c r="A124" l="1"/>
  <c r="F83" i="1"/>
  <c r="A83"/>
  <c r="A87" l="1"/>
  <c r="F89" l="1"/>
  <c r="A88"/>
  <c r="A89" s="1"/>
  <c r="A28" i="7"/>
  <c r="F91" i="1" l="1"/>
  <c r="A90"/>
  <c r="A91" s="1"/>
  <c r="A94" l="1"/>
  <c r="F96" l="1"/>
  <c r="A95"/>
  <c r="A96" s="1"/>
  <c r="A99" l="1"/>
  <c r="A100" l="1"/>
  <c r="A138" i="7"/>
  <c r="A101" i="1" l="1"/>
  <c r="A140" i="7"/>
  <c r="F101" i="1"/>
  <c r="A103" l="1"/>
  <c r="F103"/>
  <c r="F233" l="1"/>
  <c r="A105"/>
  <c r="F105"/>
  <c r="G17" i="15" s="1"/>
  <c r="F234" i="1" l="1"/>
  <c r="A17" i="15"/>
  <c r="A110" i="1"/>
  <c r="A111" l="1"/>
  <c r="A43" i="7"/>
  <c r="A44" l="1"/>
  <c r="A112" i="1"/>
  <c r="A45" i="7" l="1"/>
  <c r="A113" i="1"/>
  <c r="A114" l="1"/>
  <c r="F114"/>
  <c r="A117" l="1"/>
  <c r="A31" i="7" l="1"/>
  <c r="A118" i="1"/>
  <c r="A179" i="7" l="1"/>
  <c r="A119" i="1"/>
  <c r="A120" l="1"/>
  <c r="A72" i="7" l="1"/>
  <c r="A121" i="1"/>
  <c r="A122" s="1"/>
  <c r="A123" l="1"/>
  <c r="A66" i="7"/>
  <c r="F123" i="1"/>
  <c r="A124" l="1"/>
  <c r="A125" s="1"/>
  <c r="A128" l="1"/>
  <c r="F125"/>
  <c r="A129" l="1"/>
  <c r="A74" i="7"/>
  <c r="A93" l="1"/>
  <c r="A130" i="1"/>
  <c r="F130"/>
  <c r="A132" l="1"/>
  <c r="F134" l="1"/>
  <c r="A133"/>
  <c r="A80" i="7" l="1"/>
  <c r="A134" i="1"/>
  <c r="F136" l="1"/>
  <c r="A135"/>
  <c r="A136" s="1"/>
  <c r="A138" l="1"/>
  <c r="F138"/>
  <c r="F94" l="1"/>
  <c r="A143"/>
  <c r="F236"/>
  <c r="A144" l="1"/>
  <c r="A33" i="7"/>
  <c r="A36" l="1"/>
  <c r="A145" i="1"/>
  <c r="A37" i="7" l="1"/>
  <c r="A146" i="1"/>
  <c r="F147" s="1"/>
  <c r="A147" l="1"/>
  <c r="A146" i="7"/>
  <c r="A148" i="1" l="1"/>
  <c r="A149" l="1"/>
  <c r="A34" i="7"/>
  <c r="A35" l="1"/>
  <c r="A150" i="1"/>
  <c r="F150"/>
  <c r="A151" l="1"/>
  <c r="A152" s="1"/>
  <c r="A154" l="1"/>
  <c r="F152"/>
  <c r="A38" i="7" l="1"/>
  <c r="F156" i="1"/>
  <c r="A155"/>
  <c r="A39" i="7" l="1"/>
  <c r="A156" i="1"/>
  <c r="F158" l="1"/>
  <c r="A157"/>
  <c r="A158" s="1"/>
  <c r="A161" l="1"/>
  <c r="F161"/>
  <c r="A165" l="1"/>
  <c r="F237"/>
  <c r="A167" l="1"/>
  <c r="F167"/>
  <c r="A172" l="1"/>
  <c r="F238"/>
  <c r="A21" i="15" l="1"/>
  <c r="A22" s="1"/>
  <c r="A23" s="1"/>
  <c r="A25" s="1"/>
  <c r="A28" s="1"/>
  <c r="A29" s="1"/>
  <c r="A30" s="1"/>
  <c r="A31" s="1"/>
  <c r="A34" s="1"/>
  <c r="A35" s="1"/>
  <c r="A36" s="1"/>
  <c r="A38" s="1"/>
  <c r="A39" s="1"/>
  <c r="A40" s="1"/>
  <c r="A41" s="1"/>
  <c r="A42" s="1"/>
  <c r="A44" s="1"/>
  <c r="A45" s="1"/>
  <c r="A46" s="1"/>
  <c r="A48" s="1"/>
  <c r="A49" s="1"/>
  <c r="A50" s="1"/>
  <c r="A52" s="1"/>
  <c r="A53" s="1"/>
  <c r="A54" s="1"/>
  <c r="A55" s="1"/>
  <c r="A57" s="1"/>
  <c r="A62" s="1"/>
  <c r="A63" s="1"/>
  <c r="A64" s="1"/>
  <c r="A65" s="1"/>
  <c r="A66" s="1"/>
  <c r="A69" s="1"/>
  <c r="A70" s="1"/>
  <c r="A71" s="1"/>
  <c r="A75" s="1"/>
  <c r="A77" s="1"/>
  <c r="G10" s="1"/>
  <c r="F174" i="1"/>
  <c r="G23" i="15" s="1"/>
  <c r="A173" i="1"/>
  <c r="A14" i="9" l="1"/>
  <c r="A174" i="1"/>
  <c r="A176" l="1"/>
  <c r="A179" l="1"/>
  <c r="A180" l="1"/>
  <c r="A181" s="1"/>
  <c r="A182" s="1"/>
  <c r="A185" l="1"/>
  <c r="F191"/>
  <c r="G41" i="15" s="1"/>
  <c r="F182" i="1"/>
  <c r="G31" i="15" s="1"/>
  <c r="A186" i="1" l="1"/>
  <c r="A187" s="1"/>
  <c r="A188" s="1"/>
  <c r="A18" i="9" l="1"/>
  <c r="A189" i="1"/>
  <c r="F189"/>
  <c r="G39" i="15" s="1"/>
  <c r="A190" i="1" l="1"/>
  <c r="F198"/>
  <c r="G48" i="15" s="1"/>
  <c r="F180" i="1" l="1"/>
  <c r="G29" i="15" s="1"/>
  <c r="A191" i="1"/>
  <c r="F199"/>
  <c r="G49" i="15" s="1"/>
  <c r="A192" i="1" l="1"/>
  <c r="F192"/>
  <c r="G42" i="15" s="1"/>
  <c r="A194" i="1" l="1"/>
  <c r="F194"/>
  <c r="G44" i="15" s="1"/>
  <c r="F195" i="1"/>
  <c r="G45" i="15" s="1"/>
  <c r="F196" i="1"/>
  <c r="G46" i="15" s="1"/>
  <c r="A195" i="1" l="1"/>
  <c r="A196" l="1"/>
  <c r="A198" l="1"/>
  <c r="A199" l="1"/>
  <c r="F202"/>
  <c r="G52" i="15" s="1"/>
  <c r="A200" i="1" l="1"/>
  <c r="F203"/>
  <c r="G53" i="15" s="1"/>
  <c r="A202" i="1" l="1"/>
  <c r="F204"/>
  <c r="G54" i="15" s="1"/>
  <c r="A203" i="1" l="1"/>
  <c r="A204" s="1"/>
  <c r="A205" s="1"/>
  <c r="A207" l="1"/>
  <c r="F207"/>
  <c r="G57" i="15" s="1"/>
  <c r="F205" i="1"/>
  <c r="G55" i="15" s="1"/>
  <c r="F239" i="1" l="1"/>
  <c r="A212"/>
  <c r="A213" s="1"/>
  <c r="A87" i="7" l="1"/>
  <c r="A214" i="1"/>
  <c r="A215" s="1"/>
  <c r="A216" s="1"/>
  <c r="F225" l="1"/>
  <c r="F220"/>
  <c r="G70" i="15" s="1"/>
  <c r="A219" i="1"/>
  <c r="A220" l="1"/>
  <c r="A221" s="1"/>
  <c r="A225" l="1"/>
  <c r="A227" s="1"/>
  <c r="F221"/>
  <c r="G71" i="15" s="1"/>
  <c r="F227" i="1" l="1"/>
  <c r="G77" i="15" s="1"/>
  <c r="A232" i="1"/>
  <c r="A233" s="1"/>
  <c r="A234" s="1"/>
  <c r="A236" s="1"/>
  <c r="F240"/>
  <c r="A237" l="1"/>
  <c r="A238" s="1"/>
  <c r="A239" s="1"/>
  <c r="A240" s="1"/>
  <c r="A241" s="1"/>
  <c r="A242" s="1"/>
  <c r="F242" l="1"/>
  <c r="A245"/>
  <c r="F253"/>
  <c r="F245"/>
  <c r="F260"/>
  <c r="F247" l="1"/>
  <c r="F249"/>
  <c r="A246"/>
  <c r="F248" s="1"/>
  <c r="F256" l="1"/>
  <c r="A247"/>
  <c r="A248" s="1"/>
  <c r="A249" s="1"/>
  <c r="A253" s="1"/>
  <c r="A254" l="1"/>
  <c r="A255" s="1"/>
  <c r="F255" l="1"/>
  <c r="A256"/>
  <c r="A257" s="1"/>
  <c r="A258" s="1"/>
  <c r="A260" s="1"/>
  <c r="F258" l="1"/>
  <c r="A261"/>
  <c r="A262" s="1"/>
  <c r="A263" s="1"/>
  <c r="F257"/>
  <c r="A264" l="1"/>
  <c r="A265" s="1"/>
  <c r="A266" s="1"/>
  <c r="A161" i="7"/>
  <c r="HS263" i="1"/>
  <c r="A269" l="1"/>
  <c r="F270" s="1"/>
  <c r="F266"/>
  <c r="A270" l="1"/>
  <c r="A169" i="7"/>
  <c r="A272" i="1" l="1"/>
  <c r="F272"/>
  <c r="H111" l="1"/>
  <c r="T43" i="7" l="1"/>
  <c r="H110" i="1" s="1"/>
  <c r="T45" i="7"/>
  <c r="H112" i="1" s="1"/>
  <c r="H114" l="1"/>
  <c r="I129" i="7" l="1"/>
  <c r="K129" l="1"/>
  <c r="M129" s="1"/>
  <c r="H82" i="1" s="1"/>
  <c r="H83" l="1"/>
  <c r="T57" i="7"/>
  <c r="S59" s="1"/>
  <c r="U59" s="1"/>
  <c r="U57" s="1"/>
  <c r="T15" l="1"/>
  <c r="H39" i="1" s="1"/>
  <c r="T16" i="7"/>
  <c r="H40" i="1" s="1"/>
  <c r="T17" i="7"/>
  <c r="H41" i="1" s="1"/>
  <c r="T18" i="7"/>
  <c r="H44" i="1" s="1"/>
  <c r="T19" i="7"/>
  <c r="H45" i="1" s="1"/>
  <c r="T21" i="7"/>
  <c r="H56" i="1" s="1"/>
  <c r="T22" i="7"/>
  <c r="H57" i="1" s="1"/>
  <c r="T23" i="7"/>
  <c r="H58" i="1" s="1"/>
  <c r="T24" i="7"/>
  <c r="H60" i="1" s="1"/>
  <c r="T10" i="7"/>
  <c r="H26" i="1" s="1"/>
  <c r="T11" i="7"/>
  <c r="H23" i="1" s="1"/>
  <c r="T12" i="7"/>
  <c r="H24" i="1" s="1"/>
  <c r="T13" i="7"/>
  <c r="H25" i="1" s="1"/>
  <c r="T9" i="7"/>
  <c r="H18" i="1" s="1"/>
  <c r="H22" l="1"/>
  <c r="H61"/>
  <c r="H63"/>
  <c r="H19"/>
  <c r="H20" s="1"/>
  <c r="H62"/>
  <c r="H46"/>
  <c r="H42"/>
  <c r="H59"/>
  <c r="H64" l="1"/>
  <c r="H48"/>
  <c r="H28"/>
  <c r="H246"/>
  <c r="H66" l="1"/>
  <c r="H68" s="1"/>
  <c r="E462" i="2"/>
  <c r="H256" i="1"/>
  <c r="H52"/>
  <c r="E416" i="21"/>
  <c r="F443"/>
  <c r="F446" s="1"/>
  <c r="E11" s="1"/>
  <c r="E14" s="1"/>
  <c r="E17" s="1"/>
  <c r="F488" i="2" l="1"/>
  <c r="F491" s="1"/>
  <c r="E11" s="1"/>
  <c r="E14" s="1"/>
  <c r="E17" s="1"/>
  <c r="H70" i="1"/>
  <c r="H232" s="1"/>
  <c r="H30"/>
  <c r="E18" i="2"/>
  <c r="H17" i="21"/>
  <c r="H18" i="2" s="1"/>
  <c r="E24" s="1"/>
  <c r="E443" i="21"/>
  <c r="E446" s="1"/>
  <c r="D416"/>
  <c r="D443" s="1"/>
  <c r="D446" s="1"/>
  <c r="D462" i="2"/>
  <c r="D488" s="1"/>
  <c r="D491" s="1"/>
  <c r="E488"/>
  <c r="E491" s="1"/>
  <c r="E19" l="1"/>
  <c r="H31" i="1"/>
  <c r="H33"/>
  <c r="F41" i="4" l="1"/>
  <c r="G41" s="1"/>
  <c r="F16" i="2"/>
  <c r="F17" s="1"/>
  <c r="F15" i="4"/>
  <c r="G15" s="1"/>
  <c r="G21" s="1"/>
  <c r="J117" i="7"/>
  <c r="K117" s="1"/>
  <c r="K119" s="1"/>
  <c r="H79" i="1" s="1"/>
  <c r="H34"/>
  <c r="G43" i="4" l="1"/>
  <c r="H165" i="1" s="1"/>
  <c r="H17" i="2"/>
  <c r="F19"/>
  <c r="H135" i="1"/>
  <c r="H167" l="1"/>
  <c r="H19" i="2"/>
  <c r="E23"/>
  <c r="E25" s="1"/>
  <c r="H75" i="1" s="1"/>
  <c r="H136"/>
  <c r="H238" l="1"/>
  <c r="H76"/>
  <c r="H138"/>
  <c r="H94" l="1"/>
  <c r="H236"/>
  <c r="H96" l="1"/>
  <c r="H103" l="1"/>
  <c r="H105" l="1"/>
  <c r="H233"/>
  <c r="H234" l="1"/>
  <c r="I17" i="15"/>
  <c r="I57" s="1"/>
  <c r="I75" s="1"/>
  <c r="I77" s="1"/>
  <c r="I10" s="1"/>
  <c r="H254" i="1" s="1"/>
  <c r="H207"/>
  <c r="MK57" i="27"/>
  <c r="MJ58"/>
  <c r="H225" i="1" l="1"/>
  <c r="H239"/>
  <c r="H227" l="1"/>
  <c r="H240" l="1"/>
  <c r="H242" l="1"/>
  <c r="H253" l="1"/>
  <c r="H260"/>
  <c r="H245"/>
  <c r="H255" l="1"/>
  <c r="H249"/>
  <c r="H248"/>
  <c r="H247"/>
  <c r="N19" i="27" l="1"/>
  <c r="N25"/>
  <c r="H258" i="1"/>
  <c r="H257"/>
  <c r="KA35" i="27" l="1"/>
  <c r="KD59" s="1"/>
  <c r="LW35"/>
  <c r="N20"/>
  <c r="N21" s="1"/>
  <c r="JK35"/>
  <c r="EA35"/>
  <c r="CU35"/>
  <c r="KE35"/>
  <c r="EE35"/>
  <c r="EQ35"/>
  <c r="CY35"/>
  <c r="EI35"/>
  <c r="CE35"/>
  <c r="HW35"/>
  <c r="ME35"/>
  <c r="BK35"/>
  <c r="G35"/>
  <c r="DS35"/>
  <c r="CQ35"/>
  <c r="HK35"/>
  <c r="BS35"/>
  <c r="FW35"/>
  <c r="AU35"/>
  <c r="HG35"/>
  <c r="LS35"/>
  <c r="DW35"/>
  <c r="CI35"/>
  <c r="KQ35"/>
  <c r="KM35"/>
  <c r="II35"/>
  <c r="AQ35"/>
  <c r="AM35"/>
  <c r="LO35"/>
  <c r="FK35"/>
  <c r="IQ35"/>
  <c r="MA35"/>
  <c r="EU35"/>
  <c r="IA35"/>
  <c r="GQ35"/>
  <c r="LC35"/>
  <c r="IM35"/>
  <c r="EY35"/>
  <c r="JW35"/>
  <c r="AY35"/>
  <c r="O35"/>
  <c r="GY35"/>
  <c r="FO35"/>
  <c r="IE35"/>
  <c r="CA35"/>
  <c r="S35"/>
  <c r="JC35"/>
  <c r="BC35"/>
  <c r="AE35"/>
  <c r="LG35"/>
  <c r="CM35"/>
  <c r="HO35"/>
  <c r="KU35"/>
  <c r="IU35"/>
  <c r="W35"/>
  <c r="DG35"/>
  <c r="BW35"/>
  <c r="HS35"/>
  <c r="FG35"/>
  <c r="KY35"/>
  <c r="GA35"/>
  <c r="GU35"/>
  <c r="FC35"/>
  <c r="GM35"/>
  <c r="FS35"/>
  <c r="DK35"/>
  <c r="IY35"/>
  <c r="HC35"/>
  <c r="JG35"/>
  <c r="GI35"/>
  <c r="LK35"/>
  <c r="BO35"/>
  <c r="AI35"/>
  <c r="K35"/>
  <c r="EM35"/>
  <c r="BG35"/>
  <c r="KI35"/>
  <c r="AA35"/>
  <c r="DO35"/>
  <c r="DC35"/>
  <c r="GE35"/>
  <c r="LW37" l="1"/>
  <c r="LZ60" s="1"/>
  <c r="LZ87" s="1"/>
  <c r="LZ89" s="1"/>
  <c r="LZ92" s="1"/>
  <c r="LZ59"/>
  <c r="LZ86" s="1"/>
  <c r="LZ88" s="1"/>
  <c r="LZ91" s="1"/>
  <c r="KA37"/>
  <c r="KD60" s="1"/>
  <c r="KD86"/>
  <c r="KD88" s="1"/>
  <c r="KD91" s="1"/>
  <c r="GH59"/>
  <c r="GE37"/>
  <c r="KL59"/>
  <c r="KI37"/>
  <c r="AI37"/>
  <c r="AL59"/>
  <c r="JG37"/>
  <c r="JJ59"/>
  <c r="FS37"/>
  <c r="FV59"/>
  <c r="GD59"/>
  <c r="GA37"/>
  <c r="BW37"/>
  <c r="BZ59"/>
  <c r="KU37"/>
  <c r="KX59"/>
  <c r="AE37"/>
  <c r="AH59"/>
  <c r="CA37"/>
  <c r="CD59"/>
  <c r="R59"/>
  <c r="O37"/>
  <c r="IM37"/>
  <c r="IP59"/>
  <c r="EX59"/>
  <c r="EU37"/>
  <c r="LO37"/>
  <c r="LR59"/>
  <c r="KP59"/>
  <c r="KM37"/>
  <c r="LV59"/>
  <c r="LS37"/>
  <c r="BS37"/>
  <c r="BV59"/>
  <c r="G37"/>
  <c r="J59"/>
  <c r="CE37"/>
  <c r="CH59"/>
  <c r="EH59"/>
  <c r="EE37"/>
  <c r="JN59"/>
  <c r="JK37"/>
  <c r="K37"/>
  <c r="N59"/>
  <c r="DK37"/>
  <c r="DN59"/>
  <c r="IU37"/>
  <c r="IX59"/>
  <c r="IA37"/>
  <c r="ID59"/>
  <c r="DC37"/>
  <c r="DF59"/>
  <c r="BJ59"/>
  <c r="BG37"/>
  <c r="BO37"/>
  <c r="BR59"/>
  <c r="HF59"/>
  <c r="HC37"/>
  <c r="GP59"/>
  <c r="GM37"/>
  <c r="KY37"/>
  <c r="LB59"/>
  <c r="DJ59"/>
  <c r="DG37"/>
  <c r="HO37"/>
  <c r="HR59"/>
  <c r="BC37"/>
  <c r="BF59"/>
  <c r="IH59"/>
  <c r="IE37"/>
  <c r="BB59"/>
  <c r="AY37"/>
  <c r="LF59"/>
  <c r="LC37"/>
  <c r="MA37"/>
  <c r="MD59"/>
  <c r="AM37"/>
  <c r="AP59"/>
  <c r="KT59"/>
  <c r="KQ37"/>
  <c r="HG37"/>
  <c r="HJ59"/>
  <c r="HK37"/>
  <c r="HN59"/>
  <c r="BN59"/>
  <c r="BK37"/>
  <c r="EL59"/>
  <c r="EI37"/>
  <c r="KE37"/>
  <c r="KH59"/>
  <c r="AA37"/>
  <c r="AD59"/>
  <c r="GI37"/>
  <c r="GL59"/>
  <c r="GX59"/>
  <c r="GU37"/>
  <c r="HV59"/>
  <c r="HS37"/>
  <c r="LJ59"/>
  <c r="LG37"/>
  <c r="V59"/>
  <c r="S37"/>
  <c r="GY37"/>
  <c r="HB59"/>
  <c r="EY37"/>
  <c r="FB59"/>
  <c r="FK37"/>
  <c r="FN59"/>
  <c r="IL59"/>
  <c r="II37"/>
  <c r="DW37"/>
  <c r="DZ59"/>
  <c r="FW37"/>
  <c r="FZ59"/>
  <c r="DS37"/>
  <c r="DV59"/>
  <c r="HW37"/>
  <c r="HZ59"/>
  <c r="EQ37"/>
  <c r="ET59"/>
  <c r="EA37"/>
  <c r="ED59"/>
  <c r="DR59"/>
  <c r="DO37"/>
  <c r="EM37"/>
  <c r="EP59"/>
  <c r="LN59"/>
  <c r="LK37"/>
  <c r="IY37"/>
  <c r="JB59"/>
  <c r="FC37"/>
  <c r="FF59"/>
  <c r="FG37"/>
  <c r="FJ59"/>
  <c r="W37"/>
  <c r="Z59"/>
  <c r="CM37"/>
  <c r="CP59"/>
  <c r="JC37"/>
  <c r="JF59"/>
  <c r="FO37"/>
  <c r="FR59"/>
  <c r="JW37"/>
  <c r="JZ59"/>
  <c r="GT59"/>
  <c r="GQ37"/>
  <c r="IT59"/>
  <c r="IQ37"/>
  <c r="AT59"/>
  <c r="AQ37"/>
  <c r="CL57"/>
  <c r="MI57" s="1"/>
  <c r="CI37"/>
  <c r="CL59"/>
  <c r="AX59"/>
  <c r="AU37"/>
  <c r="CQ37"/>
  <c r="CT59"/>
  <c r="MH59"/>
  <c r="ME37"/>
  <c r="CY37"/>
  <c r="DB59"/>
  <c r="CU37"/>
  <c r="CX59"/>
  <c r="MI59" l="1"/>
  <c r="MK59"/>
  <c r="FR60"/>
  <c r="FJ60"/>
  <c r="EP60"/>
  <c r="EP87" s="1"/>
  <c r="EP89" s="1"/>
  <c r="EP92" s="1"/>
  <c r="HZ60"/>
  <c r="GL60"/>
  <c r="AP60"/>
  <c r="LB60"/>
  <c r="AH60"/>
  <c r="FV60"/>
  <c r="CX60"/>
  <c r="GT60"/>
  <c r="HV60"/>
  <c r="HV87" s="1"/>
  <c r="HV89" s="1"/>
  <c r="HV92" s="1"/>
  <c r="IH60"/>
  <c r="BJ60"/>
  <c r="BJ87" s="1"/>
  <c r="BJ89" s="1"/>
  <c r="BJ92" s="1"/>
  <c r="KP60"/>
  <c r="R60"/>
  <c r="MH60"/>
  <c r="AX60"/>
  <c r="AX87" s="1"/>
  <c r="AX89" s="1"/>
  <c r="AX92" s="1"/>
  <c r="JZ60"/>
  <c r="JF60"/>
  <c r="Z60"/>
  <c r="FF60"/>
  <c r="ET60"/>
  <c r="DV60"/>
  <c r="DZ60"/>
  <c r="FN60"/>
  <c r="HB60"/>
  <c r="AD60"/>
  <c r="HN60"/>
  <c r="MD60"/>
  <c r="BF60"/>
  <c r="BR60"/>
  <c r="DF60"/>
  <c r="IX60"/>
  <c r="N60"/>
  <c r="J60"/>
  <c r="LR60"/>
  <c r="IP60"/>
  <c r="CD60"/>
  <c r="KX60"/>
  <c r="JJ60"/>
  <c r="CP60"/>
  <c r="JB60"/>
  <c r="ED60"/>
  <c r="FZ60"/>
  <c r="FB60"/>
  <c r="KH60"/>
  <c r="HJ60"/>
  <c r="HR60"/>
  <c r="ID60"/>
  <c r="DN60"/>
  <c r="CH60"/>
  <c r="BV60"/>
  <c r="BZ60"/>
  <c r="AL60"/>
  <c r="AT60"/>
  <c r="IL60"/>
  <c r="V60"/>
  <c r="BN60"/>
  <c r="LF60"/>
  <c r="HF60"/>
  <c r="JN60"/>
  <c r="EX60"/>
  <c r="GH60"/>
  <c r="DB60"/>
  <c r="CT60"/>
  <c r="IT60"/>
  <c r="LN60"/>
  <c r="DR60"/>
  <c r="LJ60"/>
  <c r="GX60"/>
  <c r="EL60"/>
  <c r="KT60"/>
  <c r="BB60"/>
  <c r="DJ60"/>
  <c r="GP60"/>
  <c r="EH60"/>
  <c r="LV60"/>
  <c r="GD60"/>
  <c r="KL60"/>
  <c r="KD87"/>
  <c r="KD89" s="1"/>
  <c r="KD92" s="1"/>
  <c r="MH86"/>
  <c r="MH88" s="1"/>
  <c r="MH91" s="1"/>
  <c r="CP86"/>
  <c r="CP88" s="1"/>
  <c r="CP91" s="1"/>
  <c r="JB86"/>
  <c r="JB88" s="1"/>
  <c r="JB91" s="1"/>
  <c r="ED86"/>
  <c r="ED88" s="1"/>
  <c r="ED91" s="1"/>
  <c r="KH86"/>
  <c r="KH88" s="1"/>
  <c r="KH91" s="1"/>
  <c r="HJ86"/>
  <c r="HJ88" s="1"/>
  <c r="HJ91" s="1"/>
  <c r="LB86"/>
  <c r="LB88" s="1"/>
  <c r="LB91" s="1"/>
  <c r="IT86"/>
  <c r="IT88" s="1"/>
  <c r="IT91" s="1"/>
  <c r="DR86"/>
  <c r="DR88" s="1"/>
  <c r="DR91" s="1"/>
  <c r="LJ86"/>
  <c r="LJ88" s="1"/>
  <c r="LJ91" s="1"/>
  <c r="EL86"/>
  <c r="EL88" s="1"/>
  <c r="EL91" s="1"/>
  <c r="BB86"/>
  <c r="BB88" s="1"/>
  <c r="BB91" s="1"/>
  <c r="DJ86"/>
  <c r="DJ88" s="1"/>
  <c r="DJ91" s="1"/>
  <c r="GD86"/>
  <c r="GD88" s="1"/>
  <c r="GD91" s="1"/>
  <c r="DB86"/>
  <c r="DB88" s="1"/>
  <c r="DB91" s="1"/>
  <c r="CT86"/>
  <c r="CT88" s="1"/>
  <c r="CT91" s="1"/>
  <c r="CL86"/>
  <c r="CL88" s="1"/>
  <c r="CL91" s="1"/>
  <c r="AT86"/>
  <c r="AT88" s="1"/>
  <c r="AT91" s="1"/>
  <c r="GT86"/>
  <c r="GT88" s="1"/>
  <c r="GT91" s="1"/>
  <c r="IL86"/>
  <c r="IL88" s="1"/>
  <c r="IL91" s="1"/>
  <c r="V86"/>
  <c r="V88" s="1"/>
  <c r="V91" s="1"/>
  <c r="HV86"/>
  <c r="HV88" s="1"/>
  <c r="HV91" s="1"/>
  <c r="BN86"/>
  <c r="BN88" s="1"/>
  <c r="BN91" s="1"/>
  <c r="LF86"/>
  <c r="LF88" s="1"/>
  <c r="LF91" s="1"/>
  <c r="IH86"/>
  <c r="IH88" s="1"/>
  <c r="IH91" s="1"/>
  <c r="HF86"/>
  <c r="HF88" s="1"/>
  <c r="HF91" s="1"/>
  <c r="BJ86"/>
  <c r="BJ88" s="1"/>
  <c r="BJ91" s="1"/>
  <c r="JN86"/>
  <c r="JN88" s="1"/>
  <c r="JN91" s="1"/>
  <c r="KP86"/>
  <c r="KP88" s="1"/>
  <c r="KP91" s="1"/>
  <c r="EX86"/>
  <c r="EX88" s="1"/>
  <c r="EX91" s="1"/>
  <c r="R86"/>
  <c r="R88" s="1"/>
  <c r="R91" s="1"/>
  <c r="GH86"/>
  <c r="GH88" s="1"/>
  <c r="GH91" s="1"/>
  <c r="AX86"/>
  <c r="AX88" s="1"/>
  <c r="AX91" s="1"/>
  <c r="FR86"/>
  <c r="FR88" s="1"/>
  <c r="FR91" s="1"/>
  <c r="FJ86"/>
  <c r="FJ88" s="1"/>
  <c r="FJ91" s="1"/>
  <c r="EP86"/>
  <c r="EP88" s="1"/>
  <c r="EP91" s="1"/>
  <c r="HZ86"/>
  <c r="HZ88" s="1"/>
  <c r="HZ91" s="1"/>
  <c r="FZ86"/>
  <c r="FZ88" s="1"/>
  <c r="FZ91" s="1"/>
  <c r="FB86"/>
  <c r="FB88" s="1"/>
  <c r="FB91" s="1"/>
  <c r="GL86"/>
  <c r="GL88" s="1"/>
  <c r="GL91" s="1"/>
  <c r="AP86"/>
  <c r="AP88" s="1"/>
  <c r="AP91" s="1"/>
  <c r="HR86"/>
  <c r="HR88" s="1"/>
  <c r="HR91" s="1"/>
  <c r="ID86"/>
  <c r="ID88" s="1"/>
  <c r="ID91" s="1"/>
  <c r="DN86"/>
  <c r="DN88" s="1"/>
  <c r="DN91" s="1"/>
  <c r="CH86"/>
  <c r="CH88" s="1"/>
  <c r="CH91" s="1"/>
  <c r="BV86"/>
  <c r="BV88" s="1"/>
  <c r="BV91" s="1"/>
  <c r="AH86"/>
  <c r="AH88" s="1"/>
  <c r="AH91" s="1"/>
  <c r="BZ86"/>
  <c r="BZ88" s="1"/>
  <c r="BZ91" s="1"/>
  <c r="FV86"/>
  <c r="FV88" s="1"/>
  <c r="FV91" s="1"/>
  <c r="AL86"/>
  <c r="AL88" s="1"/>
  <c r="AL91" s="1"/>
  <c r="CX86"/>
  <c r="CX88" s="1"/>
  <c r="CX91" s="1"/>
  <c r="LN86"/>
  <c r="LN88" s="1"/>
  <c r="LN91" s="1"/>
  <c r="GX86"/>
  <c r="GX88" s="1"/>
  <c r="GX91" s="1"/>
  <c r="KT86"/>
  <c r="KT88" s="1"/>
  <c r="KT91" s="1"/>
  <c r="GP86"/>
  <c r="GP88" s="1"/>
  <c r="GP91" s="1"/>
  <c r="EH86"/>
  <c r="EH88" s="1"/>
  <c r="EH91" s="1"/>
  <c r="LV86"/>
  <c r="LV88" s="1"/>
  <c r="LV91" s="1"/>
  <c r="KL86"/>
  <c r="KL88" s="1"/>
  <c r="KL91" s="1"/>
  <c r="CL60"/>
  <c r="CL58"/>
  <c r="MI58" s="1"/>
  <c r="JZ86"/>
  <c r="JZ88" s="1"/>
  <c r="JZ91" s="1"/>
  <c r="JF86"/>
  <c r="JF88" s="1"/>
  <c r="JF91" s="1"/>
  <c r="Z86"/>
  <c r="Z88" s="1"/>
  <c r="Z91" s="1"/>
  <c r="FF86"/>
  <c r="FF88" s="1"/>
  <c r="FF91" s="1"/>
  <c r="ET86"/>
  <c r="ET88" s="1"/>
  <c r="ET91" s="1"/>
  <c r="DV86"/>
  <c r="DV88" s="1"/>
  <c r="DV91" s="1"/>
  <c r="DZ86"/>
  <c r="DZ88" s="1"/>
  <c r="DZ91" s="1"/>
  <c r="FN86"/>
  <c r="FN88" s="1"/>
  <c r="FN91" s="1"/>
  <c r="HB86"/>
  <c r="HB88" s="1"/>
  <c r="HB91" s="1"/>
  <c r="AD86"/>
  <c r="AD88" s="1"/>
  <c r="AD91" s="1"/>
  <c r="HN86"/>
  <c r="HN88" s="1"/>
  <c r="HN91" s="1"/>
  <c r="MD86"/>
  <c r="MD88" s="1"/>
  <c r="MD91" s="1"/>
  <c r="BF86"/>
  <c r="BF88" s="1"/>
  <c r="BF91" s="1"/>
  <c r="BR86"/>
  <c r="BR88" s="1"/>
  <c r="BR91" s="1"/>
  <c r="DF86"/>
  <c r="DF88" s="1"/>
  <c r="DF91" s="1"/>
  <c r="IX86"/>
  <c r="IX88" s="1"/>
  <c r="IX91" s="1"/>
  <c r="N86"/>
  <c r="N88" s="1"/>
  <c r="N91" s="1"/>
  <c r="J86"/>
  <c r="LR86"/>
  <c r="LR88" s="1"/>
  <c r="LR91" s="1"/>
  <c r="IP86"/>
  <c r="IP88" s="1"/>
  <c r="IP91" s="1"/>
  <c r="CD86"/>
  <c r="CD88" s="1"/>
  <c r="CD91" s="1"/>
  <c r="KX86"/>
  <c r="KX88" s="1"/>
  <c r="KX91" s="1"/>
  <c r="JJ86"/>
  <c r="JJ88" s="1"/>
  <c r="JJ91" s="1"/>
  <c r="MJ60" l="1"/>
  <c r="H262" i="1" s="1"/>
  <c r="EH87" i="27"/>
  <c r="EH89" s="1"/>
  <c r="EH92" s="1"/>
  <c r="LJ87"/>
  <c r="LJ89" s="1"/>
  <c r="LJ92" s="1"/>
  <c r="FB87"/>
  <c r="FB89" s="1"/>
  <c r="FB92" s="1"/>
  <c r="ED87"/>
  <c r="ED89" s="1"/>
  <c r="ED92" s="1"/>
  <c r="IP87"/>
  <c r="IP89" s="1"/>
  <c r="IP92" s="1"/>
  <c r="JN87"/>
  <c r="JN89" s="1"/>
  <c r="JN92" s="1"/>
  <c r="FJ87"/>
  <c r="FJ89" s="1"/>
  <c r="FJ92" s="1"/>
  <c r="R87"/>
  <c r="R89" s="1"/>
  <c r="R92" s="1"/>
  <c r="AT87"/>
  <c r="AT89" s="1"/>
  <c r="AT92" s="1"/>
  <c r="HZ87"/>
  <c r="HZ89" s="1"/>
  <c r="HZ92" s="1"/>
  <c r="CP87"/>
  <c r="CP89" s="1"/>
  <c r="CP92" s="1"/>
  <c r="FF87"/>
  <c r="FF89" s="1"/>
  <c r="FF92" s="1"/>
  <c r="KT87"/>
  <c r="KT89" s="1"/>
  <c r="KT92" s="1"/>
  <c r="HF87"/>
  <c r="HF89" s="1"/>
  <c r="HF92" s="1"/>
  <c r="LR87"/>
  <c r="LR89" s="1"/>
  <c r="LR92" s="1"/>
  <c r="EX87"/>
  <c r="EX89" s="1"/>
  <c r="EX92" s="1"/>
  <c r="DN87"/>
  <c r="DN89" s="1"/>
  <c r="DN92" s="1"/>
  <c r="FR87"/>
  <c r="FR89" s="1"/>
  <c r="FR92" s="1"/>
  <c r="BN87"/>
  <c r="BN89" s="1"/>
  <c r="BN92" s="1"/>
  <c r="AL87"/>
  <c r="AL89" s="1"/>
  <c r="AL92" s="1"/>
  <c r="CH87"/>
  <c r="CH89" s="1"/>
  <c r="CH92" s="1"/>
  <c r="GL87"/>
  <c r="GL89" s="1"/>
  <c r="GL92" s="1"/>
  <c r="DF87"/>
  <c r="DF89" s="1"/>
  <c r="DF92" s="1"/>
  <c r="IT87"/>
  <c r="IT89" s="1"/>
  <c r="IT92" s="1"/>
  <c r="N87"/>
  <c r="N89" s="1"/>
  <c r="N92" s="1"/>
  <c r="DZ87"/>
  <c r="DZ89" s="1"/>
  <c r="DZ92" s="1"/>
  <c r="JZ87"/>
  <c r="JZ89" s="1"/>
  <c r="JZ92" s="1"/>
  <c r="KP87"/>
  <c r="KP89" s="1"/>
  <c r="KP92" s="1"/>
  <c r="IH87"/>
  <c r="IH89" s="1"/>
  <c r="IH92" s="1"/>
  <c r="GT87"/>
  <c r="GT89" s="1"/>
  <c r="GT92" s="1"/>
  <c r="HN87"/>
  <c r="HN89" s="1"/>
  <c r="HN92" s="1"/>
  <c r="ET87"/>
  <c r="ET89" s="1"/>
  <c r="ET92" s="1"/>
  <c r="HR87"/>
  <c r="HR89" s="1"/>
  <c r="HR92" s="1"/>
  <c r="KH87"/>
  <c r="KH89" s="1"/>
  <c r="KH92" s="1"/>
  <c r="CD87"/>
  <c r="CD89" s="1"/>
  <c r="CD92" s="1"/>
  <c r="GD87"/>
  <c r="GD89" s="1"/>
  <c r="GD92" s="1"/>
  <c r="DJ87"/>
  <c r="DJ89" s="1"/>
  <c r="DJ92" s="1"/>
  <c r="DR87"/>
  <c r="DR89" s="1"/>
  <c r="DR92" s="1"/>
  <c r="DB87"/>
  <c r="DB89" s="1"/>
  <c r="DB92" s="1"/>
  <c r="BF87"/>
  <c r="BF89" s="1"/>
  <c r="BF92" s="1"/>
  <c r="HB87"/>
  <c r="HB89" s="1"/>
  <c r="HB92" s="1"/>
  <c r="Z87"/>
  <c r="Z89" s="1"/>
  <c r="Z92" s="1"/>
  <c r="FV87"/>
  <c r="FV89" s="1"/>
  <c r="FV92" s="1"/>
  <c r="BV87"/>
  <c r="BV89" s="1"/>
  <c r="BV92" s="1"/>
  <c r="FZ87"/>
  <c r="FZ89" s="1"/>
  <c r="FZ92" s="1"/>
  <c r="JB87"/>
  <c r="JB89" s="1"/>
  <c r="JB92" s="1"/>
  <c r="IL87"/>
  <c r="IL89" s="1"/>
  <c r="IL92" s="1"/>
  <c r="J88"/>
  <c r="J91" s="1"/>
  <c r="KL87"/>
  <c r="KL89" s="1"/>
  <c r="KL92" s="1"/>
  <c r="GX87"/>
  <c r="GX89" s="1"/>
  <c r="GX92" s="1"/>
  <c r="LN87"/>
  <c r="LN89" s="1"/>
  <c r="LN92" s="1"/>
  <c r="CT87"/>
  <c r="CT89" s="1"/>
  <c r="CT92" s="1"/>
  <c r="MH87"/>
  <c r="MH89" s="1"/>
  <c r="MH92" s="1"/>
  <c r="LB87"/>
  <c r="LB89" s="1"/>
  <c r="LB92" s="1"/>
  <c r="JJ87"/>
  <c r="JJ89" s="1"/>
  <c r="JJ92" s="1"/>
  <c r="J87"/>
  <c r="AD87"/>
  <c r="AD89" s="1"/>
  <c r="AD92" s="1"/>
  <c r="BB87"/>
  <c r="BB89" s="1"/>
  <c r="BB92" s="1"/>
  <c r="EL87"/>
  <c r="EL89" s="1"/>
  <c r="EL92" s="1"/>
  <c r="CX87"/>
  <c r="CX89" s="1"/>
  <c r="CX92" s="1"/>
  <c r="BZ87"/>
  <c r="BZ89" s="1"/>
  <c r="BZ92" s="1"/>
  <c r="AP87"/>
  <c r="AP89" s="1"/>
  <c r="AP92" s="1"/>
  <c r="IX87"/>
  <c r="IX89" s="1"/>
  <c r="IX92" s="1"/>
  <c r="MD87"/>
  <c r="MD89" s="1"/>
  <c r="MD92" s="1"/>
  <c r="FN87"/>
  <c r="FN89" s="1"/>
  <c r="FN92" s="1"/>
  <c r="JF87"/>
  <c r="JF89" s="1"/>
  <c r="JF92" s="1"/>
  <c r="V87"/>
  <c r="V89" s="1"/>
  <c r="V92" s="1"/>
  <c r="MI60"/>
  <c r="LV87"/>
  <c r="LV89" s="1"/>
  <c r="LV92" s="1"/>
  <c r="GP87"/>
  <c r="GP89" s="1"/>
  <c r="GP92" s="1"/>
  <c r="KX87"/>
  <c r="KX89" s="1"/>
  <c r="KX92" s="1"/>
  <c r="GH87"/>
  <c r="GH89" s="1"/>
  <c r="GH92" s="1"/>
  <c r="AH87"/>
  <c r="AH89" s="1"/>
  <c r="AH92" s="1"/>
  <c r="ID87"/>
  <c r="ID89" s="1"/>
  <c r="ID92" s="1"/>
  <c r="HJ87"/>
  <c r="HJ89" s="1"/>
  <c r="HJ92" s="1"/>
  <c r="BR87"/>
  <c r="BR89" s="1"/>
  <c r="BR92" s="1"/>
  <c r="DV87"/>
  <c r="DV89" s="1"/>
  <c r="DV92" s="1"/>
  <c r="LF87"/>
  <c r="LF89" s="1"/>
  <c r="LF92" s="1"/>
  <c r="CL87"/>
  <c r="CL89" s="1"/>
  <c r="CL92" s="1"/>
  <c r="J89" l="1"/>
  <c r="J92" s="1"/>
  <c r="H266" i="1"/>
  <c r="I58" i="17" l="1"/>
  <c r="I60" s="1"/>
  <c r="I62" s="1"/>
  <c r="H270" i="1"/>
  <c r="H272" l="1"/>
</calcChain>
</file>

<file path=xl/sharedStrings.xml><?xml version="1.0" encoding="utf-8"?>
<sst xmlns="http://schemas.openxmlformats.org/spreadsheetml/2006/main" count="5841" uniqueCount="1931">
  <si>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</si>
  <si>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</si>
  <si>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</si>
  <si>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</si>
  <si>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</si>
  <si>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</si>
  <si>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</si>
  <si>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</si>
  <si>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</si>
  <si>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</si>
  <si>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</si>
  <si>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</si>
  <si>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</si>
  <si>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</si>
  <si>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</si>
  <si>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</si>
  <si>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</si>
  <si>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</si>
  <si>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</si>
  <si>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</si>
  <si>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</si>
  <si>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</si>
  <si>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</si>
  <si>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</si>
  <si>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</si>
  <si>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</si>
  <si>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</si>
  <si>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</si>
  <si>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</si>
  <si>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</si>
  <si>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</si>
  <si>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</si>
  <si>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</si>
  <si>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</si>
  <si>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</si>
  <si>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</si>
  <si>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</si>
  <si>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</si>
  <si>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</si>
  <si>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</si>
  <si>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</si>
  <si>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</si>
  <si>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</si>
  <si>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</si>
  <si>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</si>
  <si>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</si>
  <si>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</si>
  <si>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</si>
  <si>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</si>
  <si>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</si>
  <si>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</si>
  <si>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</si>
  <si>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</si>
  <si>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</si>
  <si>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</si>
  <si>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</si>
  <si>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</si>
  <si>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</si>
  <si>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</si>
  <si>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</si>
  <si>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</si>
  <si>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</si>
  <si>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</si>
  <si>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</si>
  <si>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</si>
  <si>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</si>
  <si>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</si>
  <si>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</si>
  <si>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</si>
  <si>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</si>
  <si>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</si>
  <si>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</si>
  <si>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</si>
  <si>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</si>
  <si>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</si>
  <si>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</si>
  <si>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</si>
  <si>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</si>
  <si>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</si>
  <si>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</si>
  <si>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</si>
  <si>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</si>
  <si>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</si>
  <si>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</si>
  <si>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</si>
  <si>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</si>
  <si>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</si>
  <si>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</si>
  <si>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</si>
  <si>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</si>
  <si>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</si>
  <si>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</si>
  <si>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</si>
  <si>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</si>
  <si>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</si>
  <si>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</si>
  <si>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</si>
  <si>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</si>
  <si>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</si>
  <si>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</si>
  <si>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</si>
  <si>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</si>
  <si>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</si>
  <si>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</si>
  <si>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</si>
  <si>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</si>
  <si>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</si>
  <si>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</si>
  <si>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</si>
  <si>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</si>
  <si>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</si>
  <si>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</si>
  <si>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</si>
  <si>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</si>
  <si>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</si>
  <si>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</si>
  <si>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</si>
  <si>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</si>
  <si>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</si>
  <si>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</si>
  <si>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</si>
  <si>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</si>
  <si>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</si>
  <si>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</si>
  <si>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</si>
  <si>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</si>
  <si>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</si>
  <si>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</si>
  <si>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</si>
  <si>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</si>
  <si>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</si>
  <si>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</si>
  <si>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</si>
  <si>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</si>
  <si>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</si>
  <si>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</si>
  <si>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</si>
  <si>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</si>
  <si>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</si>
  <si>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</si>
  <si>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</si>
  <si>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</si>
  <si>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</si>
  <si>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</si>
  <si>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</si>
  <si>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</si>
  <si>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</si>
  <si>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</si>
  <si>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</si>
  <si>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</si>
  <si>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</si>
  <si>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</si>
  <si>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</si>
  <si>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</si>
  <si>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</si>
  <si>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</si>
  <si>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</si>
  <si>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</si>
  <si>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</si>
  <si>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</si>
  <si>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</si>
  <si>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</si>
  <si>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</si>
  <si>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</si>
  <si>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</si>
  <si>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</si>
  <si>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</si>
  <si>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</si>
  <si>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</si>
  <si>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</si>
  <si>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</si>
  <si>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</si>
  <si>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</si>
  <si>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</si>
  <si>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</si>
  <si>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</si>
  <si>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</si>
  <si>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</si>
  <si>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</si>
  <si>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</si>
  <si>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</si>
  <si>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</si>
  <si>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</si>
  <si>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</si>
  <si>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</si>
  <si>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</si>
  <si>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</si>
  <si>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</si>
  <si>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</si>
  <si>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</si>
  <si>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</si>
  <si>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</si>
  <si>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</si>
  <si>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</si>
  <si>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</si>
  <si>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</si>
  <si>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</si>
  <si>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</si>
  <si>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</si>
  <si>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</si>
  <si>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</si>
  <si>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</si>
  <si>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</si>
  <si>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</si>
  <si>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</si>
  <si>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</si>
  <si>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</si>
  <si>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</si>
  <si>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</si>
  <si>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</si>
  <si>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</si>
  <si>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</si>
  <si>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</si>
  <si>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</si>
  <si>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</si>
  <si>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</si>
  <si>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</si>
  <si>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</si>
  <si>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</si>
  <si>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</si>
  <si>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</si>
  <si>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</si>
  <si>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</si>
  <si>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</si>
  <si>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</si>
  <si>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</si>
  <si>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</si>
  <si>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</si>
  <si>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</si>
  <si>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</si>
  <si>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</si>
  <si>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</si>
  <si>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</si>
  <si>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</si>
  <si>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</si>
  <si>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</si>
  <si>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</si>
  <si>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</si>
  <si>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</si>
  <si>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</si>
  <si>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</si>
  <si>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</si>
  <si>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</si>
  <si>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</si>
  <si>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</si>
  <si>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</si>
  <si>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</si>
  <si>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</si>
  <si>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</si>
  <si>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</si>
  <si>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</si>
  <si>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</si>
  <si>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</si>
  <si>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</si>
  <si>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</si>
  <si>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</si>
  <si>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</si>
  <si>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</si>
  <si>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</si>
  <si>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</si>
  <si>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</si>
  <si>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</si>
  <si>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</si>
  <si>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</si>
  <si>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</si>
  <si>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</si>
  <si>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</si>
  <si>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</si>
  <si>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</si>
  <si>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</si>
  <si>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</si>
  <si>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</si>
  <si>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</si>
  <si>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</si>
  <si>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</si>
  <si>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</si>
  <si>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</si>
  <si>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</si>
  <si>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</si>
  <si>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</si>
  <si>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</si>
  <si>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</si>
  <si>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</si>
  <si>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</si>
  <si>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</si>
  <si>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</si>
  <si>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</si>
  <si>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</si>
  <si>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</si>
  <si>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</si>
  <si>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</si>
  <si>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</si>
  <si>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</si>
  <si>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</si>
  <si>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</si>
  <si>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</si>
  <si>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</si>
  <si>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</si>
  <si>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</si>
  <si>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</si>
  <si>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</si>
  <si>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</si>
  <si>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</si>
  <si>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</si>
  <si>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</si>
  <si>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</si>
  <si>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</si>
  <si>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</si>
  <si>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</si>
  <si>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</si>
  <si>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</si>
  <si>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</si>
  <si>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</si>
  <si>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</si>
  <si>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</si>
  <si>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</si>
  <si>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</si>
  <si>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</si>
  <si>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</si>
  <si>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</si>
  <si>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</si>
  <si>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</si>
  <si>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</si>
  <si>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</si>
  <si>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</si>
  <si>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</si>
  <si>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</si>
  <si>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</si>
  <si>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</si>
  <si>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</si>
  <si>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</si>
  <si>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</si>
  <si>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</si>
  <si>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</si>
  <si>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</si>
  <si>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</si>
  <si>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</si>
  <si>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</si>
  <si>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</si>
  <si>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</si>
  <si>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</si>
  <si>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</si>
  <si>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</si>
  <si>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</si>
  <si>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</si>
  <si>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</si>
  <si>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</si>
  <si>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</si>
  <si>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</si>
  <si>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</si>
  <si>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</si>
  <si>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</si>
  <si>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</si>
  <si>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</si>
  <si>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</si>
  <si>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</si>
  <si>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</si>
  <si>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</si>
  <si>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</si>
  <si>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</si>
  <si>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</si>
  <si>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</si>
  <si>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</si>
  <si>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</si>
  <si>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</si>
  <si>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</si>
  <si>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</si>
  <si>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</si>
  <si>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</si>
  <si>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</si>
  <si>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</si>
  <si>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</si>
  <si>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</si>
  <si>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</si>
  <si>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</si>
  <si>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</si>
  <si>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</si>
  <si>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</si>
  <si>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</si>
  <si>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</si>
  <si>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</si>
  <si>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</si>
  <si>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</si>
  <si>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</si>
  <si>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</si>
  <si>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</si>
  <si>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</si>
  <si>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</si>
  <si>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</si>
  <si>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</si>
  <si>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</si>
  <si>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</si>
  <si>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</si>
  <si>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</si>
  <si>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</si>
  <si>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</si>
  <si>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</si>
  <si>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</si>
  <si>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</si>
  <si>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</si>
  <si>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</si>
  <si>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</si>
  <si>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</si>
  <si>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</si>
  <si>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</si>
  <si>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</si>
  <si>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</si>
  <si>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</si>
  <si>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</si>
  <si>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</si>
  <si>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</si>
  <si>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</si>
  <si>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</si>
  <si>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</si>
  <si>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</si>
  <si>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</si>
  <si>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</si>
  <si>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</si>
  <si>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</si>
  <si>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</si>
  <si>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</si>
  <si>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</si>
  <si>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</si>
  <si>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</si>
  <si>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</si>
  <si>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</si>
  <si>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</si>
  <si>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</si>
  <si>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</si>
  <si>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</si>
  <si>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</si>
  <si>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</si>
  <si>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</si>
  <si>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</si>
  <si>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</si>
  <si>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</si>
  <si>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</si>
  <si>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</si>
  <si>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</si>
  <si>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</si>
  <si>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</si>
  <si>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</si>
  <si>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</si>
  <si>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</si>
  <si>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</si>
  <si>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</si>
  <si>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</si>
  <si>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</si>
  <si>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</si>
  <si>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</si>
  <si>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</si>
  <si>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</si>
  <si>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</si>
  <si>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</si>
  <si>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</si>
  <si>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</si>
  <si>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</si>
  <si>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</si>
  <si>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</si>
  <si>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</si>
  <si>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</si>
  <si>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</si>
  <si>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</si>
  <si>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</si>
  <si>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</si>
  <si>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</si>
  <si>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</si>
  <si>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</si>
  <si>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</si>
  <si>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</si>
  <si>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</si>
  <si>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</si>
  <si>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</si>
  <si>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</si>
  <si>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</si>
  <si>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</si>
  <si>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</si>
  <si>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</si>
  <si>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</si>
  <si>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</si>
  <si>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</si>
  <si>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</si>
  <si>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</si>
  <si>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</si>
  <si>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</si>
  <si>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</si>
  <si>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</si>
  <si>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</si>
  <si>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</si>
  <si>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</si>
  <si>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</si>
  <si>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</si>
  <si>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</si>
  <si>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</si>
  <si>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</si>
  <si>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</si>
  <si>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</si>
  <si>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</si>
  <si>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</si>
  <si>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</si>
  <si>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</si>
  <si>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</si>
  <si>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</si>
  <si>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</si>
  <si>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</si>
  <si>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</si>
  <si>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</si>
  <si>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</si>
  <si>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</si>
  <si>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</si>
  <si>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</si>
  <si>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</si>
  <si>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</si>
  <si>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</si>
  <si>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</si>
  <si>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</si>
  <si>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</si>
  <si>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</si>
  <si>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</si>
  <si>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</si>
  <si>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</si>
  <si>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</si>
  <si>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</si>
  <si>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</si>
  <si>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</si>
  <si>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</si>
  <si>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</si>
  <si>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</si>
  <si>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</si>
  <si>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</si>
  <si>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</si>
  <si>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</si>
  <si>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</si>
  <si>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</si>
  <si>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</si>
  <si>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</si>
  <si>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</si>
  <si>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</si>
  <si>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</si>
  <si>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</si>
  <si>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</si>
  <si>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</si>
  <si>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</si>
  <si>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</si>
  <si>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</si>
  <si>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</si>
  <si>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</si>
  <si>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</si>
  <si>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</si>
  <si>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</si>
  <si>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</si>
  <si>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</si>
  <si>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</si>
  <si>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</si>
  <si>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</si>
  <si>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</si>
  <si>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</si>
  <si>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</si>
  <si>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</si>
  <si>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</si>
  <si>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</si>
  <si>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</si>
  <si>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</si>
  <si>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</si>
  <si>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</si>
  <si>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</si>
  <si>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</si>
  <si>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</si>
  <si>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</si>
  <si>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</si>
  <si>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</si>
  <si>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</si>
  <si>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</si>
  <si>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</si>
  <si>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</si>
  <si>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</si>
  <si>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</si>
  <si>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</si>
  <si>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</si>
  <si>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</si>
  <si>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</si>
  <si>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</si>
  <si>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</si>
  <si>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</si>
  <si>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</si>
  <si>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</si>
  <si>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</si>
  <si>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</si>
  <si>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</si>
  <si>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</si>
  <si>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</si>
  <si>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</si>
  <si>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</si>
  <si>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</si>
  <si>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</si>
  <si>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</si>
  <si>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</si>
  <si>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</si>
  <si>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</si>
  <si>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</si>
  <si>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</si>
  <si>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</si>
  <si>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</si>
  <si>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</si>
  <si>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</si>
  <si>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</si>
  <si>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</si>
  <si>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</si>
  <si>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</si>
  <si>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</si>
  <si>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</si>
  <si>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</si>
  <si>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</si>
  <si>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</si>
  <si>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</si>
  <si>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</si>
  <si>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</si>
  <si>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</si>
  <si>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</si>
  <si>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</si>
  <si>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</si>
  <si>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</si>
  <si>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</si>
  <si>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</si>
  <si>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</si>
  <si>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</si>
  <si>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</si>
  <si>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</si>
  <si>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</si>
  <si>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</si>
  <si>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</si>
  <si>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</si>
  <si>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</si>
  <si>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</si>
  <si>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</si>
  <si>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</si>
  <si>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</si>
  <si>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</si>
  <si>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</si>
  <si>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</si>
  <si>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</si>
  <si>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</si>
  <si>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</si>
  <si>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</si>
  <si>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</si>
  <si>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</si>
  <si>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</si>
  <si>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</si>
  <si>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</si>
  <si>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</si>
  <si>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</si>
  <si>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</si>
  <si>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</si>
  <si>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</si>
  <si>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</si>
  <si>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</si>
  <si>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</si>
  <si>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</si>
  <si>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</si>
  <si>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</si>
  <si>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</si>
  <si>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</si>
  <si>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</si>
  <si>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</si>
  <si>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</si>
  <si>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</si>
  <si>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</si>
  <si>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</si>
  <si>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</si>
  <si>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</si>
  <si>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</si>
  <si>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</si>
  <si>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</si>
  <si>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</si>
  <si>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</si>
  <si>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</si>
  <si>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</si>
  <si>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</si>
  <si>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</si>
  <si>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</si>
  <si>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</si>
  <si>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</si>
  <si>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</si>
  <si>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</si>
  <si>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</si>
  <si>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</si>
  <si>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</si>
  <si>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</si>
  <si>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</si>
  <si>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</si>
  <si>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</si>
  <si>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</si>
  <si>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</si>
  <si>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</si>
  <si>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</si>
  <si>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</si>
  <si>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</si>
  <si>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</si>
  <si>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</si>
  <si>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</si>
  <si>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</si>
  <si>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</si>
  <si>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</si>
  <si>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</si>
  <si>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</si>
  <si>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</si>
  <si>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</si>
  <si>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</si>
  <si>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</si>
  <si>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</si>
  <si>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</si>
  <si>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</si>
  <si>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</si>
  <si>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</si>
  <si>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</si>
  <si>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</si>
  <si>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</si>
  <si>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</si>
  <si>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</si>
  <si>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</si>
  <si>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</si>
  <si>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</si>
  <si>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</si>
  <si>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</si>
  <si>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</si>
  <si>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</si>
  <si>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</si>
  <si>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</si>
  <si>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</si>
  <si>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</si>
  <si>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</si>
  <si>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</si>
  <si>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</si>
  <si>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</si>
  <si>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</si>
  <si>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</si>
  <si>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</si>
  <si>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</si>
  <si>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</si>
  <si>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</si>
  <si>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</si>
  <si>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</si>
  <si>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</si>
  <si>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</si>
  <si>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</si>
  <si>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</si>
  <si>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</si>
  <si>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</si>
  <si>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</si>
  <si>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</si>
  <si>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</si>
  <si>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</si>
  <si>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</si>
  <si>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</si>
  <si>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</si>
  <si>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</si>
  <si>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</si>
  <si>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</si>
  <si>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</si>
  <si>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</si>
  <si>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</si>
  <si>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</si>
  <si>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</si>
  <si>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</si>
  <si>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</si>
  <si>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</si>
  <si>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</si>
  <si>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</si>
  <si>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</si>
  <si>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</si>
  <si>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</si>
  <si>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</si>
  <si>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</si>
  <si>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</si>
  <si>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</si>
  <si>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</si>
  <si>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</si>
  <si>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</si>
  <si>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</si>
  <si>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</si>
  <si>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</si>
  <si>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</si>
  <si>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</si>
  <si>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</si>
  <si>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</si>
  <si>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</si>
  <si>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</si>
  <si>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</si>
  <si>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</si>
  <si>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</si>
  <si>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</si>
  <si>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</si>
  <si>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</si>
  <si>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</si>
  <si>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</si>
  <si>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</si>
  <si>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</si>
  <si>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</si>
  <si>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</si>
  <si>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</si>
  <si>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</si>
  <si>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</si>
  <si>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</si>
  <si>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</si>
  <si>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</si>
  <si>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</si>
  <si>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</si>
  <si>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</si>
  <si>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</si>
  <si>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</si>
  <si>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</si>
  <si>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</si>
  <si>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</si>
  <si>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</si>
  <si>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</si>
  <si>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</si>
  <si>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</si>
  <si>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</si>
  <si>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</si>
  <si>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</si>
  <si>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</si>
  <si>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</si>
  <si>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</si>
  <si>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</si>
  <si>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</si>
  <si>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</si>
  <si>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</si>
  <si>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</si>
  <si>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</si>
  <si>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</si>
  <si>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</si>
  <si>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</si>
  <si>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</si>
  <si>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</si>
  <si>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</si>
  <si>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</si>
  <si>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</si>
  <si>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</si>
  <si>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</si>
  <si>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</si>
  <si>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</si>
  <si>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</si>
  <si>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</si>
  <si>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</si>
  <si>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</si>
  <si>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</si>
  <si>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</si>
  <si>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</si>
  <si>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</si>
  <si>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</si>
  <si>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</si>
  <si>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</si>
  <si>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</si>
  <si>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</si>
  <si>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</si>
  <si>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</si>
  <si>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</si>
  <si>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</si>
  <si>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</si>
  <si>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</si>
  <si>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</si>
  <si>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</si>
  <si>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</si>
  <si>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</si>
  <si>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</si>
  <si>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</si>
  <si>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</si>
  <si>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</si>
  <si>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</si>
  <si>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</si>
  <si>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</si>
  <si>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</si>
  <si>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</si>
  <si>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</si>
  <si>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</si>
  <si>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</si>
  <si>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</si>
  <si>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</si>
  <si>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</si>
  <si>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</si>
  <si>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</si>
  <si>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</si>
  <si>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</si>
  <si>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</si>
  <si>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</si>
  <si>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</si>
  <si>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</si>
  <si>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</si>
  <si>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</si>
  <si>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</si>
  <si>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</si>
  <si>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</si>
  <si>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</si>
  <si>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</si>
  <si>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</si>
  <si>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</si>
  <si>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</si>
  <si>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</si>
  <si>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</si>
  <si>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</si>
  <si>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</si>
  <si>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</si>
  <si>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</si>
  <si>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</si>
  <si>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</si>
  <si>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</si>
  <si>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</si>
  <si>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</si>
  <si>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</si>
  <si>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</si>
  <si>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</si>
  <si>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</si>
  <si>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</si>
  <si>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</si>
  <si>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</si>
  <si>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</si>
  <si>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</si>
  <si>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</si>
  <si>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</si>
  <si>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</si>
  <si>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</si>
  <si>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</si>
  <si>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</si>
  <si>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</si>
  <si>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</si>
  <si>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</si>
  <si>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</si>
  <si>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</si>
  <si>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</si>
  <si>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</si>
  <si>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</si>
  <si>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</si>
  <si>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</si>
  <si>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</si>
  <si>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</si>
  <si>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</si>
  <si>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</si>
  <si>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</si>
  <si>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</si>
  <si>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</si>
  <si>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</si>
  <si>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</si>
  <si>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</si>
  <si>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</si>
  <si>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</si>
  <si>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</si>
  <si>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</si>
  <si>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</si>
  <si>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</si>
  <si>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</si>
  <si>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</si>
  <si>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</si>
  <si>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</si>
  <si>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</si>
  <si>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</si>
  <si>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</si>
  <si>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</si>
  <si>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</si>
  <si>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</si>
  <si>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</si>
  <si>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</si>
  <si>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</si>
  <si>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</si>
  <si>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</si>
  <si>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</si>
  <si>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</si>
  <si>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</si>
  <si>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</si>
  <si>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</si>
  <si>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</si>
  <si>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</si>
  <si>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</si>
  <si>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</si>
  <si>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</si>
  <si>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</si>
  <si>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</si>
  <si>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</si>
  <si>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</si>
  <si>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</si>
  <si>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</si>
  <si>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</si>
  <si>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</si>
  <si>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</si>
  <si>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</si>
  <si>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</si>
  <si>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</si>
  <si>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</si>
  <si>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</si>
  <si>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</si>
  <si>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</si>
  <si>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</si>
  <si>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</si>
  <si>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</si>
  <si>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</si>
  <si>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</si>
  <si>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</si>
  <si>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</si>
  <si>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</si>
  <si>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</si>
  <si>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</si>
  <si>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</si>
  <si>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</si>
  <si>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</si>
  <si>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</si>
  <si>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</si>
  <si>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</si>
  <si>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</si>
  <si>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</si>
  <si>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</si>
  <si>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</si>
  <si>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</si>
  <si>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</si>
  <si>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</si>
  <si>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</si>
  <si>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</si>
  <si>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</si>
  <si>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</si>
  <si>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</si>
  <si>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</si>
  <si>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</si>
  <si>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</si>
  <si>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</si>
  <si>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</si>
  <si>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</si>
  <si>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</si>
  <si>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</si>
  <si>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</si>
  <si>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</si>
  <si>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</si>
  <si>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</si>
  <si>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</si>
  <si>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</si>
  <si>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</si>
  <si>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</si>
  <si>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</si>
  <si>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</si>
  <si>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</si>
  <si>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</si>
  <si>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</si>
  <si>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</si>
  <si>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</si>
  <si>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</si>
  <si>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</si>
  <si>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</si>
  <si>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</si>
  <si>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</si>
  <si>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</si>
  <si>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</si>
  <si>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</si>
  <si>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</si>
  <si>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</si>
  <si>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</si>
  <si>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</si>
  <si>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</si>
  <si>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</si>
  <si>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</si>
  <si>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</si>
  <si>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</si>
  <si>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</si>
  <si>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</si>
  <si>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</si>
  <si>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</si>
  <si>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</si>
  <si>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</si>
  <si>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</si>
  <si>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</si>
  <si>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</si>
  <si>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</si>
  <si>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</si>
  <si>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</si>
  <si>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</si>
  <si>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</si>
  <si>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</si>
  <si>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</si>
  <si>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</si>
  <si>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</si>
  <si>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</si>
  <si>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</si>
  <si>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</si>
  <si>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</si>
  <si>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</si>
  <si>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</si>
  <si>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</si>
  <si>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</si>
  <si>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</si>
  <si>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</si>
  <si>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</si>
  <si>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</si>
  <si>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</si>
  <si>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</si>
  <si>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</si>
  <si>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</si>
  <si>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</si>
  <si>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</si>
  <si>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</si>
  <si>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</si>
  <si>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</si>
  <si>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</si>
  <si>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</si>
  <si>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</si>
  <si>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</si>
  <si>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</si>
  <si>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</si>
  <si>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</si>
  <si>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</si>
  <si>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</si>
  <si>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</si>
  <si>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</si>
  <si>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</si>
  <si>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</si>
  <si>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</si>
  <si>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</si>
  <si>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</si>
  <si>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</si>
  <si>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</si>
  <si>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</si>
  <si>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</si>
  <si>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</si>
  <si>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</si>
  <si>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</si>
  <si>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</si>
  <si>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</si>
  <si>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PPT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</si>
  <si>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</si>
  <si>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</si>
  <si>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</si>
  <si>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</si>
  <si>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</si>
  <si>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</si>
  <si>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</si>
  <si>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</si>
  <si>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</si>
  <si>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</si>
  <si>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</si>
  <si>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</si>
  <si>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</si>
  <si>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</si>
  <si>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</si>
  <si>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</si>
  <si>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</si>
  <si>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</si>
  <si>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</si>
  <si>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</si>
  <si>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</si>
  <si>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FTR</t>
  </si>
  <si>
    <t>REG ASSET - FTR CURRENT</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</si>
  <si>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</si>
  <si>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</si>
  <si>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</si>
  <si>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</si>
  <si>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</si>
  <si>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</si>
  <si>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</si>
  <si>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</si>
  <si>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</si>
  <si>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</si>
  <si>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</si>
  <si>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</si>
  <si>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</si>
  <si>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</si>
  <si>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</si>
  <si>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</si>
  <si>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</si>
  <si>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</si>
  <si>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</si>
  <si>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</si>
  <si>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</si>
  <si>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</si>
  <si>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</si>
  <si>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</si>
  <si>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</si>
  <si>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</si>
  <si>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</si>
  <si>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</si>
  <si>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</si>
  <si>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</si>
  <si>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</si>
  <si>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</si>
  <si>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</si>
  <si>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</si>
  <si>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</si>
  <si>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</si>
  <si>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</si>
  <si>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</si>
  <si>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</si>
  <si>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</si>
  <si>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</si>
  <si>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</si>
  <si>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</si>
  <si>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</si>
  <si>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</si>
  <si>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</si>
  <si>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FAS 133 - CAPACITY HEDGE CURRENT ASSET</t>
  </si>
  <si>
    <t>NOL</t>
  </si>
  <si>
    <t>REG ASSET PLANT ABANDONMENT</t>
  </si>
  <si>
    <t>CASUALTY LOSS AMORTIZATION</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</si>
  <si>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</si>
  <si>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</si>
  <si>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</si>
  <si>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</si>
  <si>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</si>
  <si>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</si>
  <si>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</si>
  <si>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</si>
  <si>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</si>
  <si>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</si>
  <si>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</si>
  <si>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</si>
  <si>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</si>
  <si>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</si>
  <si>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</si>
  <si>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</si>
  <si>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</si>
  <si>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</si>
  <si>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</si>
  <si>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</si>
  <si>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</si>
  <si>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</si>
  <si>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</si>
  <si>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</si>
  <si>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</si>
  <si>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</si>
  <si>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</si>
  <si>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</si>
  <si>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</si>
  <si>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</si>
  <si>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</si>
  <si>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</si>
  <si>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</si>
  <si>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</si>
  <si>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</si>
  <si>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</si>
  <si>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</si>
  <si>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</si>
  <si>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</si>
  <si>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</si>
  <si>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BEAR GARDEN RID Total</t>
  </si>
  <si>
    <t>FAS 109 OTHER DFIT GROSSUP (283) - BREMO RIDER Total</t>
  </si>
  <si>
    <t>FAS 109 OTHER DFIT GROSSUP (283) - HALIFAX RIDER Total</t>
  </si>
  <si>
    <t>FAS 109 OTHER DFIT GROSSUP (283) - NAIII RIDER Total</t>
  </si>
  <si>
    <t>FAS 109 OTHER DFIT GROSSUP (283) - PP7 RIDER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</si>
  <si>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</si>
  <si>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</si>
  <si>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</si>
  <si>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</si>
  <si>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</si>
  <si>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</si>
  <si>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</si>
  <si>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</si>
  <si>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</si>
  <si>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</si>
  <si>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</si>
  <si>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</si>
  <si>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</si>
  <si>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</si>
  <si>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</si>
  <si>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</si>
  <si>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</si>
  <si>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</si>
  <si>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</si>
  <si>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</si>
  <si>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</si>
  <si>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</si>
  <si>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</si>
  <si>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</si>
  <si>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</si>
  <si>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</si>
  <si>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</si>
  <si>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</si>
  <si>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</si>
  <si>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</si>
  <si>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</si>
  <si>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</si>
  <si>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</si>
  <si>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</si>
  <si>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</si>
  <si>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</si>
  <si>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</si>
  <si>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</si>
  <si>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</si>
  <si>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</si>
  <si>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</si>
  <si>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</si>
  <si>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</si>
  <si>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</si>
  <si>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</si>
  <si>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</si>
  <si>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</si>
  <si>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</si>
  <si>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</si>
  <si>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</si>
  <si>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</si>
  <si>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</si>
  <si>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</si>
  <si>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</si>
  <si>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</si>
  <si>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</si>
  <si>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</si>
  <si>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</si>
  <si>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</si>
  <si>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</si>
  <si>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</si>
  <si>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</si>
  <si>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</si>
  <si>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</si>
  <si>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</si>
  <si>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</si>
  <si>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</si>
  <si>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</si>
  <si>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</si>
  <si>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</si>
  <si>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</si>
  <si>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</si>
  <si>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</si>
  <si>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</si>
  <si>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</si>
  <si>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</si>
  <si>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</si>
  <si>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</si>
  <si>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</si>
  <si>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</si>
  <si>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</si>
  <si>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</si>
  <si>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</si>
  <si>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</si>
  <si>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</si>
  <si>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</si>
  <si>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</si>
  <si>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</si>
  <si>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</si>
  <si>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</si>
  <si>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</si>
  <si>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</si>
  <si>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</si>
  <si>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</si>
  <si>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</si>
  <si>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</si>
  <si>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</si>
  <si>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</si>
  <si>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</si>
  <si>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</si>
  <si>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</si>
  <si>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</si>
  <si>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</si>
  <si>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</si>
  <si>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</si>
  <si>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</si>
  <si>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</si>
  <si>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</si>
  <si>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VA OTHER CURRENT</t>
  </si>
  <si>
    <t>REG ASSET - PLANT</t>
  </si>
  <si>
    <t>AFC DEFERRED TAX - FUEL IN SERVICE NA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</si>
  <si>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</si>
  <si>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</si>
  <si>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</si>
  <si>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</si>
  <si>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</si>
  <si>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</si>
  <si>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</si>
  <si>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</si>
  <si>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VA (282) - ALTAVISTA</t>
  </si>
  <si>
    <t>FAS 109 PLANT DSIT DEFICIENCY VA (282) - HOPEWELL</t>
  </si>
  <si>
    <t>FAS 109 PLANT DSIT DEFICIENCY VA (282) - SOUTHAMPT</t>
  </si>
  <si>
    <t>FAS 109 PLANT DSIT DEFICIENCY W.V. (282) - HOPEWELL</t>
  </si>
  <si>
    <t>FAS 109 PLANT DSIT DEFICIENCY W.V. (282) - SOUTHAM</t>
  </si>
  <si>
    <t>FAS 109 PLANT DSIT DEFICIENCY W.V. (282) - WARREN</t>
  </si>
  <si>
    <t>SEC 169 FERC 281</t>
  </si>
  <si>
    <t>ROUND</t>
  </si>
  <si>
    <t>DOE SETTLEMENT CURRENT</t>
  </si>
  <si>
    <t>FAS 109 OTHER DFIT GROSSUP (283) - ALTAVISTA RIDER</t>
  </si>
  <si>
    <t>FAS 109 OTHER DFIT GROSSUP (283) - HOPEWELL RIDER</t>
  </si>
  <si>
    <t>FAS 109 OTHER DFIT GROSSUP (283) - SOUTHAMPTON RID</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</si>
  <si>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</si>
  <si>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</si>
  <si>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</si>
  <si>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</si>
  <si>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</si>
  <si>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</si>
  <si>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</si>
  <si>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</si>
  <si>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</si>
  <si>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</si>
  <si>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</si>
  <si>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</si>
  <si>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</si>
  <si>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</si>
  <si>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</si>
  <si>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</si>
  <si>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</si>
  <si>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</si>
  <si>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</si>
  <si>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</si>
  <si>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</si>
  <si>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</si>
  <si>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</si>
  <si>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</si>
  <si>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</si>
  <si>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</si>
  <si>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</si>
  <si>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</si>
  <si>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</si>
  <si>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</si>
  <si>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</si>
  <si>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</si>
  <si>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</si>
  <si>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</si>
  <si>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</si>
  <si>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</si>
  <si>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</si>
  <si>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</si>
  <si>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</si>
  <si>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</si>
  <si>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</si>
  <si>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</si>
  <si>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</si>
  <si>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</si>
  <si>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</si>
  <si>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</si>
  <si>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</si>
  <si>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</si>
  <si>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</si>
  <si>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</si>
  <si>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</si>
  <si>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ODEC/NCEMC Transmission Charges</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</si>
  <si>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</si>
  <si>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</si>
  <si>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</si>
  <si>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</si>
  <si>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</si>
  <si>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</si>
  <si>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</si>
  <si>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</si>
  <si>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</si>
  <si>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</si>
  <si>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</si>
  <si>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</si>
  <si>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</si>
  <si>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</si>
  <si>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</si>
  <si>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</si>
  <si>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</si>
  <si>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</si>
  <si>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</si>
  <si>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</si>
  <si>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</si>
  <si>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</si>
  <si>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</si>
  <si>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</si>
  <si>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</si>
  <si>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</si>
  <si>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</si>
  <si>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</si>
  <si>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</si>
  <si>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</si>
  <si>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</si>
  <si>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</si>
  <si>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REG LIAB OTHER NCUC CURRENT</t>
  </si>
  <si>
    <t>REG LIAB OTHER NCUC NON CURR</t>
  </si>
  <si>
    <t>REG LIAB - ATRR CURRENT</t>
  </si>
  <si>
    <t>FAS 109 PLANT DSIT DEFICIENCY D.C. (282) - BRUNSWI</t>
  </si>
  <si>
    <t>FAS 109 PLANT DSIT DEFICIENCY W.V. (282) - HALIFAX</t>
  </si>
  <si>
    <t>A6 RECEIVABLE CURRENT</t>
  </si>
  <si>
    <t>A6 RECEIVABLE NONCURRENT</t>
  </si>
  <si>
    <t>FAS 109 OTHER DFIT GROSSUP (283) - BRUNSWICK RIDER</t>
  </si>
  <si>
    <t>FAS 109 OTHER DSIT GROSSUP DC - BRUNSWICK RIDER</t>
  </si>
  <si>
    <t>FAS 109 OTHER DSIT GROSSUP VA - BRUNSWICK RIDER</t>
  </si>
  <si>
    <t>REG ASSET - NRC REQUIREMENT - NORTH ANNA</t>
  </si>
  <si>
    <t>REG ASSET - NRC REQUIREMENT - SURRY</t>
  </si>
  <si>
    <t>REG ASSET ABANDONED PLANT NCUC CURRENT</t>
  </si>
  <si>
    <t>REG ASSET ABANDONED PLANT NCUC NON CURR</t>
  </si>
  <si>
    <t>REG ASSET NATURAL DISASTER NCUC CURRENT</t>
  </si>
  <si>
    <t>REG ASSET NATURAL DISASTER NCUC NONCURR</t>
  </si>
  <si>
    <t>REG ASSET NONCUR RIDER A6 ALTAVISTA COST RESERVE</t>
  </si>
  <si>
    <t>REG ASSET NONCUR RIDER A6 SOUTHAMPTON COST RESERVE</t>
  </si>
  <si>
    <t>REG ASSET RETIREMENT NCUC CURRENT</t>
  </si>
  <si>
    <t>REG ASSET RETIREMENT NCUC NONCURR</t>
  </si>
  <si>
    <t>REG ASSET RIDER PLANTS NCUC CURRENT</t>
  </si>
  <si>
    <t>REG ASSET RIDER PLANTS NCUC NONCURR</t>
  </si>
  <si>
    <t>REG ASSET - A5 REC COST VA</t>
  </si>
  <si>
    <t>Excludes PJM admin &amp; ODEC ancillary revenue</t>
  </si>
  <si>
    <t xml:space="preserve">reimbursements, VA Sales &amp; Use Tax, trans. deferrals, </t>
  </si>
  <si>
    <t>and charges for generation-related ancillary services.</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</si>
  <si>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</si>
  <si>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</si>
  <si>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</si>
  <si>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</si>
  <si>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</si>
  <si>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</si>
  <si>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</si>
  <si>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</si>
  <si>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</si>
  <si>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</si>
  <si>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</si>
  <si>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</si>
  <si>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</si>
  <si>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</si>
  <si>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</si>
  <si>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</si>
  <si>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</si>
  <si>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</si>
  <si>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</si>
  <si>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</si>
  <si>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</si>
  <si>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</si>
  <si>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</si>
  <si>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</si>
  <si>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</si>
  <si>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</si>
  <si>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</si>
  <si>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</si>
  <si>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</si>
  <si>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</si>
  <si>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</si>
  <si>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</si>
  <si>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</si>
  <si>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</si>
  <si>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</si>
  <si>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</si>
  <si>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</si>
  <si>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</si>
  <si>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</si>
  <si>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</si>
  <si>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</si>
  <si>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</si>
  <si>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</si>
  <si>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</si>
  <si>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</si>
  <si>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</si>
  <si>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</si>
  <si>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CAPITAL EXPENSE 481A - DISTRIBUTION</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</si>
  <si>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</si>
  <si>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</si>
  <si>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</si>
  <si>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</si>
  <si>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</si>
  <si>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</si>
  <si>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</si>
  <si>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</si>
  <si>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</si>
  <si>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</si>
  <si>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</si>
  <si>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</si>
  <si>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</si>
  <si>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</si>
  <si>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</si>
  <si>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</si>
  <si>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</si>
  <si>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</si>
  <si>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</si>
  <si>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</si>
  <si>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</si>
  <si>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</si>
  <si>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</si>
  <si>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</si>
  <si>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</si>
  <si>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</si>
  <si>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</si>
  <si>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</si>
  <si>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</si>
  <si>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</si>
  <si>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</si>
  <si>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</si>
  <si>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</si>
  <si>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</si>
  <si>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</si>
  <si>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</si>
  <si>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</si>
  <si>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</si>
  <si>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</si>
  <si>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</si>
  <si>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</si>
  <si>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</si>
  <si>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</si>
  <si>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</si>
  <si>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</si>
  <si>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</si>
  <si>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</si>
  <si>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</si>
  <si>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</si>
  <si>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</si>
  <si>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</si>
  <si>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</si>
  <si>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</si>
  <si>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</si>
  <si>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</si>
  <si>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</si>
  <si>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</si>
  <si>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</si>
  <si>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</si>
  <si>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</si>
  <si>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</si>
  <si>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</si>
  <si>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</si>
  <si>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</si>
  <si>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</si>
  <si>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</si>
  <si>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</si>
  <si>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</si>
  <si>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</si>
  <si>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</si>
  <si>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</si>
  <si>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</si>
  <si>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</si>
  <si>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</si>
  <si>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</si>
  <si>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</si>
  <si>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</si>
  <si>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</si>
  <si>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</si>
  <si>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</si>
  <si>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</si>
  <si>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</si>
  <si>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</si>
  <si>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</si>
  <si>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</si>
  <si>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</si>
  <si>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</si>
  <si>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</si>
  <si>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</si>
  <si>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</si>
  <si>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O&amp;M EXP - PRODUCTION</t>
  </si>
  <si>
    <t xml:space="preserve">COST OF REMOVAL </t>
  </si>
  <si>
    <t xml:space="preserve">CWIP ABANDONMENT NON CURRENT - NA3 </t>
  </si>
  <si>
    <t xml:space="preserve">CWIP ABANDONMENT NON CURRENT - WIND </t>
  </si>
  <si>
    <t xml:space="preserve">DSIT OPERATING NC ITC </t>
  </si>
  <si>
    <t xml:space="preserve">FAS 109 ITC DFIT DEFICIENCY (190) - FED EFFECT OF STATE </t>
  </si>
  <si>
    <t xml:space="preserve">FAS 109 ITC DFIT DEFICIENCY (190) - FED EFFECT OF STATE - SOLAR </t>
  </si>
  <si>
    <t>FAS 109 ITC DFIT DEFICIENCY (190) SOLAR</t>
  </si>
  <si>
    <t xml:space="preserve">FAS 109 ITC DSIT DEFICIENCY N.C.(190) - SOLAR </t>
  </si>
  <si>
    <t xml:space="preserve">FAS 109 ITC DSIT DEFICIENCY VA (190) - SOLAR </t>
  </si>
  <si>
    <t xml:space="preserve">FAS 109 ITC DSIT DEFICIENCY W.V.(190) - SOLAR </t>
  </si>
  <si>
    <t xml:space="preserve">FAS 109 ITC DSIT GROSSUP NC - SOLAR </t>
  </si>
  <si>
    <t>FAS 109 ITC DSIT GROSSUP VA - SOLAR</t>
  </si>
  <si>
    <t xml:space="preserve">FAS 109 ITC DSIT GROSSUP WV - SOLAR </t>
  </si>
  <si>
    <t xml:space="preserve">FAS 109 ITC GROSSUP (190) - FED EFFECT OF STATE </t>
  </si>
  <si>
    <t xml:space="preserve">FAS 109 ITC GROSSUP (190) - FED EFFECT OF STATE - SOLAR </t>
  </si>
  <si>
    <t xml:space="preserve">FAS 109 ITC GROSSUP (190) - SOLAR </t>
  </si>
  <si>
    <t>FEDERAL NOL CARRYFORWARD CURRENT</t>
  </si>
  <si>
    <t>FEDERAL NOL CARRYFORWARD NON CURRENT</t>
  </si>
  <si>
    <t xml:space="preserve">FUEL DEF OTHER CURRENT LIAB </t>
  </si>
  <si>
    <t xml:space="preserve">NC MICROGRID ITC </t>
  </si>
  <si>
    <t xml:space="preserve">REG LIAB - DEFERRED NC REPS REC COST - NC </t>
  </si>
  <si>
    <t xml:space="preserve">REG LIAB CURREST DSM A5 </t>
  </si>
  <si>
    <t xml:space="preserve">RENEWABLE ENERGY RESOURCE CREDIT </t>
  </si>
  <si>
    <t xml:space="preserve">RETENTION BONUS </t>
  </si>
  <si>
    <t xml:space="preserve">SOLAR COMMUNITY ITC </t>
  </si>
  <si>
    <t xml:space="preserve">W.VA. STATE NOL CFWD </t>
  </si>
  <si>
    <t xml:space="preserve">WORKERS COMPENSATION - FAS 112 </t>
  </si>
  <si>
    <t>Total Deferred SIT NonOp- OCI</t>
  </si>
  <si>
    <t>Retirement Exec Supp Ret (ESRP) - Nonop</t>
  </si>
  <si>
    <t>Reg Liab Current Rider A6 Bear Garden Cost Reserve</t>
  </si>
  <si>
    <t>Reg Asset Current Rider A6 Vchec Cost Reserve</t>
  </si>
  <si>
    <t>Reg Asset - Noncur Rider A6 NAIII Cost Reserve</t>
  </si>
  <si>
    <t>CAPITALIZED RESTORATION 481A</t>
  </si>
  <si>
    <t>FAS 109 OTHER DFIT DEFICIENCY (282) - FED EFFECT OF STATE</t>
  </si>
  <si>
    <t>FAS 109 PLANT DFIT DEFICIENCY (282) - ALTAVISTA RIDER - FED EFFECT OF STATE</t>
  </si>
  <si>
    <t>FAS 109 PLANT DFIT DEFICIENCY (282) - BEAR GARDEN RIDER - FED EFFECT OF STATE</t>
  </si>
  <si>
    <t>FAS 109 PLANT DFIT DEFICIENCY (282) - BRUNSWICK RIDER - FED EFFECT OF STATE</t>
  </si>
  <si>
    <t>FAS 109 PLANT DFIT DEFICIENCY (282) - HOPEWELL RIDER - FED EFFECT OF STATE</t>
  </si>
  <si>
    <t>FAS 109 PLANT DFIT DEFICIENCY (282) - NAIII RIDER - FED EFFECT OF STATE</t>
  </si>
  <si>
    <t>FAS 109 PLANT DFIT DEFICIENCY (282) - PP7 RIDER</t>
  </si>
  <si>
    <t>FAS 109 PLANT DFIT DEFICIENCY (282) - SOUTHAMPTON RIDER - FED EFFECT OF STATE</t>
  </si>
  <si>
    <t>FAS 109 PLANT DFIT DEFICIENCY (282) - VCHEC RIDER - FED EFFECT OF STATE</t>
  </si>
  <si>
    <t>FAS 109 PLANT DFIT DEFICIENCY (282) - WARREN RIDER - FED EFFECT OF STATE</t>
  </si>
  <si>
    <t>FAS 109 OTHER DFIT GROSSUP (283) - ALTAVISTA RIDER - FED EFFECT OF STATE</t>
  </si>
  <si>
    <t>FAS 109 OTHER DFIT GROSSUP (283) - BEAR GARDEN RIDER - FED EFFECT OF STATE</t>
  </si>
  <si>
    <t>FAS 109 OTHER DFIT GROSSUP (283) - BRUNSWICK RIDER - FED EFFECT OF STATE</t>
  </si>
  <si>
    <t>FAS 109 OTHER DFIT GROSSUP (283) - FED EFFECT OF STATE</t>
  </si>
  <si>
    <t>FAS 109 OTHER DFIT GROSSUP (283) - HOPEWELL RIDER - FED EFFECT OF STATE</t>
  </si>
  <si>
    <t>FAS 109 OTHER DFIT GROSSUP (283) - NAIII RIDER - FED EFFECT OF STATE</t>
  </si>
  <si>
    <t>FAS 109 OTHER DFIT GROSSUP (283) - SOUTHAMPTON RIDER - FED EFFECT OF STATE</t>
  </si>
  <si>
    <t>FAS 109 OTHER DFIT GROSSUP (283) - VCHEC RIDER - FED EFFECT OF STATE</t>
  </si>
  <si>
    <t>FAS 109 OTHER DFIT GROSSUP (283) - WARREN RIDER - FED EFFECT OF STATE</t>
  </si>
  <si>
    <t>FAS 133-DEFERRED G/L POWER HEDGE NON CURRENT LIAB</t>
  </si>
  <si>
    <t>FEDERAL EFFECT OF STATE OPERATING NC MICROGRID ITC</t>
  </si>
  <si>
    <t>REG ASSET - DEFERRED G/L POWER HEDGE CURRENT</t>
  </si>
  <si>
    <t>REG ASSET CURRENT RIDER A6 BRUNSWICK AFUDC DEBT</t>
  </si>
  <si>
    <t>REG ASSET NONCUR RIDER A6 DISTRIBUTION UG</t>
  </si>
  <si>
    <t>REG ASSET NUCLEAR OUTAGE DEFERRAL - CURRENT</t>
  </si>
  <si>
    <t>W.VA. STATE NOL CFWD - FEDERAL EFFECT</t>
  </si>
  <si>
    <t>Reg Asset Current Rider A6 Bear Garden Cost Reserve</t>
  </si>
  <si>
    <t>Reg Asset Current Rider A6 VCHEC Cost Reserve</t>
  </si>
  <si>
    <t>Capitalized Restoration 481A</t>
  </si>
  <si>
    <t>Reg Asset - NonCur Rider A6NAIII Cost Reserve</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</si>
  <si>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</si>
  <si>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</si>
  <si>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</si>
  <si>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</si>
  <si>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</si>
  <si>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</si>
  <si>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</si>
  <si>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</si>
  <si>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</si>
  <si>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</si>
  <si>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</si>
  <si>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</si>
  <si>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</si>
  <si>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</si>
  <si>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</si>
  <si>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</si>
  <si>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</si>
  <si>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</si>
  <si>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</si>
  <si>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</si>
  <si>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</si>
  <si>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</si>
  <si>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</si>
  <si>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</si>
  <si>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</si>
  <si>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</si>
  <si>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</si>
  <si>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</si>
  <si>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</si>
  <si>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</si>
  <si>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</si>
  <si>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</si>
  <si>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</si>
  <si>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</si>
  <si>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</si>
  <si>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</si>
  <si>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</si>
  <si>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</si>
  <si>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</si>
  <si>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</si>
  <si>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</si>
  <si>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</si>
  <si>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</si>
  <si>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Books accrues the costs of the bonus; tax takes the deduction when actually paid.</t>
  </si>
  <si>
    <t>Attachment 1 - Accumulated Deferred Income Taxes (ADIT) Worksheet - December 31, 2014</t>
  </si>
  <si>
    <t>2014  (000's)</t>
  </si>
  <si>
    <r>
      <t>2014</t>
    </r>
    <r>
      <rPr>
        <b/>
        <sz val="11"/>
        <rFont val="Arial"/>
        <family val="2"/>
      </rPr>
      <t xml:space="preserve">  (000's)</t>
    </r>
  </si>
  <si>
    <r>
      <t>2014</t>
    </r>
    <r>
      <rPr>
        <b/>
        <sz val="14"/>
        <rFont val="Arial"/>
        <family val="2"/>
      </rPr>
      <t xml:space="preserve">  (000's)</t>
    </r>
  </si>
  <si>
    <t>2014 - Actuals</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</si>
  <si>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</si>
  <si>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</si>
  <si>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</si>
  <si>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</si>
  <si>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</si>
  <si>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</si>
  <si>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</si>
  <si>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</si>
  <si>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</si>
  <si>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</si>
  <si>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</si>
  <si>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</si>
  <si>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</si>
  <si>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</si>
  <si>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</si>
  <si>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</si>
  <si>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</si>
  <si>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</si>
  <si>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</si>
  <si>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</si>
  <si>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</si>
  <si>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</si>
  <si>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</si>
  <si>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</si>
  <si>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</si>
  <si>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</si>
  <si>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</si>
  <si>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</si>
  <si>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</si>
  <si>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</si>
  <si>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</si>
  <si>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</si>
  <si>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</si>
  <si>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</si>
  <si>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</si>
  <si>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</si>
  <si>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</si>
  <si>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</si>
  <si>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</si>
  <si>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</si>
  <si>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These Three Columns
are Added to Provide
Line Number
References on All Pages</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</si>
  <si>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</si>
  <si>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</si>
  <si>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</si>
  <si>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</si>
  <si>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</si>
  <si>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</si>
  <si>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</si>
  <si>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</si>
  <si>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</si>
  <si>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</si>
  <si>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</si>
  <si>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</si>
  <si>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Project AX</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</si>
  <si>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</si>
  <si>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</si>
  <si>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</si>
  <si>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</si>
  <si>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</si>
  <si>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</si>
  <si>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</si>
  <si>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</si>
  <si>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</si>
  <si>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</si>
  <si>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</si>
  <si>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</si>
  <si>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</si>
  <si>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</si>
  <si>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</si>
  <si>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</si>
  <si>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</si>
  <si>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</si>
  <si>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</si>
  <si>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</si>
  <si>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</si>
  <si>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</si>
  <si>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</si>
  <si>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</si>
  <si>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</si>
  <si>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</si>
  <si>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</si>
  <si>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</si>
  <si>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</si>
  <si>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Amount to be Entered (in thousands) in Column F of the Account 282 Section of Attachment 1A Only When the Formula Rate Population is to Calculate a Projected ATRR:</t>
  </si>
  <si>
    <t>Amount to be Entered (in thousands) in Column F of the Account 282 Section of Attachment 1 Only When the Formula Rate Population is to Calculate a Projected ATRR:</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</si>
  <si>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</si>
  <si>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</si>
  <si>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</si>
  <si>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</si>
  <si>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</si>
  <si>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</si>
  <si>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</si>
  <si>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</si>
  <si>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</si>
  <si>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</si>
  <si>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</si>
  <si>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</si>
  <si>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</si>
  <si>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</si>
  <si>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</si>
  <si>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</si>
  <si>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</si>
  <si>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</si>
  <si>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</si>
  <si>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</si>
  <si>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</si>
  <si>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</si>
  <si>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</si>
  <si>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</si>
  <si>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</si>
  <si>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</si>
  <si>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</si>
  <si>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</si>
  <si>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</si>
  <si>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</si>
  <si>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</si>
  <si>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</si>
  <si>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</si>
  <si>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</si>
  <si>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</si>
  <si>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</si>
  <si>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</si>
  <si>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</si>
  <si>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</si>
  <si>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</si>
  <si>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</si>
  <si>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</si>
  <si>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</si>
  <si>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</si>
  <si>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</si>
  <si>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</si>
  <si>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</si>
  <si>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</si>
  <si>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</si>
  <si>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</si>
  <si>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</si>
  <si>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</si>
  <si>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</si>
  <si>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</si>
  <si>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</si>
  <si>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</si>
  <si>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</si>
  <si>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</si>
  <si>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</si>
  <si>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</si>
  <si>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</si>
  <si>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</si>
  <si>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</si>
  <si>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</si>
  <si>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</si>
  <si>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</si>
  <si>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</si>
  <si>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</si>
  <si>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</si>
  <si>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</si>
  <si>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</si>
  <si>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</si>
  <si>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</si>
  <si>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</si>
  <si>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</si>
  <si>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</si>
  <si>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</si>
  <si>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</si>
  <si>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</si>
  <si>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</si>
  <si>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</si>
  <si>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</si>
  <si>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</si>
  <si>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</si>
  <si>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</si>
  <si>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</si>
  <si>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</si>
  <si>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</si>
  <si>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</si>
  <si>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</si>
  <si>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</si>
  <si>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</si>
  <si>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Amount to be Entered (in thousands) in Column F of the Account 282 Section of Attachment 1 Only When the Formula Rate Population is to Calculate a True-up ATRR:</t>
  </si>
  <si>
    <t>Amount to be Entered (in thousands) in Column F of the Account 282 Section of Attachment 1A Only When the Formula Rate Population is to Calculate a True-up ATRR: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</si>
  <si>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</si>
  <si>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</si>
  <si>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</si>
  <si>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</si>
  <si>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</si>
  <si>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</si>
  <si>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</si>
  <si>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</si>
  <si>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</si>
  <si>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</si>
  <si>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</si>
  <si>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</si>
  <si>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</si>
  <si>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</si>
  <si>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Attachment 7 - Transmission Enhancement Annual Revenue Requirement Worksheet</t>
  </si>
  <si>
    <t>(dollars)</t>
  </si>
  <si>
    <t xml:space="preserve">The Beginning of Year ($54,041) and End of Year ($233,631) balances reported in the 2014 FERC Form No. 1 have been reduced by $19,030 and $199,809, respectively, for pending state </t>
  </si>
  <si>
    <t>refund claims and for estimated tax payments returned to the Company in 2015 due to the enactment of a change in federal tax law in December 2014.</t>
  </si>
  <si>
    <t>Project BE</t>
  </si>
</sst>
</file>

<file path=xl/styles.xml><?xml version="1.0" encoding="utf-8"?>
<styleSheet xmlns="http://schemas.openxmlformats.org/spreadsheetml/2006/main">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 numFmtId="185" formatCode="_(* #,##0.000000_);_(* \(#,##0.000000\);_(* &quot;-&quot;??????_);_(@_)"/>
  </numFmts>
  <fonts count="11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38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s>
  <cellStyleXfs count="2398">
    <xf numFmtId="0" fontId="0" fillId="0" borderId="0"/>
    <xf numFmtId="43" fontId="14" fillId="0" borderId="0" applyFont="0" applyFill="0" applyBorder="0" applyAlignment="0" applyProtection="0"/>
    <xf numFmtId="44" fontId="14" fillId="0" borderId="0" applyFont="0" applyFill="0" applyBorder="0" applyAlignment="0" applyProtection="0"/>
    <xf numFmtId="165" fontId="19" fillId="0" borderId="0"/>
    <xf numFmtId="170" fontId="27" fillId="0" borderId="0" applyProtection="0"/>
    <xf numFmtId="0" fontId="14" fillId="0" borderId="0"/>
    <xf numFmtId="9" fontId="1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6" fillId="8" borderId="0"/>
    <xf numFmtId="0" fontId="84" fillId="9" borderId="0" applyNumberFormat="0" applyBorder="0" applyAlignment="0" applyProtection="0"/>
    <xf numFmtId="0" fontId="85" fillId="10" borderId="0" applyNumberFormat="0" applyBorder="0" applyAlignment="0" applyProtection="0"/>
    <xf numFmtId="0" fontId="85" fillId="11" borderId="0" applyNumberFormat="0" applyBorder="0" applyAlignment="0" applyProtection="0"/>
    <xf numFmtId="0" fontId="84" fillId="12" borderId="0" applyNumberFormat="0" applyBorder="0" applyAlignment="0" applyProtection="0"/>
    <xf numFmtId="0" fontId="84" fillId="13" borderId="0" applyNumberFormat="0" applyBorder="0" applyAlignment="0" applyProtection="0"/>
    <xf numFmtId="0" fontId="85" fillId="14" borderId="0" applyNumberFormat="0" applyBorder="0" applyAlignment="0" applyProtection="0"/>
    <xf numFmtId="0" fontId="85" fillId="15" borderId="0" applyNumberFormat="0" applyBorder="0" applyAlignment="0" applyProtection="0"/>
    <xf numFmtId="0" fontId="84" fillId="16" borderId="0" applyNumberFormat="0" applyBorder="0" applyAlignment="0" applyProtection="0"/>
    <xf numFmtId="0" fontId="84" fillId="17" borderId="0" applyNumberFormat="0" applyBorder="0" applyAlignment="0" applyProtection="0"/>
    <xf numFmtId="0" fontId="85" fillId="18" borderId="0" applyNumberFormat="0" applyBorder="0" applyAlignment="0" applyProtection="0"/>
    <xf numFmtId="0" fontId="85" fillId="19"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85" fillId="14" borderId="0" applyNumberFormat="0" applyBorder="0" applyAlignment="0" applyProtection="0"/>
    <xf numFmtId="0" fontId="85" fillId="22" borderId="0" applyNumberFormat="0" applyBorder="0" applyAlignment="0" applyProtection="0"/>
    <xf numFmtId="0" fontId="84" fillId="15" borderId="0" applyNumberFormat="0" applyBorder="0" applyAlignment="0" applyProtection="0"/>
    <xf numFmtId="0" fontId="84" fillId="12" borderId="0" applyNumberFormat="0" applyBorder="0" applyAlignment="0" applyProtection="0"/>
    <xf numFmtId="0" fontId="85" fillId="23" borderId="0" applyNumberFormat="0" applyBorder="0" applyAlignment="0" applyProtection="0"/>
    <xf numFmtId="0" fontId="85" fillId="24"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5" fillId="27" borderId="0" applyNumberFormat="0" applyBorder="0" applyAlignment="0" applyProtection="0"/>
    <xf numFmtId="0" fontId="84" fillId="28" borderId="0" applyNumberFormat="0" applyBorder="0" applyAlignment="0" applyProtection="0"/>
    <xf numFmtId="0" fontId="86" fillId="26" borderId="0" applyNumberFormat="0" applyBorder="0" applyAlignment="0" applyProtection="0"/>
    <xf numFmtId="0" fontId="87" fillId="29" borderId="33" applyNumberFormat="0" applyAlignment="0" applyProtection="0"/>
    <xf numFmtId="0" fontId="88" fillId="21" borderId="34" applyNumberFormat="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5" fillId="19" borderId="0" applyNumberFormat="0" applyBorder="0" applyAlignment="0" applyProtection="0"/>
    <xf numFmtId="0" fontId="90" fillId="0" borderId="35" applyNumberFormat="0" applyFill="0" applyAlignment="0" applyProtection="0"/>
    <xf numFmtId="0" fontId="91" fillId="0" borderId="36" applyNumberFormat="0" applyFill="0" applyAlignment="0" applyProtection="0"/>
    <xf numFmtId="0" fontId="92" fillId="0" borderId="37" applyNumberFormat="0" applyFill="0" applyAlignment="0" applyProtection="0"/>
    <xf numFmtId="0" fontId="92" fillId="0" borderId="0" applyNumberFormat="0" applyFill="0" applyBorder="0" applyAlignment="0" applyProtection="0"/>
    <xf numFmtId="0" fontId="93" fillId="27" borderId="33" applyNumberFormat="0" applyAlignment="0" applyProtection="0"/>
    <xf numFmtId="0" fontId="94" fillId="0" borderId="38" applyNumberFormat="0" applyFill="0" applyAlignment="0" applyProtection="0"/>
    <xf numFmtId="0" fontId="94" fillId="27" borderId="0" applyNumberFormat="0" applyBorder="0" applyAlignment="0" applyProtection="0"/>
    <xf numFmtId="0" fontId="46" fillId="26" borderId="33" applyNumberFormat="0" applyFont="0" applyAlignment="0" applyProtection="0"/>
    <xf numFmtId="0" fontId="95" fillId="29" borderId="39" applyNumberFormat="0" applyAlignment="0" applyProtection="0"/>
    <xf numFmtId="4" fontId="46" fillId="33" borderId="33" applyNumberFormat="0" applyProtection="0">
      <alignment vertical="center"/>
    </xf>
    <xf numFmtId="4" fontId="98" fillId="2" borderId="33" applyNumberFormat="0" applyProtection="0">
      <alignment vertical="center"/>
    </xf>
    <xf numFmtId="4" fontId="46" fillId="2" borderId="33" applyNumberFormat="0" applyProtection="0">
      <alignment horizontal="left" vertical="center" indent="1"/>
    </xf>
    <xf numFmtId="0" fontId="81" fillId="33" borderId="40" applyNumberFormat="0" applyProtection="0">
      <alignment horizontal="left" vertical="top" indent="1"/>
    </xf>
    <xf numFmtId="4" fontId="46" fillId="34" borderId="33" applyNumberFormat="0" applyProtection="0">
      <alignment horizontal="left" vertical="center" indent="1"/>
    </xf>
    <xf numFmtId="4" fontId="46" fillId="35" borderId="33" applyNumberFormat="0" applyProtection="0">
      <alignment horizontal="right" vertical="center"/>
    </xf>
    <xf numFmtId="4" fontId="46" fillId="36" borderId="33" applyNumberFormat="0" applyProtection="0">
      <alignment horizontal="right" vertical="center"/>
    </xf>
    <xf numFmtId="4" fontId="46" fillId="37" borderId="41" applyNumberFormat="0" applyProtection="0">
      <alignment horizontal="right" vertical="center"/>
    </xf>
    <xf numFmtId="4" fontId="46" fillId="38" borderId="33" applyNumberFormat="0" applyProtection="0">
      <alignment horizontal="right" vertical="center"/>
    </xf>
    <xf numFmtId="4" fontId="46" fillId="39" borderId="33" applyNumberFormat="0" applyProtection="0">
      <alignment horizontal="right" vertical="center"/>
    </xf>
    <xf numFmtId="4" fontId="46" fillId="40" borderId="33" applyNumberFormat="0" applyProtection="0">
      <alignment horizontal="right" vertical="center"/>
    </xf>
    <xf numFmtId="4" fontId="46" fillId="41" borderId="33" applyNumberFormat="0" applyProtection="0">
      <alignment horizontal="right" vertical="center"/>
    </xf>
    <xf numFmtId="4" fontId="46" fillId="42" borderId="33" applyNumberFormat="0" applyProtection="0">
      <alignment horizontal="right" vertical="center"/>
    </xf>
    <xf numFmtId="4" fontId="46" fillId="43" borderId="33" applyNumberFormat="0" applyProtection="0">
      <alignment horizontal="right" vertical="center"/>
    </xf>
    <xf numFmtId="4" fontId="46" fillId="44" borderId="41" applyNumberFormat="0" applyProtection="0">
      <alignment horizontal="left" vertical="center" indent="1"/>
    </xf>
    <xf numFmtId="4" fontId="14" fillId="45" borderId="41" applyNumberFormat="0" applyProtection="0">
      <alignment horizontal="left" vertical="center" indent="1"/>
    </xf>
    <xf numFmtId="4" fontId="14" fillId="45" borderId="41" applyNumberFormat="0" applyProtection="0">
      <alignment horizontal="left" vertical="center" indent="1"/>
    </xf>
    <xf numFmtId="4" fontId="46" fillId="46" borderId="33" applyNumberFormat="0" applyProtection="0">
      <alignment horizontal="right" vertical="center"/>
    </xf>
    <xf numFmtId="4" fontId="46" fillId="47" borderId="41" applyNumberFormat="0" applyProtection="0">
      <alignment horizontal="left" vertical="center" indent="1"/>
    </xf>
    <xf numFmtId="4" fontId="46" fillId="46" borderId="41" applyNumberFormat="0" applyProtection="0">
      <alignment horizontal="left" vertical="center" indent="1"/>
    </xf>
    <xf numFmtId="0" fontId="46" fillId="48" borderId="33" applyNumberFormat="0" applyProtection="0">
      <alignment horizontal="left" vertical="center" indent="1"/>
    </xf>
    <xf numFmtId="0" fontId="46" fillId="45" borderId="40" applyNumberFormat="0" applyProtection="0">
      <alignment horizontal="left" vertical="top" indent="1"/>
    </xf>
    <xf numFmtId="0" fontId="46" fillId="49" borderId="33" applyNumberFormat="0" applyProtection="0">
      <alignment horizontal="left" vertical="center" indent="1"/>
    </xf>
    <xf numFmtId="0" fontId="46" fillId="46" borderId="40" applyNumberFormat="0" applyProtection="0">
      <alignment horizontal="left" vertical="top" indent="1"/>
    </xf>
    <xf numFmtId="0" fontId="46" fillId="50" borderId="33" applyNumberFormat="0" applyProtection="0">
      <alignment horizontal="left" vertical="center" indent="1"/>
    </xf>
    <xf numFmtId="0" fontId="46" fillId="50" borderId="40" applyNumberFormat="0" applyProtection="0">
      <alignment horizontal="left" vertical="top" indent="1"/>
    </xf>
    <xf numFmtId="0" fontId="46" fillId="47" borderId="33" applyNumberFormat="0" applyProtection="0">
      <alignment horizontal="left" vertical="center" indent="1"/>
    </xf>
    <xf numFmtId="0" fontId="46" fillId="47" borderId="40" applyNumberFormat="0" applyProtection="0">
      <alignment horizontal="left" vertical="top" indent="1"/>
    </xf>
    <xf numFmtId="0" fontId="46" fillId="51" borderId="42" applyNumberFormat="0">
      <protection locked="0"/>
    </xf>
    <xf numFmtId="0" fontId="79" fillId="45" borderId="43" applyBorder="0"/>
    <xf numFmtId="4" fontId="80" fillId="52" borderId="40" applyNumberFormat="0" applyProtection="0">
      <alignment vertical="center"/>
    </xf>
    <xf numFmtId="4" fontId="98" fillId="53" borderId="26" applyNumberFormat="0" applyProtection="0">
      <alignment vertical="center"/>
    </xf>
    <xf numFmtId="4" fontId="80" fillId="48" borderId="40" applyNumberFormat="0" applyProtection="0">
      <alignment horizontal="left" vertical="center" indent="1"/>
    </xf>
    <xf numFmtId="0" fontId="80" fillId="52" borderId="40" applyNumberFormat="0" applyProtection="0">
      <alignment horizontal="left" vertical="top" indent="1"/>
    </xf>
    <xf numFmtId="4" fontId="46" fillId="0" borderId="33" applyNumberFormat="0" applyProtection="0">
      <alignment horizontal="right" vertical="center"/>
    </xf>
    <xf numFmtId="4" fontId="98" fillId="5" borderId="33" applyNumberFormat="0" applyProtection="0">
      <alignment horizontal="right" vertical="center"/>
    </xf>
    <xf numFmtId="4" fontId="46" fillId="34" borderId="33" applyNumberFormat="0" applyProtection="0">
      <alignment horizontal="left" vertical="center" indent="1"/>
    </xf>
    <xf numFmtId="0" fontId="80" fillId="46" borderId="40" applyNumberFormat="0" applyProtection="0">
      <alignment horizontal="left" vertical="top" indent="1"/>
    </xf>
    <xf numFmtId="4" fontId="82" fillId="54" borderId="41" applyNumberFormat="0" applyProtection="0">
      <alignment horizontal="left" vertical="center" indent="1"/>
    </xf>
    <xf numFmtId="0" fontId="46" fillId="55" borderId="26"/>
    <xf numFmtId="4" fontId="83" fillId="51" borderId="33" applyNumberFormat="0" applyProtection="0">
      <alignment horizontal="right" vertical="center"/>
    </xf>
    <xf numFmtId="0" fontId="96" fillId="0" borderId="0" applyNumberFormat="0" applyFill="0" applyBorder="0" applyAlignment="0" applyProtection="0"/>
    <xf numFmtId="0" fontId="89" fillId="0" borderId="44" applyNumberFormat="0" applyFill="0" applyAlignment="0" applyProtection="0"/>
    <xf numFmtId="0" fontId="97" fillId="0" borderId="0" applyNumberFormat="0" applyFill="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17" borderId="0" applyNumberFormat="0" applyBorder="0" applyAlignment="0" applyProtection="0"/>
    <xf numFmtId="0" fontId="84" fillId="17"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84" fillId="12"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12" borderId="0" applyNumberFormat="0" applyBorder="0" applyAlignment="0" applyProtection="0"/>
    <xf numFmtId="0" fontId="84" fillId="21" borderId="0" applyNumberFormat="0" applyBorder="0" applyAlignment="0" applyProtection="0"/>
    <xf numFmtId="0" fontId="84" fillId="17"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46" fillId="45" borderId="62" applyNumberFormat="0" applyProtection="0">
      <alignment horizontal="left" vertical="top" indent="1"/>
    </xf>
    <xf numFmtId="0" fontId="46" fillId="46" borderId="74" applyNumberFormat="0" applyProtection="0">
      <alignment horizontal="left" vertical="top" indent="1"/>
    </xf>
    <xf numFmtId="4" fontId="46" fillId="38" borderId="60" applyNumberFormat="0" applyProtection="0">
      <alignment horizontal="right" vertical="center"/>
    </xf>
    <xf numFmtId="0" fontId="46" fillId="49" borderId="97" applyNumberFormat="0" applyProtection="0">
      <alignment horizontal="left" vertical="center" indent="1"/>
    </xf>
    <xf numFmtId="4" fontId="46" fillId="44" borderId="82" applyNumberFormat="0" applyProtection="0">
      <alignment horizontal="left" vertical="center" indent="1"/>
    </xf>
    <xf numFmtId="0" fontId="46" fillId="46" borderId="93" applyNumberFormat="0" applyProtection="0">
      <alignment horizontal="left" vertical="top" indent="1"/>
    </xf>
    <xf numFmtId="0" fontId="46" fillId="49" borderId="85" applyNumberFormat="0" applyProtection="0">
      <alignment horizontal="left" vertical="center" indent="1"/>
    </xf>
    <xf numFmtId="4" fontId="46" fillId="44" borderId="75" applyNumberFormat="0" applyProtection="0">
      <alignment horizontal="left" vertical="center" indent="1"/>
    </xf>
    <xf numFmtId="0" fontId="46" fillId="49" borderId="79" applyNumberFormat="0" applyProtection="0">
      <alignment horizontal="left" vertical="center" indent="1"/>
    </xf>
    <xf numFmtId="4" fontId="98" fillId="2" borderId="60" applyNumberFormat="0" applyProtection="0">
      <alignment vertical="center"/>
    </xf>
    <xf numFmtId="0" fontId="46" fillId="46" borderId="87" applyNumberFormat="0" applyProtection="0">
      <alignment horizontal="left" vertical="top" indent="1"/>
    </xf>
    <xf numFmtId="0" fontId="81" fillId="33" borderId="62" applyNumberFormat="0" applyProtection="0">
      <alignment horizontal="left" vertical="top" indent="1"/>
    </xf>
    <xf numFmtId="0" fontId="46" fillId="49" borderId="91" applyNumberFormat="0" applyProtection="0">
      <alignment horizontal="left" vertical="center" indent="1"/>
    </xf>
    <xf numFmtId="4" fontId="46" fillId="2" borderId="60" applyNumberFormat="0" applyProtection="0">
      <alignment horizontal="left" vertical="center" indent="1"/>
    </xf>
    <xf numFmtId="0" fontId="46" fillId="46" borderId="81" applyNumberFormat="0" applyProtection="0">
      <alignment horizontal="left" vertical="top" indent="1"/>
    </xf>
    <xf numFmtId="4" fontId="46" fillId="47" borderId="57" applyNumberFormat="0" applyProtection="0">
      <alignment horizontal="left" vertical="center" indent="1"/>
    </xf>
    <xf numFmtId="0" fontId="46" fillId="45" borderId="56" applyNumberFormat="0" applyProtection="0">
      <alignment horizontal="left" vertical="top" indent="1"/>
    </xf>
    <xf numFmtId="0" fontId="46" fillId="48" borderId="54" applyNumberFormat="0" applyProtection="0">
      <alignment horizontal="left" vertical="center" indent="1"/>
    </xf>
    <xf numFmtId="4" fontId="46" fillId="46" borderId="57" applyNumberFormat="0" applyProtection="0">
      <alignment horizontal="left" vertical="center" indent="1"/>
    </xf>
    <xf numFmtId="4" fontId="46" fillId="41" borderId="54" applyNumberFormat="0" applyProtection="0">
      <alignment horizontal="right" vertical="center"/>
    </xf>
    <xf numFmtId="4" fontId="46" fillId="44" borderId="57" applyNumberFormat="0" applyProtection="0">
      <alignment horizontal="left" vertical="center" indent="1"/>
    </xf>
    <xf numFmtId="4" fontId="46" fillId="43" borderId="54" applyNumberFormat="0" applyProtection="0">
      <alignment horizontal="right" vertical="center"/>
    </xf>
    <xf numFmtId="4" fontId="46" fillId="42" borderId="54" applyNumberFormat="0" applyProtection="0">
      <alignment horizontal="right" vertical="center"/>
    </xf>
    <xf numFmtId="4" fontId="46" fillId="34" borderId="54" applyNumberFormat="0" applyProtection="0">
      <alignment horizontal="left" vertical="center" indent="1"/>
    </xf>
    <xf numFmtId="4" fontId="46" fillId="37" borderId="57" applyNumberFormat="0" applyProtection="0">
      <alignment horizontal="right" vertical="center"/>
    </xf>
    <xf numFmtId="4" fontId="46" fillId="36" borderId="54" applyNumberFormat="0" applyProtection="0">
      <alignment horizontal="right" vertical="center"/>
    </xf>
    <xf numFmtId="4" fontId="46" fillId="35" borderId="54" applyNumberFormat="0" applyProtection="0">
      <alignment horizontal="right" vertical="center"/>
    </xf>
    <xf numFmtId="0" fontId="46" fillId="50" borderId="66" applyNumberFormat="0" applyProtection="0">
      <alignment horizontal="left" vertical="center" indent="1"/>
    </xf>
    <xf numFmtId="4" fontId="46" fillId="33" borderId="54" applyNumberFormat="0" applyProtection="0">
      <alignment vertical="center"/>
    </xf>
    <xf numFmtId="0" fontId="95" fillId="29" borderId="55" applyNumberFormat="0" applyAlignment="0" applyProtection="0"/>
    <xf numFmtId="0" fontId="46" fillId="26" borderId="54" applyNumberFormat="0" applyFont="0" applyAlignment="0" applyProtection="0"/>
    <xf numFmtId="4" fontId="14" fillId="45" borderId="69" applyNumberFormat="0" applyProtection="0">
      <alignment horizontal="left" vertical="center" indent="1"/>
    </xf>
    <xf numFmtId="4" fontId="46" fillId="44" borderId="69" applyNumberFormat="0" applyProtection="0">
      <alignment horizontal="left" vertical="center" indent="1"/>
    </xf>
    <xf numFmtId="4" fontId="46" fillId="46" borderId="66" applyNumberFormat="0" applyProtection="0">
      <alignment horizontal="right" vertical="center"/>
    </xf>
    <xf numFmtId="4" fontId="14" fillId="45" borderId="69" applyNumberFormat="0" applyProtection="0">
      <alignment horizontal="left" vertical="center" indent="1"/>
    </xf>
    <xf numFmtId="4" fontId="46" fillId="39" borderId="72" applyNumberFormat="0" applyProtection="0">
      <alignment horizontal="right" vertical="center"/>
    </xf>
    <xf numFmtId="4" fontId="46" fillId="37" borderId="82" applyNumberFormat="0" applyProtection="0">
      <alignment horizontal="right" vertical="center"/>
    </xf>
    <xf numFmtId="0" fontId="87" fillId="29" borderId="54" applyNumberFormat="0" applyAlignment="0" applyProtection="0"/>
    <xf numFmtId="4" fontId="46" fillId="40" borderId="79" applyNumberFormat="0" applyProtection="0">
      <alignment horizontal="right" vertical="center"/>
    </xf>
    <xf numFmtId="0" fontId="46" fillId="49" borderId="72" applyNumberFormat="0" applyProtection="0">
      <alignment horizontal="left" vertical="center" indent="1"/>
    </xf>
    <xf numFmtId="0" fontId="87" fillId="29" borderId="48" applyNumberFormat="0" applyAlignment="0" applyProtection="0"/>
    <xf numFmtId="0" fontId="93" fillId="27" borderId="60" applyNumberFormat="0" applyAlignment="0" applyProtection="0"/>
    <xf numFmtId="4" fontId="46" fillId="39" borderId="60" applyNumberFormat="0" applyProtection="0">
      <alignment horizontal="right" vertical="center"/>
    </xf>
    <xf numFmtId="4" fontId="46" fillId="40" borderId="60" applyNumberFormat="0" applyProtection="0">
      <alignment horizontal="right" vertical="center"/>
    </xf>
    <xf numFmtId="4" fontId="46" fillId="37" borderId="63" applyNumberFormat="0" applyProtection="0">
      <alignment horizontal="right" vertical="center"/>
    </xf>
    <xf numFmtId="4" fontId="14" fillId="45" borderId="63" applyNumberFormat="0" applyProtection="0">
      <alignment horizontal="left" vertical="center" indent="1"/>
    </xf>
    <xf numFmtId="4" fontId="14" fillId="45" borderId="63" applyNumberFormat="0" applyProtection="0">
      <alignment horizontal="left" vertical="center" indent="1"/>
    </xf>
    <xf numFmtId="4" fontId="46" fillId="46" borderId="60" applyNumberFormat="0" applyProtection="0">
      <alignment horizontal="right" vertical="center"/>
    </xf>
    <xf numFmtId="4" fontId="46" fillId="44" borderId="63" applyNumberFormat="0" applyProtection="0">
      <alignment horizontal="left" vertical="center" indent="1"/>
    </xf>
    <xf numFmtId="0" fontId="46" fillId="49" borderId="60" applyNumberFormat="0" applyProtection="0">
      <alignment horizontal="left" vertical="center" indent="1"/>
    </xf>
    <xf numFmtId="0" fontId="93" fillId="27" borderId="48" applyNumberFormat="0" applyAlignment="0" applyProtection="0"/>
    <xf numFmtId="0" fontId="46" fillId="46" borderId="62" applyNumberFormat="0" applyProtection="0">
      <alignment horizontal="left" vertical="top" indent="1"/>
    </xf>
    <xf numFmtId="0" fontId="46" fillId="50" borderId="60" applyNumberFormat="0" applyProtection="0">
      <alignment horizontal="left" vertical="center" indent="1"/>
    </xf>
    <xf numFmtId="0" fontId="46" fillId="26" borderId="48" applyNumberFormat="0" applyFont="0" applyAlignment="0" applyProtection="0"/>
    <xf numFmtId="0" fontId="95" fillId="29" borderId="49" applyNumberFormat="0" applyAlignment="0" applyProtection="0"/>
    <xf numFmtId="4" fontId="46" fillId="33" borderId="48" applyNumberFormat="0" applyProtection="0">
      <alignment vertical="center"/>
    </xf>
    <xf numFmtId="4" fontId="98" fillId="2" borderId="48" applyNumberFormat="0" applyProtection="0">
      <alignment vertical="center"/>
    </xf>
    <xf numFmtId="4" fontId="46" fillId="2" borderId="48" applyNumberFormat="0" applyProtection="0">
      <alignment horizontal="left" vertical="center" indent="1"/>
    </xf>
    <xf numFmtId="0" fontId="81" fillId="33" borderId="50" applyNumberFormat="0" applyProtection="0">
      <alignment horizontal="left" vertical="top" indent="1"/>
    </xf>
    <xf numFmtId="4" fontId="46" fillId="34" borderId="48" applyNumberFormat="0" applyProtection="0">
      <alignment horizontal="left" vertical="center" indent="1"/>
    </xf>
    <xf numFmtId="4" fontId="46" fillId="35" borderId="48" applyNumberFormat="0" applyProtection="0">
      <alignment horizontal="right" vertical="center"/>
    </xf>
    <xf numFmtId="4" fontId="46" fillId="36" borderId="48" applyNumberFormat="0" applyProtection="0">
      <alignment horizontal="right" vertical="center"/>
    </xf>
    <xf numFmtId="4" fontId="46" fillId="37" borderId="51" applyNumberFormat="0" applyProtection="0">
      <alignment horizontal="right" vertical="center"/>
    </xf>
    <xf numFmtId="4" fontId="46" fillId="38" borderId="48" applyNumberFormat="0" applyProtection="0">
      <alignment horizontal="right" vertical="center"/>
    </xf>
    <xf numFmtId="4" fontId="46" fillId="39" borderId="48" applyNumberFormat="0" applyProtection="0">
      <alignment horizontal="right" vertical="center"/>
    </xf>
    <xf numFmtId="4" fontId="46" fillId="40" borderId="48" applyNumberFormat="0" applyProtection="0">
      <alignment horizontal="right" vertical="center"/>
    </xf>
    <xf numFmtId="4" fontId="46" fillId="41" borderId="48" applyNumberFormat="0" applyProtection="0">
      <alignment horizontal="right" vertical="center"/>
    </xf>
    <xf numFmtId="4" fontId="46" fillId="42" borderId="48" applyNumberFormat="0" applyProtection="0">
      <alignment horizontal="right" vertical="center"/>
    </xf>
    <xf numFmtId="4" fontId="46" fillId="43" borderId="48" applyNumberFormat="0" applyProtection="0">
      <alignment horizontal="right" vertical="center"/>
    </xf>
    <xf numFmtId="4" fontId="46" fillId="44" borderId="51" applyNumberFormat="0" applyProtection="0">
      <alignment horizontal="left" vertical="center" indent="1"/>
    </xf>
    <xf numFmtId="4" fontId="14" fillId="45" borderId="51" applyNumberFormat="0" applyProtection="0">
      <alignment horizontal="left" vertical="center" indent="1"/>
    </xf>
    <xf numFmtId="4" fontId="14" fillId="45" borderId="51" applyNumberFormat="0" applyProtection="0">
      <alignment horizontal="left" vertical="center" indent="1"/>
    </xf>
    <xf numFmtId="4" fontId="46" fillId="46" borderId="48" applyNumberFormat="0" applyProtection="0">
      <alignment horizontal="right" vertical="center"/>
    </xf>
    <xf numFmtId="4" fontId="46" fillId="47" borderId="51" applyNumberFormat="0" applyProtection="0">
      <alignment horizontal="left" vertical="center" indent="1"/>
    </xf>
    <xf numFmtId="4" fontId="46" fillId="46" borderId="51" applyNumberFormat="0" applyProtection="0">
      <alignment horizontal="left" vertical="center" indent="1"/>
    </xf>
    <xf numFmtId="0" fontId="46" fillId="48" borderId="48" applyNumberFormat="0" applyProtection="0">
      <alignment horizontal="left" vertical="center" indent="1"/>
    </xf>
    <xf numFmtId="0" fontId="46" fillId="45" borderId="50" applyNumberFormat="0" applyProtection="0">
      <alignment horizontal="left" vertical="top" indent="1"/>
    </xf>
    <xf numFmtId="0" fontId="46" fillId="49" borderId="48" applyNumberFormat="0" applyProtection="0">
      <alignment horizontal="left" vertical="center" indent="1"/>
    </xf>
    <xf numFmtId="0" fontId="46" fillId="46" borderId="50" applyNumberFormat="0" applyProtection="0">
      <alignment horizontal="left" vertical="top" indent="1"/>
    </xf>
    <xf numFmtId="0" fontId="46" fillId="50" borderId="48" applyNumberFormat="0" applyProtection="0">
      <alignment horizontal="left" vertical="center" indent="1"/>
    </xf>
    <xf numFmtId="0" fontId="46" fillId="50" borderId="50" applyNumberFormat="0" applyProtection="0">
      <alignment horizontal="left" vertical="top" indent="1"/>
    </xf>
    <xf numFmtId="0" fontId="46" fillId="47" borderId="48" applyNumberFormat="0" applyProtection="0">
      <alignment horizontal="left" vertical="center" indent="1"/>
    </xf>
    <xf numFmtId="0" fontId="46" fillId="47" borderId="50" applyNumberFormat="0" applyProtection="0">
      <alignment horizontal="left" vertical="top" indent="1"/>
    </xf>
    <xf numFmtId="4" fontId="46" fillId="44" borderId="88" applyNumberFormat="0" applyProtection="0">
      <alignment horizontal="left" vertical="center" indent="1"/>
    </xf>
    <xf numFmtId="0" fontId="79" fillId="45" borderId="52" applyBorder="0"/>
    <xf numFmtId="4" fontId="80" fillId="52" borderId="50" applyNumberFormat="0" applyProtection="0">
      <alignment vertical="center"/>
    </xf>
    <xf numFmtId="4" fontId="46" fillId="46" borderId="110" applyNumberFormat="0" applyProtection="0">
      <alignment horizontal="right" vertical="center"/>
    </xf>
    <xf numFmtId="4" fontId="80" fillId="48" borderId="50" applyNumberFormat="0" applyProtection="0">
      <alignment horizontal="left" vertical="center" indent="1"/>
    </xf>
    <xf numFmtId="0" fontId="80" fillId="52" borderId="50" applyNumberFormat="0" applyProtection="0">
      <alignment horizontal="left" vertical="top" indent="1"/>
    </xf>
    <xf numFmtId="4" fontId="46" fillId="0" borderId="48" applyNumberFormat="0" applyProtection="0">
      <alignment horizontal="right" vertical="center"/>
    </xf>
    <xf numFmtId="4" fontId="98" fillId="5" borderId="48" applyNumberFormat="0" applyProtection="0">
      <alignment horizontal="right" vertical="center"/>
    </xf>
    <xf numFmtId="4" fontId="46" fillId="34" borderId="48" applyNumberFormat="0" applyProtection="0">
      <alignment horizontal="left" vertical="center" indent="1"/>
    </xf>
    <xf numFmtId="0" fontId="80" fillId="46" borderId="50" applyNumberFormat="0" applyProtection="0">
      <alignment horizontal="left" vertical="top" indent="1"/>
    </xf>
    <xf numFmtId="4" fontId="82" fillId="54" borderId="51" applyNumberFormat="0" applyProtection="0">
      <alignment horizontal="left" vertical="center" indent="1"/>
    </xf>
    <xf numFmtId="4" fontId="46" fillId="38" borderId="66" applyNumberFormat="0" applyProtection="0">
      <alignment horizontal="right" vertical="center"/>
    </xf>
    <xf numFmtId="4" fontId="83" fillId="51" borderId="48" applyNumberFormat="0" applyProtection="0">
      <alignment horizontal="right" vertical="center"/>
    </xf>
    <xf numFmtId="4" fontId="46" fillId="37" borderId="94" applyNumberFormat="0" applyProtection="0">
      <alignment horizontal="right" vertical="center"/>
    </xf>
    <xf numFmtId="0" fontId="89" fillId="0" borderId="53" applyNumberFormat="0" applyFill="0" applyAlignment="0" applyProtection="0"/>
    <xf numFmtId="0" fontId="46" fillId="45" borderId="68" applyNumberFormat="0" applyProtection="0">
      <alignment horizontal="left" vertical="top" indent="1"/>
    </xf>
    <xf numFmtId="4" fontId="46" fillId="46" borderId="54" applyNumberFormat="0" applyProtection="0">
      <alignment horizontal="right" vertical="center"/>
    </xf>
    <xf numFmtId="4" fontId="46" fillId="40" borderId="54" applyNumberFormat="0" applyProtection="0">
      <alignment horizontal="right" vertical="center"/>
    </xf>
    <xf numFmtId="4" fontId="98" fillId="2" borderId="54" applyNumberFormat="0" applyProtection="0">
      <alignment vertical="center"/>
    </xf>
    <xf numFmtId="0" fontId="81" fillId="33" borderId="56" applyNumberFormat="0" applyProtection="0">
      <alignment horizontal="left" vertical="top" indent="1"/>
    </xf>
    <xf numFmtId="0" fontId="46" fillId="49" borderId="66" applyNumberFormat="0" applyProtection="0">
      <alignment horizontal="left" vertical="center" indent="1"/>
    </xf>
    <xf numFmtId="0" fontId="46" fillId="46" borderId="68" applyNumberFormat="0" applyProtection="0">
      <alignment horizontal="left" vertical="top" indent="1"/>
    </xf>
    <xf numFmtId="4" fontId="46" fillId="39" borderId="66" applyNumberFormat="0" applyProtection="0">
      <alignment horizontal="right" vertical="center"/>
    </xf>
    <xf numFmtId="4" fontId="46" fillId="37" borderId="69" applyNumberFormat="0" applyProtection="0">
      <alignment horizontal="right" vertical="center"/>
    </xf>
    <xf numFmtId="4" fontId="46" fillId="40" borderId="72" applyNumberFormat="0" applyProtection="0">
      <alignment horizontal="right" vertical="center"/>
    </xf>
    <xf numFmtId="4" fontId="46" fillId="37" borderId="88" applyNumberFormat="0" applyProtection="0">
      <alignment horizontal="right" vertical="center"/>
    </xf>
    <xf numFmtId="4" fontId="46" fillId="37" borderId="75" applyNumberFormat="0" applyProtection="0">
      <alignment horizontal="right" vertical="center"/>
    </xf>
    <xf numFmtId="4" fontId="46" fillId="40" borderId="66" applyNumberFormat="0" applyProtection="0">
      <alignment horizontal="right" vertical="center"/>
    </xf>
    <xf numFmtId="0" fontId="93" fillId="27" borderId="54" applyNumberFormat="0" applyAlignment="0" applyProtection="0"/>
    <xf numFmtId="4" fontId="46" fillId="2" borderId="54" applyNumberFormat="0" applyProtection="0">
      <alignment horizontal="left" vertical="center" indent="1"/>
    </xf>
    <xf numFmtId="4" fontId="46" fillId="39" borderId="54" applyNumberFormat="0" applyProtection="0">
      <alignment horizontal="right" vertical="center"/>
    </xf>
    <xf numFmtId="4" fontId="14" fillId="45" borderId="57" applyNumberFormat="0" applyProtection="0">
      <alignment horizontal="left" vertical="center" indent="1"/>
    </xf>
    <xf numFmtId="4" fontId="46" fillId="38" borderId="54" applyNumberFormat="0" applyProtection="0">
      <alignment horizontal="right" vertical="center"/>
    </xf>
    <xf numFmtId="4" fontId="14" fillId="45" borderId="57" applyNumberFormat="0" applyProtection="0">
      <alignment horizontal="left" vertical="center" indent="1"/>
    </xf>
    <xf numFmtId="0" fontId="93" fillId="27" borderId="66" applyNumberFormat="0" applyAlignment="0" applyProtection="0"/>
    <xf numFmtId="4" fontId="46" fillId="33" borderId="60" applyNumberFormat="0" applyProtection="0">
      <alignment vertical="center"/>
    </xf>
    <xf numFmtId="0" fontId="46" fillId="46" borderId="99"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6" fillId="49" borderId="54" applyNumberFormat="0" applyProtection="0">
      <alignment horizontal="left" vertical="center" indent="1"/>
    </xf>
    <xf numFmtId="0" fontId="46" fillId="46" borderId="56" applyNumberFormat="0" applyProtection="0">
      <alignment horizontal="left" vertical="top" indent="1"/>
    </xf>
    <xf numFmtId="0" fontId="46" fillId="50" borderId="54" applyNumberFormat="0" applyProtection="0">
      <alignment horizontal="left" vertical="center" indent="1"/>
    </xf>
    <xf numFmtId="0" fontId="46" fillId="50" borderId="56" applyNumberFormat="0" applyProtection="0">
      <alignment horizontal="left" vertical="top" indent="1"/>
    </xf>
    <xf numFmtId="0" fontId="46" fillId="47" borderId="54" applyNumberFormat="0" applyProtection="0">
      <alignment horizontal="left" vertical="center" indent="1"/>
    </xf>
    <xf numFmtId="0" fontId="46" fillId="47" borderId="56" applyNumberFormat="0" applyProtection="0">
      <alignment horizontal="left" vertical="top" indent="1"/>
    </xf>
    <xf numFmtId="4" fontId="46" fillId="44" borderId="94" applyNumberFormat="0" applyProtection="0">
      <alignment horizontal="left" vertical="center" indent="1"/>
    </xf>
    <xf numFmtId="0" fontId="79" fillId="45" borderId="58" applyBorder="0"/>
    <xf numFmtId="4" fontId="80" fillId="52" borderId="56" applyNumberFormat="0" applyProtection="0">
      <alignment vertical="center"/>
    </xf>
    <xf numFmtId="0" fontId="46" fillId="50" borderId="123" applyNumberFormat="0" applyProtection="0">
      <alignment horizontal="left" vertical="center" indent="1"/>
    </xf>
    <xf numFmtId="4" fontId="80" fillId="48" borderId="56" applyNumberFormat="0" applyProtection="0">
      <alignment horizontal="left" vertical="center" indent="1"/>
    </xf>
    <xf numFmtId="0" fontId="80" fillId="52" borderId="56" applyNumberFormat="0" applyProtection="0">
      <alignment horizontal="left" vertical="top" indent="1"/>
    </xf>
    <xf numFmtId="4" fontId="46" fillId="0" borderId="54" applyNumberFormat="0" applyProtection="0">
      <alignment horizontal="right" vertical="center"/>
    </xf>
    <xf numFmtId="4" fontId="98" fillId="5" borderId="54" applyNumberFormat="0" applyProtection="0">
      <alignment horizontal="right" vertical="center"/>
    </xf>
    <xf numFmtId="4" fontId="46" fillId="34" borderId="54" applyNumberFormat="0" applyProtection="0">
      <alignment horizontal="left" vertical="center" indent="1"/>
    </xf>
    <xf numFmtId="0" fontId="80" fillId="46" borderId="56" applyNumberFormat="0" applyProtection="0">
      <alignment horizontal="left" vertical="top" indent="1"/>
    </xf>
    <xf numFmtId="4" fontId="82" fillId="54" borderId="57" applyNumberFormat="0" applyProtection="0">
      <alignment horizontal="left" vertical="center" indent="1"/>
    </xf>
    <xf numFmtId="4" fontId="46" fillId="38" borderId="72" applyNumberFormat="0" applyProtection="0">
      <alignment horizontal="right" vertical="center"/>
    </xf>
    <xf numFmtId="4" fontId="83" fillId="51" borderId="54" applyNumberFormat="0" applyProtection="0">
      <alignment horizontal="right" vertical="center"/>
    </xf>
    <xf numFmtId="4" fontId="46" fillId="37" borderId="100" applyNumberFormat="0" applyProtection="0">
      <alignment horizontal="right" vertical="center"/>
    </xf>
    <xf numFmtId="0" fontId="89" fillId="0" borderId="59" applyNumberFormat="0" applyFill="0" applyAlignment="0" applyProtection="0"/>
    <xf numFmtId="0" fontId="46" fillId="45" borderId="74" applyNumberFormat="0" applyProtection="0">
      <alignment horizontal="left" vertical="top" indent="1"/>
    </xf>
    <xf numFmtId="0" fontId="46" fillId="48" borderId="60" applyNumberFormat="0" applyProtection="0">
      <alignment horizontal="left" vertical="center" indent="1"/>
    </xf>
    <xf numFmtId="4" fontId="46" fillId="43" borderId="60" applyNumberFormat="0" applyProtection="0">
      <alignment horizontal="right" vertical="center"/>
    </xf>
    <xf numFmtId="4" fontId="46" fillId="34" borderId="60" applyNumberFormat="0" applyProtection="0">
      <alignment horizontal="left" vertical="center" indent="1"/>
    </xf>
    <xf numFmtId="4" fontId="46" fillId="36" borderId="60" applyNumberFormat="0" applyProtection="0">
      <alignment horizontal="right" vertical="center"/>
    </xf>
    <xf numFmtId="0" fontId="46" fillId="50" borderId="72" applyNumberFormat="0" applyProtection="0">
      <alignment horizontal="left" vertical="center" indent="1"/>
    </xf>
    <xf numFmtId="0" fontId="95" fillId="29" borderId="61" applyNumberFormat="0" applyAlignment="0" applyProtection="0"/>
    <xf numFmtId="4" fontId="14" fillId="45" borderId="75" applyNumberFormat="0" applyProtection="0">
      <alignment horizontal="left" vertical="center" indent="1"/>
    </xf>
    <xf numFmtId="4" fontId="46" fillId="46" borderId="72" applyNumberFormat="0" applyProtection="0">
      <alignment horizontal="right" vertical="center"/>
    </xf>
    <xf numFmtId="0" fontId="87" fillId="29" borderId="60" applyNumberFormat="0" applyAlignment="0" applyProtection="0"/>
    <xf numFmtId="4" fontId="46" fillId="39" borderId="79" applyNumberFormat="0" applyProtection="0">
      <alignment horizontal="right" vertical="center"/>
    </xf>
    <xf numFmtId="4" fontId="46" fillId="40" borderId="85" applyNumberFormat="0" applyProtection="0">
      <alignment horizontal="right" vertical="center"/>
    </xf>
    <xf numFmtId="4" fontId="14" fillId="45" borderId="75" applyNumberFormat="0" applyProtection="0">
      <alignment horizontal="left" vertical="center" indent="1"/>
    </xf>
    <xf numFmtId="0" fontId="46" fillId="26" borderId="60" applyNumberFormat="0" applyFont="0" applyAlignment="0" applyProtection="0"/>
    <xf numFmtId="4" fontId="46" fillId="35" borderId="60" applyNumberFormat="0" applyProtection="0">
      <alignment horizontal="right" vertical="center"/>
    </xf>
    <xf numFmtId="4" fontId="46" fillId="42" borderId="60" applyNumberFormat="0" applyProtection="0">
      <alignment horizontal="right" vertical="center"/>
    </xf>
    <xf numFmtId="4" fontId="46" fillId="46" borderId="63" applyNumberFormat="0" applyProtection="0">
      <alignment horizontal="left" vertical="center" indent="1"/>
    </xf>
    <xf numFmtId="4" fontId="46" fillId="41" borderId="60" applyNumberFormat="0" applyProtection="0">
      <alignment horizontal="right" vertical="center"/>
    </xf>
    <xf numFmtId="4" fontId="46" fillId="47" borderId="63" applyNumberFormat="0" applyProtection="0">
      <alignment horizontal="left" vertical="center" indent="1"/>
    </xf>
    <xf numFmtId="0" fontId="93" fillId="27" borderId="72" applyNumberFormat="0" applyAlignment="0" applyProtection="0"/>
    <xf numFmtId="4" fontId="98" fillId="2" borderId="66" applyNumberFormat="0" applyProtection="0">
      <alignment vertical="center"/>
    </xf>
    <xf numFmtId="4" fontId="46" fillId="44" borderId="113" applyNumberFormat="0" applyProtection="0">
      <alignment horizontal="left" vertical="center" indent="1"/>
    </xf>
    <xf numFmtId="4" fontId="46" fillId="2" borderId="66" applyNumberFormat="0" applyProtection="0">
      <alignment horizontal="left" vertical="center" indent="1"/>
    </xf>
    <xf numFmtId="0" fontId="81" fillId="33" borderId="68" applyNumberFormat="0" applyProtection="0">
      <alignment horizontal="left" vertical="top" indent="1"/>
    </xf>
    <xf numFmtId="4" fontId="46" fillId="33" borderId="66" applyNumberFormat="0" applyProtection="0">
      <alignment vertical="center"/>
    </xf>
    <xf numFmtId="0" fontId="46" fillId="50" borderId="62" applyNumberFormat="0" applyProtection="0">
      <alignment horizontal="left" vertical="top" indent="1"/>
    </xf>
    <xf numFmtId="0" fontId="46" fillId="47" borderId="60" applyNumberFormat="0" applyProtection="0">
      <alignment horizontal="left" vertical="center" indent="1"/>
    </xf>
    <xf numFmtId="0" fontId="46" fillId="47" borderId="62" applyNumberFormat="0" applyProtection="0">
      <alignment horizontal="left" vertical="top" indent="1"/>
    </xf>
    <xf numFmtId="4" fontId="46" fillId="44" borderId="100" applyNumberFormat="0" applyProtection="0">
      <alignment horizontal="left" vertical="center" indent="1"/>
    </xf>
    <xf numFmtId="0" fontId="79" fillId="45" borderId="64" applyBorder="0"/>
    <xf numFmtId="4" fontId="80" fillId="52" borderId="62" applyNumberFormat="0" applyProtection="0">
      <alignment vertical="center"/>
    </xf>
    <xf numFmtId="4" fontId="46" fillId="34" borderId="104" applyNumberFormat="0" applyProtection="0">
      <alignment horizontal="left" vertical="center" indent="1"/>
    </xf>
    <xf numFmtId="4" fontId="80" fillId="48" borderId="62" applyNumberFormat="0" applyProtection="0">
      <alignment horizontal="left" vertical="center" indent="1"/>
    </xf>
    <xf numFmtId="0" fontId="80" fillId="52" borderId="62" applyNumberFormat="0" applyProtection="0">
      <alignment horizontal="left" vertical="top" indent="1"/>
    </xf>
    <xf numFmtId="4" fontId="46" fillId="0" borderId="60" applyNumberFormat="0" applyProtection="0">
      <alignment horizontal="right" vertical="center"/>
    </xf>
    <xf numFmtId="4" fontId="98" fillId="5" borderId="60" applyNumberFormat="0" applyProtection="0">
      <alignment horizontal="right" vertical="center"/>
    </xf>
    <xf numFmtId="4" fontId="46" fillId="34" borderId="60" applyNumberFormat="0" applyProtection="0">
      <alignment horizontal="left" vertical="center" indent="1"/>
    </xf>
    <xf numFmtId="0" fontId="80" fillId="46" borderId="62" applyNumberFormat="0" applyProtection="0">
      <alignment horizontal="left" vertical="top" indent="1"/>
    </xf>
    <xf numFmtId="4" fontId="82" fillId="54" borderId="63" applyNumberFormat="0" applyProtection="0">
      <alignment horizontal="left" vertical="center" indent="1"/>
    </xf>
    <xf numFmtId="4" fontId="46" fillId="38" borderId="79" applyNumberFormat="0" applyProtection="0">
      <alignment horizontal="right" vertical="center"/>
    </xf>
    <xf numFmtId="4" fontId="83" fillId="51" borderId="60" applyNumberFormat="0" applyProtection="0">
      <alignment horizontal="right" vertical="center"/>
    </xf>
    <xf numFmtId="4" fontId="46" fillId="37" borderId="132" applyNumberFormat="0" applyProtection="0">
      <alignment horizontal="right" vertical="center"/>
    </xf>
    <xf numFmtId="0" fontId="89" fillId="0" borderId="65" applyNumberFormat="0" applyFill="0" applyAlignment="0" applyProtection="0"/>
    <xf numFmtId="0" fontId="46" fillId="45" borderId="81" applyNumberFormat="0" applyProtection="0">
      <alignment horizontal="left" vertical="top" indent="1"/>
    </xf>
    <xf numFmtId="0" fontId="46" fillId="48" borderId="66" applyNumberFormat="0" applyProtection="0">
      <alignment horizontal="left" vertical="center" indent="1"/>
    </xf>
    <xf numFmtId="4" fontId="46" fillId="43" borderId="66" applyNumberFormat="0" applyProtection="0">
      <alignment horizontal="right" vertical="center"/>
    </xf>
    <xf numFmtId="4" fontId="46" fillId="34" borderId="66" applyNumberFormat="0" applyProtection="0">
      <alignment horizontal="left" vertical="center" indent="1"/>
    </xf>
    <xf numFmtId="4" fontId="46" fillId="36" borderId="66" applyNumberFormat="0" applyProtection="0">
      <alignment horizontal="right" vertical="center"/>
    </xf>
    <xf numFmtId="0" fontId="46" fillId="50" borderId="79" applyNumberFormat="0" applyProtection="0">
      <alignment horizontal="left" vertical="center" indent="1"/>
    </xf>
    <xf numFmtId="0" fontId="95" fillId="29" borderId="67" applyNumberFormat="0" applyAlignment="0" applyProtection="0"/>
    <xf numFmtId="4" fontId="14" fillId="45" borderId="82" applyNumberFormat="0" applyProtection="0">
      <alignment horizontal="left" vertical="center" indent="1"/>
    </xf>
    <xf numFmtId="4" fontId="46" fillId="46" borderId="79" applyNumberFormat="0" applyProtection="0">
      <alignment horizontal="right" vertical="center"/>
    </xf>
    <xf numFmtId="0" fontId="87" fillId="29" borderId="66" applyNumberFormat="0" applyAlignment="0" applyProtection="0"/>
    <xf numFmtId="4" fontId="46" fillId="39" borderId="85" applyNumberFormat="0" applyProtection="0">
      <alignment horizontal="right" vertical="center"/>
    </xf>
    <xf numFmtId="4" fontId="46" fillId="40" borderId="91" applyNumberFormat="0" applyProtection="0">
      <alignment horizontal="right" vertical="center"/>
    </xf>
    <xf numFmtId="4" fontId="14" fillId="45" borderId="82" applyNumberFormat="0" applyProtection="0">
      <alignment horizontal="left" vertical="center" indent="1"/>
    </xf>
    <xf numFmtId="0" fontId="46" fillId="26" borderId="66" applyNumberFormat="0" applyFont="0" applyAlignment="0" applyProtection="0"/>
    <xf numFmtId="4" fontId="46" fillId="35" borderId="66" applyNumberFormat="0" applyProtection="0">
      <alignment horizontal="right" vertical="center"/>
    </xf>
    <xf numFmtId="4" fontId="46" fillId="42" borderId="66" applyNumberFormat="0" applyProtection="0">
      <alignment horizontal="right" vertical="center"/>
    </xf>
    <xf numFmtId="4" fontId="46" fillId="46" borderId="69" applyNumberFormat="0" applyProtection="0">
      <alignment horizontal="left" vertical="center" indent="1"/>
    </xf>
    <xf numFmtId="4" fontId="46" fillId="41" borderId="66" applyNumberFormat="0" applyProtection="0">
      <alignment horizontal="right" vertical="center"/>
    </xf>
    <xf numFmtId="4" fontId="46" fillId="47" borderId="69" applyNumberFormat="0" applyProtection="0">
      <alignment horizontal="left" vertical="center" indent="1"/>
    </xf>
    <xf numFmtId="0" fontId="93" fillId="27" borderId="79" applyNumberFormat="0" applyAlignment="0" applyProtection="0"/>
    <xf numFmtId="4" fontId="98" fillId="2" borderId="72" applyNumberFormat="0" applyProtection="0">
      <alignment vertical="center"/>
    </xf>
    <xf numFmtId="0" fontId="89" fillId="0" borderId="128" applyNumberFormat="0" applyFill="0" applyAlignment="0" applyProtection="0"/>
    <xf numFmtId="4" fontId="46" fillId="2" borderId="72" applyNumberFormat="0" applyProtection="0">
      <alignment horizontal="left" vertical="center" indent="1"/>
    </xf>
    <xf numFmtId="0" fontId="81" fillId="33" borderId="74" applyNumberFormat="0" applyProtection="0">
      <alignment horizontal="left" vertical="top" indent="1"/>
    </xf>
    <xf numFmtId="4" fontId="46" fillId="33" borderId="72" applyNumberFormat="0" applyProtection="0">
      <alignment vertical="center"/>
    </xf>
    <xf numFmtId="0" fontId="46" fillId="50" borderId="68" applyNumberFormat="0" applyProtection="0">
      <alignment horizontal="left" vertical="top" indent="1"/>
    </xf>
    <xf numFmtId="0" fontId="46" fillId="47" borderId="66" applyNumberFormat="0" applyProtection="0">
      <alignment horizontal="left" vertical="center" indent="1"/>
    </xf>
    <xf numFmtId="0" fontId="46" fillId="47" borderId="68" applyNumberFormat="0" applyProtection="0">
      <alignment horizontal="left" vertical="top" indent="1"/>
    </xf>
    <xf numFmtId="0" fontId="81" fillId="33" borderId="112" applyNumberFormat="0" applyProtection="0">
      <alignment horizontal="left" vertical="top" indent="1"/>
    </xf>
    <xf numFmtId="0" fontId="79" fillId="45" borderId="70" applyBorder="0"/>
    <xf numFmtId="4" fontId="80" fillId="52" borderId="68" applyNumberFormat="0" applyProtection="0">
      <alignment vertical="center"/>
    </xf>
    <xf numFmtId="4" fontId="46" fillId="34" borderId="104" applyNumberFormat="0" applyProtection="0">
      <alignment horizontal="left" vertical="center" indent="1"/>
    </xf>
    <xf numFmtId="4" fontId="80" fillId="48" borderId="68" applyNumberFormat="0" applyProtection="0">
      <alignment horizontal="left" vertical="center" indent="1"/>
    </xf>
    <xf numFmtId="0" fontId="80" fillId="52" borderId="68" applyNumberFormat="0" applyProtection="0">
      <alignment horizontal="left" vertical="top" indent="1"/>
    </xf>
    <xf numFmtId="4" fontId="46" fillId="0" borderId="66" applyNumberFormat="0" applyProtection="0">
      <alignment horizontal="right" vertical="center"/>
    </xf>
    <xf numFmtId="4" fontId="98" fillId="5" borderId="66" applyNumberFormat="0" applyProtection="0">
      <alignment horizontal="right" vertical="center"/>
    </xf>
    <xf numFmtId="4" fontId="46" fillId="34" borderId="66" applyNumberFormat="0" applyProtection="0">
      <alignment horizontal="left" vertical="center" indent="1"/>
    </xf>
    <xf numFmtId="0" fontId="80" fillId="46" borderId="68" applyNumberFormat="0" applyProtection="0">
      <alignment horizontal="left" vertical="top" indent="1"/>
    </xf>
    <xf numFmtId="4" fontId="82" fillId="54" borderId="69" applyNumberFormat="0" applyProtection="0">
      <alignment horizontal="left" vertical="center" indent="1"/>
    </xf>
    <xf numFmtId="4" fontId="46" fillId="38" borderId="85" applyNumberFormat="0" applyProtection="0">
      <alignment horizontal="right" vertical="center"/>
    </xf>
    <xf numFmtId="4" fontId="83" fillId="51" borderId="66" applyNumberFormat="0" applyProtection="0">
      <alignment horizontal="right" vertical="center"/>
    </xf>
    <xf numFmtId="0" fontId="95" fillId="29" borderId="111" applyNumberFormat="0" applyAlignment="0" applyProtection="0"/>
    <xf numFmtId="0" fontId="89" fillId="0" borderId="71" applyNumberFormat="0" applyFill="0" applyAlignment="0" applyProtection="0"/>
    <xf numFmtId="0" fontId="46" fillId="45" borderId="87" applyNumberFormat="0" applyProtection="0">
      <alignment horizontal="left" vertical="top" indent="1"/>
    </xf>
    <xf numFmtId="0" fontId="46" fillId="48" borderId="72" applyNumberFormat="0" applyProtection="0">
      <alignment horizontal="left" vertical="center" indent="1"/>
    </xf>
    <xf numFmtId="4" fontId="46" fillId="43" borderId="72" applyNumberFormat="0" applyProtection="0">
      <alignment horizontal="right" vertical="center"/>
    </xf>
    <xf numFmtId="4" fontId="46" fillId="34" borderId="72" applyNumberFormat="0" applyProtection="0">
      <alignment horizontal="left" vertical="center" indent="1"/>
    </xf>
    <xf numFmtId="4" fontId="46" fillId="36" borderId="72" applyNumberFormat="0" applyProtection="0">
      <alignment horizontal="right" vertical="center"/>
    </xf>
    <xf numFmtId="0" fontId="46" fillId="50" borderId="85" applyNumberFormat="0" applyProtection="0">
      <alignment horizontal="left" vertical="center" indent="1"/>
    </xf>
    <xf numFmtId="0" fontId="95" fillId="29" borderId="73" applyNumberFormat="0" applyAlignment="0" applyProtection="0"/>
    <xf numFmtId="4" fontId="14" fillId="45" borderId="88" applyNumberFormat="0" applyProtection="0">
      <alignment horizontal="left" vertical="center" indent="1"/>
    </xf>
    <xf numFmtId="4" fontId="46" fillId="46" borderId="85" applyNumberFormat="0" applyProtection="0">
      <alignment horizontal="right" vertical="center"/>
    </xf>
    <xf numFmtId="0" fontId="87" fillId="29" borderId="72" applyNumberFormat="0" applyAlignment="0" applyProtection="0"/>
    <xf numFmtId="4" fontId="46" fillId="39" borderId="91" applyNumberFormat="0" applyProtection="0">
      <alignment horizontal="right" vertical="center"/>
    </xf>
    <xf numFmtId="4" fontId="46" fillId="40" borderId="97" applyNumberFormat="0" applyProtection="0">
      <alignment horizontal="right" vertical="center"/>
    </xf>
    <xf numFmtId="4" fontId="14" fillId="45" borderId="88" applyNumberFormat="0" applyProtection="0">
      <alignment horizontal="left" vertical="center" indent="1"/>
    </xf>
    <xf numFmtId="0" fontId="46" fillId="26" borderId="72" applyNumberFormat="0" applyFont="0" applyAlignment="0" applyProtection="0"/>
    <xf numFmtId="4" fontId="46" fillId="35" borderId="72" applyNumberFormat="0" applyProtection="0">
      <alignment horizontal="right" vertical="center"/>
    </xf>
    <xf numFmtId="4" fontId="46" fillId="42" borderId="72" applyNumberFormat="0" applyProtection="0">
      <alignment horizontal="right" vertical="center"/>
    </xf>
    <xf numFmtId="4" fontId="46" fillId="46" borderId="75" applyNumberFormat="0" applyProtection="0">
      <alignment horizontal="left" vertical="center" indent="1"/>
    </xf>
    <xf numFmtId="4" fontId="46" fillId="41" borderId="72" applyNumberFormat="0" applyProtection="0">
      <alignment horizontal="right" vertical="center"/>
    </xf>
    <xf numFmtId="4" fontId="46" fillId="47" borderId="75" applyNumberFormat="0" applyProtection="0">
      <alignment horizontal="left" vertical="center" indent="1"/>
    </xf>
    <xf numFmtId="0" fontId="93" fillId="27" borderId="85" applyNumberFormat="0" applyAlignment="0" applyProtection="0"/>
    <xf numFmtId="4" fontId="98" fillId="2" borderId="79" applyNumberFormat="0" applyProtection="0">
      <alignment vertical="center"/>
    </xf>
    <xf numFmtId="4" fontId="46" fillId="2" borderId="104" applyNumberFormat="0" applyProtection="0">
      <alignment horizontal="left" vertical="center" indent="1"/>
    </xf>
    <xf numFmtId="4" fontId="46" fillId="2" borderId="79" applyNumberFormat="0" applyProtection="0">
      <alignment horizontal="left" vertical="center" indent="1"/>
    </xf>
    <xf numFmtId="0" fontId="81" fillId="33" borderId="81" applyNumberFormat="0" applyProtection="0">
      <alignment horizontal="left" vertical="top" indent="1"/>
    </xf>
    <xf numFmtId="4" fontId="46" fillId="33" borderId="79" applyNumberFormat="0" applyProtection="0">
      <alignment vertical="center"/>
    </xf>
    <xf numFmtId="0" fontId="46" fillId="50" borderId="74" applyNumberFormat="0" applyProtection="0">
      <alignment horizontal="left" vertical="top" indent="1"/>
    </xf>
    <xf numFmtId="0" fontId="46" fillId="47" borderId="72" applyNumberFormat="0" applyProtection="0">
      <alignment horizontal="left" vertical="center" indent="1"/>
    </xf>
    <xf numFmtId="0" fontId="46" fillId="47" borderId="74" applyNumberFormat="0" applyProtection="0">
      <alignment horizontal="left" vertical="top" indent="1"/>
    </xf>
    <xf numFmtId="0" fontId="46" fillId="26" borderId="110" applyNumberFormat="0" applyFont="0" applyAlignment="0" applyProtection="0"/>
    <xf numFmtId="0" fontId="79" fillId="45" borderId="76" applyBorder="0"/>
    <xf numFmtId="4" fontId="80" fillId="52" borderId="74" applyNumberFormat="0" applyProtection="0">
      <alignment vertical="center"/>
    </xf>
    <xf numFmtId="0" fontId="46" fillId="48" borderId="104" applyNumberFormat="0" applyProtection="0">
      <alignment horizontal="left" vertical="center" indent="1"/>
    </xf>
    <xf numFmtId="4" fontId="80" fillId="48" borderId="74" applyNumberFormat="0" applyProtection="0">
      <alignment horizontal="left" vertical="center" indent="1"/>
    </xf>
    <xf numFmtId="0" fontId="80" fillId="52" borderId="74" applyNumberFormat="0" applyProtection="0">
      <alignment horizontal="left" vertical="top" indent="1"/>
    </xf>
    <xf numFmtId="4" fontId="46" fillId="0" borderId="72" applyNumberFormat="0" applyProtection="0">
      <alignment horizontal="right" vertical="center"/>
    </xf>
    <xf numFmtId="4" fontId="98" fillId="5" borderId="72" applyNumberFormat="0" applyProtection="0">
      <alignment horizontal="right" vertical="center"/>
    </xf>
    <xf numFmtId="4" fontId="46" fillId="34" borderId="72" applyNumberFormat="0" applyProtection="0">
      <alignment horizontal="left" vertical="center" indent="1"/>
    </xf>
    <xf numFmtId="0" fontId="80" fillId="46" borderId="74" applyNumberFormat="0" applyProtection="0">
      <alignment horizontal="left" vertical="top" indent="1"/>
    </xf>
    <xf numFmtId="4" fontId="82" fillId="54" borderId="75" applyNumberFormat="0" applyProtection="0">
      <alignment horizontal="left" vertical="center" indent="1"/>
    </xf>
    <xf numFmtId="4" fontId="46" fillId="38" borderId="91" applyNumberFormat="0" applyProtection="0">
      <alignment horizontal="right" vertical="center"/>
    </xf>
    <xf numFmtId="4" fontId="83" fillId="51" borderId="72" applyNumberFormat="0" applyProtection="0">
      <alignment horizontal="right" vertical="center"/>
    </xf>
    <xf numFmtId="4" fontId="46" fillId="39" borderId="104" applyNumberFormat="0" applyProtection="0">
      <alignment horizontal="right" vertical="center"/>
    </xf>
    <xf numFmtId="0" fontId="89" fillId="0" borderId="77" applyNumberFormat="0" applyFill="0" applyAlignment="0" applyProtection="0"/>
    <xf numFmtId="0" fontId="46" fillId="45" borderId="93" applyNumberFormat="0" applyProtection="0">
      <alignment horizontal="left" vertical="top" indent="1"/>
    </xf>
    <xf numFmtId="0" fontId="46" fillId="48" borderId="79" applyNumberFormat="0" applyProtection="0">
      <alignment horizontal="left" vertical="center" indent="1"/>
    </xf>
    <xf numFmtId="4" fontId="46" fillId="43" borderId="79" applyNumberFormat="0" applyProtection="0">
      <alignment horizontal="right" vertical="center"/>
    </xf>
    <xf numFmtId="4" fontId="46" fillId="34" borderId="79" applyNumberFormat="0" applyProtection="0">
      <alignment horizontal="left" vertical="center" indent="1"/>
    </xf>
    <xf numFmtId="4" fontId="46" fillId="36" borderId="79" applyNumberFormat="0" applyProtection="0">
      <alignment horizontal="right" vertical="center"/>
    </xf>
    <xf numFmtId="0" fontId="46" fillId="50" borderId="91" applyNumberFormat="0" applyProtection="0">
      <alignment horizontal="left" vertical="center" indent="1"/>
    </xf>
    <xf numFmtId="0" fontId="95" fillId="29" borderId="80" applyNumberFormat="0" applyAlignment="0" applyProtection="0"/>
    <xf numFmtId="4" fontId="14" fillId="45" borderId="94" applyNumberFormat="0" applyProtection="0">
      <alignment horizontal="left" vertical="center" indent="1"/>
    </xf>
    <xf numFmtId="4" fontId="46" fillId="46" borderId="91" applyNumberFormat="0" applyProtection="0">
      <alignment horizontal="right" vertical="center"/>
    </xf>
    <xf numFmtId="0" fontId="87" fillId="29" borderId="79" applyNumberFormat="0" applyAlignment="0" applyProtection="0"/>
    <xf numFmtId="4" fontId="46" fillId="39" borderId="97" applyNumberFormat="0" applyProtection="0">
      <alignment horizontal="right" vertical="center"/>
    </xf>
    <xf numFmtId="4" fontId="46" fillId="40" borderId="140" applyNumberFormat="0" applyProtection="0">
      <alignment horizontal="right" vertical="center"/>
    </xf>
    <xf numFmtId="4" fontId="14" fillId="45" borderId="94" applyNumberFormat="0" applyProtection="0">
      <alignment horizontal="left" vertical="center" indent="1"/>
    </xf>
    <xf numFmtId="0" fontId="46" fillId="26" borderId="79" applyNumberFormat="0" applyFont="0" applyAlignment="0" applyProtection="0"/>
    <xf numFmtId="4" fontId="46" fillId="35" borderId="79" applyNumberFormat="0" applyProtection="0">
      <alignment horizontal="right" vertical="center"/>
    </xf>
    <xf numFmtId="4" fontId="46" fillId="42" borderId="79" applyNumberFormat="0" applyProtection="0">
      <alignment horizontal="right" vertical="center"/>
    </xf>
    <xf numFmtId="4" fontId="46" fillId="46" borderId="82" applyNumberFormat="0" applyProtection="0">
      <alignment horizontal="left" vertical="center" indent="1"/>
    </xf>
    <xf numFmtId="4" fontId="46" fillId="41" borderId="79" applyNumberFormat="0" applyProtection="0">
      <alignment horizontal="right" vertical="center"/>
    </xf>
    <xf numFmtId="4" fontId="46" fillId="47" borderId="82" applyNumberFormat="0" applyProtection="0">
      <alignment horizontal="left" vertical="center" indent="1"/>
    </xf>
    <xf numFmtId="0" fontId="93" fillId="27" borderId="91" applyNumberFormat="0" applyAlignment="0" applyProtection="0"/>
    <xf numFmtId="4" fontId="98" fillId="2" borderId="85" applyNumberFormat="0" applyProtection="0">
      <alignment vertical="center"/>
    </xf>
    <xf numFmtId="4" fontId="82" fillId="54" borderId="107" applyNumberFormat="0" applyProtection="0">
      <alignment horizontal="left" vertical="center" indent="1"/>
    </xf>
    <xf numFmtId="4" fontId="46" fillId="2" borderId="85" applyNumberFormat="0" applyProtection="0">
      <alignment horizontal="left" vertical="center" indent="1"/>
    </xf>
    <xf numFmtId="0" fontId="81" fillId="33" borderId="87" applyNumberFormat="0" applyProtection="0">
      <alignment horizontal="left" vertical="top" indent="1"/>
    </xf>
    <xf numFmtId="4" fontId="46" fillId="33" borderId="85" applyNumberFormat="0" applyProtection="0">
      <alignment vertical="center"/>
    </xf>
    <xf numFmtId="0" fontId="46" fillId="50" borderId="81" applyNumberFormat="0" applyProtection="0">
      <alignment horizontal="left" vertical="top" indent="1"/>
    </xf>
    <xf numFmtId="0" fontId="46" fillId="47" borderId="79" applyNumberFormat="0" applyProtection="0">
      <alignment horizontal="left" vertical="center" indent="1"/>
    </xf>
    <xf numFmtId="0" fontId="46" fillId="47" borderId="81" applyNumberFormat="0" applyProtection="0">
      <alignment horizontal="left" vertical="top" indent="1"/>
    </xf>
    <xf numFmtId="4" fontId="46" fillId="35" borderId="104" applyNumberFormat="0" applyProtection="0">
      <alignment horizontal="right" vertical="center"/>
    </xf>
    <xf numFmtId="0" fontId="79" fillId="45" borderId="83" applyBorder="0"/>
    <xf numFmtId="4" fontId="80" fillId="52" borderId="81" applyNumberFormat="0" applyProtection="0">
      <alignment vertical="center"/>
    </xf>
    <xf numFmtId="4" fontId="14" fillId="45" borderId="118" applyNumberFormat="0" applyProtection="0">
      <alignment horizontal="left" vertical="center" indent="1"/>
    </xf>
    <xf numFmtId="4" fontId="80" fillId="48" borderId="81" applyNumberFormat="0" applyProtection="0">
      <alignment horizontal="left" vertical="center" indent="1"/>
    </xf>
    <xf numFmtId="0" fontId="80" fillId="52" borderId="81" applyNumberFormat="0" applyProtection="0">
      <alignment horizontal="left" vertical="top" indent="1"/>
    </xf>
    <xf numFmtId="4" fontId="46" fillId="0" borderId="79" applyNumberFormat="0" applyProtection="0">
      <alignment horizontal="right" vertical="center"/>
    </xf>
    <xf numFmtId="4" fontId="98" fillId="5" borderId="79" applyNumberFormat="0" applyProtection="0">
      <alignment horizontal="right" vertical="center"/>
    </xf>
    <xf numFmtId="4" fontId="46" fillId="34" borderId="79" applyNumberFormat="0" applyProtection="0">
      <alignment horizontal="left" vertical="center" indent="1"/>
    </xf>
    <xf numFmtId="0" fontId="80" fillId="46" borderId="81" applyNumberFormat="0" applyProtection="0">
      <alignment horizontal="left" vertical="top" indent="1"/>
    </xf>
    <xf numFmtId="4" fontId="82" fillId="54" borderId="82" applyNumberFormat="0" applyProtection="0">
      <alignment horizontal="left" vertical="center" indent="1"/>
    </xf>
    <xf numFmtId="4" fontId="46" fillId="38" borderId="97" applyNumberFormat="0" applyProtection="0">
      <alignment horizontal="right" vertical="center"/>
    </xf>
    <xf numFmtId="4" fontId="83" fillId="51" borderId="79" applyNumberFormat="0" applyProtection="0">
      <alignment horizontal="right" vertical="center"/>
    </xf>
    <xf numFmtId="4" fontId="98" fillId="5" borderId="123" applyNumberFormat="0" applyProtection="0">
      <alignment horizontal="right" vertical="center"/>
    </xf>
    <xf numFmtId="0" fontId="89" fillId="0" borderId="84" applyNumberFormat="0" applyFill="0" applyAlignment="0" applyProtection="0"/>
    <xf numFmtId="0" fontId="46" fillId="45" borderId="99" applyNumberFormat="0" applyProtection="0">
      <alignment horizontal="left" vertical="top" indent="1"/>
    </xf>
    <xf numFmtId="0" fontId="46" fillId="48" borderId="85" applyNumberFormat="0" applyProtection="0">
      <alignment horizontal="left" vertical="center" indent="1"/>
    </xf>
    <xf numFmtId="4" fontId="46" fillId="43" borderId="85" applyNumberFormat="0" applyProtection="0">
      <alignment horizontal="right" vertical="center"/>
    </xf>
    <xf numFmtId="4" fontId="46" fillId="34" borderId="85" applyNumberFormat="0" applyProtection="0">
      <alignment horizontal="left" vertical="center" indent="1"/>
    </xf>
    <xf numFmtId="4" fontId="46" fillId="36" borderId="85" applyNumberFormat="0" applyProtection="0">
      <alignment horizontal="right" vertical="center"/>
    </xf>
    <xf numFmtId="0" fontId="46" fillId="50" borderId="97" applyNumberFormat="0" applyProtection="0">
      <alignment horizontal="left" vertical="center" indent="1"/>
    </xf>
    <xf numFmtId="0" fontId="95" fillId="29" borderId="86" applyNumberFormat="0" applyAlignment="0" applyProtection="0"/>
    <xf numFmtId="4" fontId="14" fillId="45" borderId="100" applyNumberFormat="0" applyProtection="0">
      <alignment horizontal="left" vertical="center" indent="1"/>
    </xf>
    <xf numFmtId="4" fontId="46" fillId="46" borderId="97" applyNumberFormat="0" applyProtection="0">
      <alignment horizontal="right" vertical="center"/>
    </xf>
    <xf numFmtId="0" fontId="87" fillId="29" borderId="85" applyNumberFormat="0" applyAlignment="0" applyProtection="0"/>
    <xf numFmtId="0" fontId="93" fillId="27" borderId="110" applyNumberFormat="0" applyAlignment="0" applyProtection="0"/>
    <xf numFmtId="0" fontId="87" fillId="29" borderId="110" applyNumberFormat="0" applyAlignment="0" applyProtection="0"/>
    <xf numFmtId="4" fontId="14" fillId="45" borderId="100" applyNumberFormat="0" applyProtection="0">
      <alignment horizontal="left" vertical="center" indent="1"/>
    </xf>
    <xf numFmtId="0" fontId="46" fillId="26" borderId="85" applyNumberFormat="0" applyFont="0" applyAlignment="0" applyProtection="0"/>
    <xf numFmtId="4" fontId="46" fillId="35" borderId="85" applyNumberFormat="0" applyProtection="0">
      <alignment horizontal="right" vertical="center"/>
    </xf>
    <xf numFmtId="4" fontId="46" fillId="42" borderId="85" applyNumberFormat="0" applyProtection="0">
      <alignment horizontal="right" vertical="center"/>
    </xf>
    <xf numFmtId="4" fontId="46" fillId="46" borderId="88" applyNumberFormat="0" applyProtection="0">
      <alignment horizontal="left" vertical="center" indent="1"/>
    </xf>
    <xf numFmtId="4" fontId="46" fillId="41" borderId="85" applyNumberFormat="0" applyProtection="0">
      <alignment horizontal="right" vertical="center"/>
    </xf>
    <xf numFmtId="4" fontId="46" fillId="47" borderId="88" applyNumberFormat="0" applyProtection="0">
      <alignment horizontal="left" vertical="center" indent="1"/>
    </xf>
    <xf numFmtId="0" fontId="93" fillId="27" borderId="97" applyNumberFormat="0" applyAlignment="0" applyProtection="0"/>
    <xf numFmtId="4" fontId="98" fillId="2" borderId="91" applyNumberFormat="0" applyProtection="0">
      <alignment vertical="center"/>
    </xf>
    <xf numFmtId="4" fontId="46" fillId="47" borderId="107" applyNumberFormat="0" applyProtection="0">
      <alignment horizontal="left" vertical="center" indent="1"/>
    </xf>
    <xf numFmtId="4" fontId="46" fillId="2" borderId="91" applyNumberFormat="0" applyProtection="0">
      <alignment horizontal="left" vertical="center" indent="1"/>
    </xf>
    <xf numFmtId="0" fontId="81" fillId="33" borderId="93" applyNumberFormat="0" applyProtection="0">
      <alignment horizontal="left" vertical="top" indent="1"/>
    </xf>
    <xf numFmtId="4" fontId="46" fillId="33" borderId="91" applyNumberFormat="0" applyProtection="0">
      <alignment vertical="center"/>
    </xf>
    <xf numFmtId="0" fontId="46" fillId="50" borderId="87" applyNumberFormat="0" applyProtection="0">
      <alignment horizontal="left" vertical="top" indent="1"/>
    </xf>
    <xf numFmtId="0" fontId="46" fillId="47" borderId="85" applyNumberFormat="0" applyProtection="0">
      <alignment horizontal="left" vertical="center" indent="1"/>
    </xf>
    <xf numFmtId="0" fontId="46" fillId="47" borderId="87" applyNumberFormat="0" applyProtection="0">
      <alignment horizontal="left" vertical="top" indent="1"/>
    </xf>
    <xf numFmtId="4" fontId="98" fillId="5" borderId="104" applyNumberFormat="0" applyProtection="0">
      <alignment horizontal="right" vertical="center"/>
    </xf>
    <xf numFmtId="0" fontId="79" fillId="45" borderId="89" applyBorder="0"/>
    <xf numFmtId="4" fontId="80" fillId="52" borderId="87" applyNumberFormat="0" applyProtection="0">
      <alignment vertical="center"/>
    </xf>
    <xf numFmtId="4" fontId="14" fillId="45" borderId="118" applyNumberFormat="0" applyProtection="0">
      <alignment horizontal="left" vertical="center" indent="1"/>
    </xf>
    <xf numFmtId="4" fontId="80" fillId="48" borderId="87" applyNumberFormat="0" applyProtection="0">
      <alignment horizontal="left" vertical="center" indent="1"/>
    </xf>
    <xf numFmtId="0" fontId="80" fillId="52" borderId="87" applyNumberFormat="0" applyProtection="0">
      <alignment horizontal="left" vertical="top" indent="1"/>
    </xf>
    <xf numFmtId="4" fontId="46" fillId="0" borderId="85" applyNumberFormat="0" applyProtection="0">
      <alignment horizontal="right" vertical="center"/>
    </xf>
    <xf numFmtId="4" fontId="98" fillId="5" borderId="85" applyNumberFormat="0" applyProtection="0">
      <alignment horizontal="right" vertical="center"/>
    </xf>
    <xf numFmtId="4" fontId="46" fillId="34" borderId="85" applyNumberFormat="0" applyProtection="0">
      <alignment horizontal="left" vertical="center" indent="1"/>
    </xf>
    <xf numFmtId="0" fontId="80" fillId="46" borderId="87" applyNumberFormat="0" applyProtection="0">
      <alignment horizontal="left" vertical="top" indent="1"/>
    </xf>
    <xf numFmtId="4" fontId="82" fillId="54" borderId="88" applyNumberFormat="0" applyProtection="0">
      <alignment horizontal="left" vertical="center" indent="1"/>
    </xf>
    <xf numFmtId="4" fontId="80" fillId="48" borderId="142" applyNumberFormat="0" applyProtection="0">
      <alignment horizontal="left" vertical="center" indent="1"/>
    </xf>
    <xf numFmtId="4" fontId="83" fillId="51" borderId="85" applyNumberFormat="0" applyProtection="0">
      <alignment horizontal="right" vertical="center"/>
    </xf>
    <xf numFmtId="0" fontId="46" fillId="49" borderId="104" applyNumberFormat="0" applyProtection="0">
      <alignment horizontal="left" vertical="center" indent="1"/>
    </xf>
    <xf numFmtId="0" fontId="89" fillId="0" borderId="90" applyNumberFormat="0" applyFill="0" applyAlignment="0" applyProtection="0"/>
    <xf numFmtId="4" fontId="14" fillId="45" borderId="113" applyNumberFormat="0" applyProtection="0">
      <alignment horizontal="left" vertical="center" indent="1"/>
    </xf>
    <xf numFmtId="0" fontId="46" fillId="48" borderId="91" applyNumberFormat="0" applyProtection="0">
      <alignment horizontal="left" vertical="center" indent="1"/>
    </xf>
    <xf numFmtId="4" fontId="46" fillId="43" borderId="91" applyNumberFormat="0" applyProtection="0">
      <alignment horizontal="right" vertical="center"/>
    </xf>
    <xf numFmtId="4" fontId="46" fillId="34" borderId="91" applyNumberFormat="0" applyProtection="0">
      <alignment horizontal="left" vertical="center" indent="1"/>
    </xf>
    <xf numFmtId="4" fontId="46" fillId="36" borderId="91" applyNumberFormat="0" applyProtection="0">
      <alignment horizontal="right" vertical="center"/>
    </xf>
    <xf numFmtId="0" fontId="46" fillId="49" borderId="110" applyNumberFormat="0" applyProtection="0">
      <alignment horizontal="left" vertical="center" indent="1"/>
    </xf>
    <xf numFmtId="0" fontId="95" fillId="29" borderId="92" applyNumberFormat="0" applyAlignment="0" applyProtection="0"/>
    <xf numFmtId="4" fontId="46" fillId="33" borderId="110" applyNumberFormat="0" applyProtection="0">
      <alignment vertical="center"/>
    </xf>
    <xf numFmtId="4" fontId="46" fillId="39" borderId="110" applyNumberFormat="0" applyProtection="0">
      <alignment horizontal="right" vertical="center"/>
    </xf>
    <xf numFmtId="0" fontId="87" fillId="29" borderId="91" applyNumberFormat="0" applyAlignment="0" applyProtection="0"/>
    <xf numFmtId="4" fontId="46" fillId="34" borderId="140" applyNumberFormat="0" applyProtection="0">
      <alignment horizontal="left" vertical="center" indent="1"/>
    </xf>
    <xf numFmtId="4" fontId="46" fillId="40" borderId="104" applyNumberFormat="0" applyProtection="0">
      <alignment horizontal="right" vertical="center"/>
    </xf>
    <xf numFmtId="4" fontId="46" fillId="38" borderId="110" applyNumberFormat="0" applyProtection="0">
      <alignment horizontal="right" vertical="center"/>
    </xf>
    <xf numFmtId="0" fontId="46" fillId="26" borderId="91" applyNumberFormat="0" applyFont="0" applyAlignment="0" applyProtection="0"/>
    <xf numFmtId="4" fontId="46" fillId="35" borderId="91" applyNumberFormat="0" applyProtection="0">
      <alignment horizontal="right" vertical="center"/>
    </xf>
    <xf numFmtId="4" fontId="46" fillId="42" borderId="91" applyNumberFormat="0" applyProtection="0">
      <alignment horizontal="right" vertical="center"/>
    </xf>
    <xf numFmtId="4" fontId="46" fillId="46" borderId="94" applyNumberFormat="0" applyProtection="0">
      <alignment horizontal="left" vertical="center" indent="1"/>
    </xf>
    <xf numFmtId="4" fontId="46" fillId="41" borderId="91" applyNumberFormat="0" applyProtection="0">
      <alignment horizontal="right" vertical="center"/>
    </xf>
    <xf numFmtId="4" fontId="46" fillId="47" borderId="94" applyNumberFormat="0" applyProtection="0">
      <alignment horizontal="left" vertical="center" indent="1"/>
    </xf>
    <xf numFmtId="0" fontId="81" fillId="33" borderId="106" applyNumberFormat="0" applyProtection="0">
      <alignment horizontal="left" vertical="top" indent="1"/>
    </xf>
    <xf numFmtId="4" fontId="98" fillId="2" borderId="97" applyNumberFormat="0" applyProtection="0">
      <alignment vertical="center"/>
    </xf>
    <xf numFmtId="0" fontId="46" fillId="26" borderId="104" applyNumberFormat="0" applyFont="0" applyAlignment="0" applyProtection="0"/>
    <xf numFmtId="4" fontId="46" fillId="2" borderId="97" applyNumberFormat="0" applyProtection="0">
      <alignment horizontal="left" vertical="center" indent="1"/>
    </xf>
    <xf numFmtId="0" fontId="81" fillId="33" borderId="99" applyNumberFormat="0" applyProtection="0">
      <alignment horizontal="left" vertical="top" indent="1"/>
    </xf>
    <xf numFmtId="4" fontId="46" fillId="33" borderId="97" applyNumberFormat="0" applyProtection="0">
      <alignment vertical="center"/>
    </xf>
    <xf numFmtId="0" fontId="46" fillId="50" borderId="93" applyNumberFormat="0" applyProtection="0">
      <alignment horizontal="left" vertical="top" indent="1"/>
    </xf>
    <xf numFmtId="0" fontId="46" fillId="47" borderId="91" applyNumberFormat="0" applyProtection="0">
      <alignment horizontal="left" vertical="center" indent="1"/>
    </xf>
    <xf numFmtId="0" fontId="46" fillId="47" borderId="93" applyNumberFormat="0" applyProtection="0">
      <alignment horizontal="left" vertical="top" indent="1"/>
    </xf>
    <xf numFmtId="4" fontId="46" fillId="46" borderId="104" applyNumberFormat="0" applyProtection="0">
      <alignment horizontal="right" vertical="center"/>
    </xf>
    <xf numFmtId="0" fontId="79" fillId="45" borderId="95" applyBorder="0"/>
    <xf numFmtId="4" fontId="80" fillId="52" borderId="93" applyNumberFormat="0" applyProtection="0">
      <alignment vertical="center"/>
    </xf>
    <xf numFmtId="4" fontId="46" fillId="37" borderId="118" applyNumberFormat="0" applyProtection="0">
      <alignment horizontal="right" vertical="center"/>
    </xf>
    <xf numFmtId="4" fontId="80" fillId="48" borderId="93" applyNumberFormat="0" applyProtection="0">
      <alignment horizontal="left" vertical="center" indent="1"/>
    </xf>
    <xf numFmtId="0" fontId="80" fillId="52" borderId="93" applyNumberFormat="0" applyProtection="0">
      <alignment horizontal="left" vertical="top" indent="1"/>
    </xf>
    <xf numFmtId="4" fontId="46" fillId="0" borderId="91" applyNumberFormat="0" applyProtection="0">
      <alignment horizontal="right" vertical="center"/>
    </xf>
    <xf numFmtId="4" fontId="98" fillId="5" borderId="91" applyNumberFormat="0" applyProtection="0">
      <alignment horizontal="right" vertical="center"/>
    </xf>
    <xf numFmtId="4" fontId="46" fillId="34" borderId="91" applyNumberFormat="0" applyProtection="0">
      <alignment horizontal="left" vertical="center" indent="1"/>
    </xf>
    <xf numFmtId="0" fontId="80" fillId="46" borderId="93" applyNumberFormat="0" applyProtection="0">
      <alignment horizontal="left" vertical="top" indent="1"/>
    </xf>
    <xf numFmtId="4" fontId="82" fillId="54" borderId="94" applyNumberFormat="0" applyProtection="0">
      <alignment horizontal="left" vertical="center" indent="1"/>
    </xf>
    <xf numFmtId="4" fontId="46" fillId="37" borderId="157" applyNumberFormat="0" applyProtection="0">
      <alignment horizontal="right" vertical="center"/>
    </xf>
    <xf numFmtId="4" fontId="83" fillId="51" borderId="91" applyNumberFormat="0" applyProtection="0">
      <alignment horizontal="right" vertical="center"/>
    </xf>
    <xf numFmtId="0" fontId="87" fillId="29" borderId="123" applyNumberFormat="0" applyAlignment="0" applyProtection="0"/>
    <xf numFmtId="0" fontId="89" fillId="0" borderId="96" applyNumberFormat="0" applyFill="0" applyAlignment="0" applyProtection="0"/>
    <xf numFmtId="4" fontId="46" fillId="43" borderId="129" applyNumberFormat="0" applyProtection="0">
      <alignment horizontal="right" vertical="center"/>
    </xf>
    <xf numFmtId="0" fontId="46" fillId="48" borderId="97" applyNumberFormat="0" applyProtection="0">
      <alignment horizontal="left" vertical="center" indent="1"/>
    </xf>
    <xf numFmtId="4" fontId="46" fillId="43" borderId="97" applyNumberFormat="0" applyProtection="0">
      <alignment horizontal="right" vertical="center"/>
    </xf>
    <xf numFmtId="4" fontId="46" fillId="34" borderId="97" applyNumberFormat="0" applyProtection="0">
      <alignment horizontal="left" vertical="center" indent="1"/>
    </xf>
    <xf numFmtId="4" fontId="46" fillId="36" borderId="97" applyNumberFormat="0" applyProtection="0">
      <alignment horizontal="right" vertical="center"/>
    </xf>
    <xf numFmtId="0" fontId="81" fillId="33" borderId="117" applyNumberFormat="0" applyProtection="0">
      <alignment horizontal="left" vertical="top" indent="1"/>
    </xf>
    <xf numFmtId="0" fontId="95" fillId="29" borderId="98" applyNumberFormat="0" applyAlignment="0" applyProtection="0"/>
    <xf numFmtId="4" fontId="46" fillId="35" borderId="110" applyNumberFormat="0" applyProtection="0">
      <alignment horizontal="right" vertical="center"/>
    </xf>
    <xf numFmtId="4" fontId="46" fillId="46" borderId="113" applyNumberFormat="0" applyProtection="0">
      <alignment horizontal="left" vertical="center" indent="1"/>
    </xf>
    <xf numFmtId="0" fontId="87" fillId="29" borderId="97" applyNumberFormat="0" applyAlignment="0" applyProtection="0"/>
    <xf numFmtId="4" fontId="46" fillId="41" borderId="104" applyNumberFormat="0" applyProtection="0">
      <alignment horizontal="right" vertical="center"/>
    </xf>
    <xf numFmtId="4" fontId="80" fillId="52" borderId="106" applyNumberFormat="0" applyProtection="0">
      <alignment vertical="center"/>
    </xf>
    <xf numFmtId="4" fontId="46" fillId="42" borderId="110" applyNumberFormat="0" applyProtection="0">
      <alignment horizontal="right" vertical="center"/>
    </xf>
    <xf numFmtId="0" fontId="46" fillId="26" borderId="97" applyNumberFormat="0" applyFont="0" applyAlignment="0" applyProtection="0"/>
    <xf numFmtId="4" fontId="46" fillId="35" borderId="97" applyNumberFormat="0" applyProtection="0">
      <alignment horizontal="right" vertical="center"/>
    </xf>
    <xf numFmtId="4" fontId="46" fillId="42" borderId="97" applyNumberFormat="0" applyProtection="0">
      <alignment horizontal="right" vertical="center"/>
    </xf>
    <xf numFmtId="4" fontId="46" fillId="46" borderId="100" applyNumberFormat="0" applyProtection="0">
      <alignment horizontal="left" vertical="center" indent="1"/>
    </xf>
    <xf numFmtId="4" fontId="46" fillId="41" borderId="97" applyNumberFormat="0" applyProtection="0">
      <alignment horizontal="right" vertical="center"/>
    </xf>
    <xf numFmtId="4" fontId="46" fillId="47" borderId="100" applyNumberFormat="0" applyProtection="0">
      <alignment horizontal="left" vertical="center" indent="1"/>
    </xf>
    <xf numFmtId="0" fontId="80" fillId="46" borderId="106" applyNumberFormat="0" applyProtection="0">
      <alignment horizontal="left" vertical="top" indent="1"/>
    </xf>
    <xf numFmtId="4" fontId="46" fillId="33" borderId="123" applyNumberFormat="0" applyProtection="0">
      <alignment vertical="center"/>
    </xf>
    <xf numFmtId="0" fontId="95" fillId="29" borderId="105" applyNumberFormat="0" applyAlignment="0" applyProtection="0"/>
    <xf numFmtId="0" fontId="87" fillId="29" borderId="104" applyNumberFormat="0" applyAlignment="0" applyProtection="0"/>
    <xf numFmtId="0" fontId="95" fillId="29" borderId="124" applyNumberFormat="0" applyAlignment="0" applyProtection="0"/>
    <xf numFmtId="4" fontId="46" fillId="35" borderId="129" applyNumberFormat="0" applyProtection="0">
      <alignment horizontal="right" vertical="center"/>
    </xf>
    <xf numFmtId="0" fontId="46" fillId="50" borderId="99" applyNumberFormat="0" applyProtection="0">
      <alignment horizontal="left" vertical="top" indent="1"/>
    </xf>
    <xf numFmtId="0" fontId="46" fillId="47" borderId="97" applyNumberFormat="0" applyProtection="0">
      <alignment horizontal="left" vertical="center" indent="1"/>
    </xf>
    <xf numFmtId="0" fontId="46" fillId="47" borderId="99" applyNumberFormat="0" applyProtection="0">
      <alignment horizontal="left" vertical="top" indent="1"/>
    </xf>
    <xf numFmtId="0" fontId="46" fillId="46" borderId="117" applyNumberFormat="0" applyProtection="0">
      <alignment horizontal="left" vertical="top" indent="1"/>
    </xf>
    <xf numFmtId="0" fontId="79" fillId="45" borderId="101" applyBorder="0"/>
    <xf numFmtId="4" fontId="80" fillId="52" borderId="99" applyNumberFormat="0" applyProtection="0">
      <alignment vertical="center"/>
    </xf>
    <xf numFmtId="0" fontId="46" fillId="48" borderId="151" applyNumberFormat="0" applyProtection="0">
      <alignment horizontal="left" vertical="center" indent="1"/>
    </xf>
    <xf numFmtId="4" fontId="80" fillId="48" borderId="99" applyNumberFormat="0" applyProtection="0">
      <alignment horizontal="left" vertical="center" indent="1"/>
    </xf>
    <xf numFmtId="0" fontId="80" fillId="52" borderId="99" applyNumberFormat="0" applyProtection="0">
      <alignment horizontal="left" vertical="top" indent="1"/>
    </xf>
    <xf numFmtId="4" fontId="46" fillId="0" borderId="97" applyNumberFormat="0" applyProtection="0">
      <alignment horizontal="right" vertical="center"/>
    </xf>
    <xf numFmtId="4" fontId="98" fillId="5" borderId="97" applyNumberFormat="0" applyProtection="0">
      <alignment horizontal="right" vertical="center"/>
    </xf>
    <xf numFmtId="4" fontId="46" fillId="34" borderId="97" applyNumberFormat="0" applyProtection="0">
      <alignment horizontal="left" vertical="center" indent="1"/>
    </xf>
    <xf numFmtId="0" fontId="80" fillId="46" borderId="99" applyNumberFormat="0" applyProtection="0">
      <alignment horizontal="left" vertical="top" indent="1"/>
    </xf>
    <xf numFmtId="4" fontId="82" fillId="54" borderId="100" applyNumberFormat="0" applyProtection="0">
      <alignment horizontal="left" vertical="center" indent="1"/>
    </xf>
    <xf numFmtId="4" fontId="46" fillId="42" borderId="104" applyNumberFormat="0" applyProtection="0">
      <alignment horizontal="right" vertical="center"/>
    </xf>
    <xf numFmtId="4" fontId="83" fillId="51" borderId="97" applyNumberFormat="0" applyProtection="0">
      <alignment horizontal="right" vertical="center"/>
    </xf>
    <xf numFmtId="0" fontId="46" fillId="45" borderId="106" applyNumberFormat="0" applyProtection="0">
      <alignment horizontal="left" vertical="top" indent="1"/>
    </xf>
    <xf numFmtId="0" fontId="89" fillId="0" borderId="102" applyNumberFormat="0" applyFill="0" applyAlignment="0" applyProtection="0"/>
    <xf numFmtId="4" fontId="46" fillId="33" borderId="104" applyNumberFormat="0" applyProtection="0">
      <alignment vertical="center"/>
    </xf>
    <xf numFmtId="4" fontId="14" fillId="45" borderId="113" applyNumberFormat="0" applyProtection="0">
      <alignment horizontal="left" vertical="center" indent="1"/>
    </xf>
    <xf numFmtId="4" fontId="46" fillId="2" borderId="110" applyNumberFormat="0" applyProtection="0">
      <alignment horizontal="left" vertical="center" indent="1"/>
    </xf>
    <xf numFmtId="4" fontId="46" fillId="47" borderId="143" applyNumberFormat="0" applyProtection="0">
      <alignment horizontal="left" vertical="center" indent="1"/>
    </xf>
    <xf numFmtId="4" fontId="46" fillId="33" borderId="140" applyNumberFormat="0" applyProtection="0">
      <alignment vertical="center"/>
    </xf>
    <xf numFmtId="4" fontId="98" fillId="2" borderId="104" applyNumberFormat="0" applyProtection="0">
      <alignment vertical="center"/>
    </xf>
    <xf numFmtId="4" fontId="46" fillId="41" borderId="123" applyNumberFormat="0" applyProtection="0">
      <alignment horizontal="right" vertical="center"/>
    </xf>
    <xf numFmtId="4" fontId="46" fillId="38" borderId="104" applyNumberFormat="0" applyProtection="0">
      <alignment horizontal="right" vertical="center"/>
    </xf>
    <xf numFmtId="4" fontId="46" fillId="36" borderId="104" applyNumberFormat="0" applyProtection="0">
      <alignment horizontal="right" vertical="center"/>
    </xf>
    <xf numFmtId="0" fontId="46" fillId="46" borderId="106" applyNumberFormat="0" applyProtection="0">
      <alignment horizontal="left" vertical="top" indent="1"/>
    </xf>
    <xf numFmtId="0" fontId="79" fillId="45" borderId="108" applyBorder="0"/>
    <xf numFmtId="0" fontId="46" fillId="50" borderId="104" applyNumberFormat="0" applyProtection="0">
      <alignment horizontal="left" vertical="center" indent="1"/>
    </xf>
    <xf numFmtId="4" fontId="46" fillId="37" borderId="107" applyNumberFormat="0" applyProtection="0">
      <alignment horizontal="right" vertical="center"/>
    </xf>
    <xf numFmtId="4" fontId="46" fillId="44" borderId="118" applyNumberFormat="0" applyProtection="0">
      <alignment horizontal="left" vertical="center" indent="1"/>
    </xf>
    <xf numFmtId="4" fontId="46" fillId="43" borderId="151" applyNumberFormat="0" applyProtection="0">
      <alignment horizontal="right" vertical="center"/>
    </xf>
    <xf numFmtId="4" fontId="98" fillId="2" borderId="110" applyNumberFormat="0" applyProtection="0">
      <alignment vertical="center"/>
    </xf>
    <xf numFmtId="4" fontId="46" fillId="37" borderId="113" applyNumberFormat="0" applyProtection="0">
      <alignment horizontal="right" vertical="center"/>
    </xf>
    <xf numFmtId="4" fontId="82" fillId="54" borderId="121" applyNumberFormat="0" applyProtection="0">
      <alignment horizontal="left" vertical="center" indent="1"/>
    </xf>
    <xf numFmtId="4" fontId="46" fillId="40" borderId="110" applyNumberFormat="0" applyProtection="0">
      <alignment horizontal="right" vertical="center"/>
    </xf>
    <xf numFmtId="4" fontId="46" fillId="46" borderId="107" applyNumberFormat="0" applyProtection="0">
      <alignment horizontal="left" vertical="center" indent="1"/>
    </xf>
    <xf numFmtId="4" fontId="46" fillId="35" borderId="158" applyNumberFormat="0" applyProtection="0">
      <alignment horizontal="right" vertical="center"/>
    </xf>
    <xf numFmtId="0" fontId="93" fillId="27" borderId="104" applyNumberFormat="0" applyAlignment="0" applyProtection="0"/>
    <xf numFmtId="0" fontId="46" fillId="48" borderId="110" applyNumberFormat="0" applyProtection="0">
      <alignment horizontal="left" vertical="center" indent="1"/>
    </xf>
    <xf numFmtId="4" fontId="46" fillId="43" borderId="110" applyNumberFormat="0" applyProtection="0">
      <alignment horizontal="right" vertical="center"/>
    </xf>
    <xf numFmtId="0" fontId="89" fillId="0" borderId="109" applyNumberFormat="0" applyFill="0" applyAlignment="0" applyProtection="0"/>
    <xf numFmtId="0" fontId="46" fillId="46" borderId="112" applyNumberFormat="0" applyProtection="0">
      <alignment horizontal="left" vertical="top" indent="1"/>
    </xf>
    <xf numFmtId="0" fontId="46" fillId="50" borderId="110" applyNumberFormat="0" applyProtection="0">
      <alignment horizontal="left" vertical="center" indent="1"/>
    </xf>
    <xf numFmtId="0" fontId="46" fillId="45" borderId="112" applyNumberFormat="0" applyProtection="0">
      <alignment horizontal="left" vertical="top" indent="1"/>
    </xf>
    <xf numFmtId="4" fontId="14" fillId="45" borderId="132" applyNumberFormat="0" applyProtection="0">
      <alignment horizontal="left" vertical="center" indent="1"/>
    </xf>
    <xf numFmtId="4" fontId="46" fillId="46" borderId="123" applyNumberFormat="0" applyProtection="0">
      <alignment horizontal="right" vertical="center"/>
    </xf>
    <xf numFmtId="4" fontId="82" fillId="54" borderId="126" applyNumberFormat="0" applyProtection="0">
      <alignment horizontal="left" vertical="center" indent="1"/>
    </xf>
    <xf numFmtId="4" fontId="46" fillId="34" borderId="123" applyNumberFormat="0" applyProtection="0">
      <alignment horizontal="left" vertical="center" indent="1"/>
    </xf>
    <xf numFmtId="4" fontId="46" fillId="43" borderId="140" applyNumberFormat="0" applyProtection="0">
      <alignment horizontal="right" vertical="center"/>
    </xf>
    <xf numFmtId="4" fontId="14" fillId="45" borderId="126" applyNumberFormat="0" applyProtection="0">
      <alignment horizontal="left" vertical="center" indent="1"/>
    </xf>
    <xf numFmtId="4" fontId="46" fillId="47" borderId="121" applyNumberFormat="0" applyProtection="0">
      <alignment horizontal="left" vertical="center" indent="1"/>
    </xf>
    <xf numFmtId="4" fontId="14" fillId="45" borderId="126" applyNumberFormat="0" applyProtection="0">
      <alignment horizontal="left" vertical="center" indent="1"/>
    </xf>
    <xf numFmtId="0" fontId="93" fillId="27" borderId="129" applyNumberFormat="0" applyAlignment="0" applyProtection="0"/>
    <xf numFmtId="0" fontId="46" fillId="45" borderId="125" applyNumberFormat="0" applyProtection="0">
      <alignment horizontal="left" vertical="top" indent="1"/>
    </xf>
    <xf numFmtId="4" fontId="14" fillId="45" borderId="132" applyNumberFormat="0" applyProtection="0">
      <alignment horizontal="left" vertical="center" indent="1"/>
    </xf>
    <xf numFmtId="0" fontId="80" fillId="46" borderId="125" applyNumberFormat="0" applyProtection="0">
      <alignment horizontal="left" vertical="top" indent="1"/>
    </xf>
    <xf numFmtId="0" fontId="95" fillId="29" borderId="130" applyNumberFormat="0" applyAlignment="0" applyProtection="0"/>
    <xf numFmtId="4" fontId="82" fillId="54" borderId="143" applyNumberFormat="0" applyProtection="0">
      <alignment horizontal="left" vertical="center" indent="1"/>
    </xf>
    <xf numFmtId="0" fontId="46" fillId="45" borderId="117" applyNumberFormat="0" applyProtection="0">
      <alignment horizontal="left" vertical="top" indent="1"/>
    </xf>
    <xf numFmtId="4" fontId="46" fillId="46" borderId="121" applyNumberFormat="0" applyProtection="0">
      <alignment horizontal="left" vertical="center" indent="1"/>
    </xf>
    <xf numFmtId="4" fontId="46" fillId="44" borderId="148" applyNumberFormat="0" applyProtection="0">
      <alignment horizontal="left" vertical="center" indent="1"/>
    </xf>
    <xf numFmtId="4" fontId="46" fillId="34" borderId="110" applyNumberFormat="0" applyProtection="0">
      <alignment horizontal="left" vertical="center" indent="1"/>
    </xf>
    <xf numFmtId="4" fontId="80" fillId="48" borderId="125" applyNumberFormat="0" applyProtection="0">
      <alignment horizontal="left" vertical="center" indent="1"/>
    </xf>
    <xf numFmtId="0" fontId="87" fillId="29" borderId="140" applyNumberFormat="0" applyAlignment="0" applyProtection="0"/>
    <xf numFmtId="4" fontId="46" fillId="38" borderId="129" applyNumberFormat="0" applyProtection="0">
      <alignment horizontal="right" vertical="center"/>
    </xf>
    <xf numFmtId="4" fontId="80" fillId="48" borderId="106" applyNumberFormat="0" applyProtection="0">
      <alignment horizontal="left" vertical="center" indent="1"/>
    </xf>
    <xf numFmtId="4" fontId="46" fillId="0" borderId="104" applyNumberFormat="0" applyProtection="0">
      <alignment horizontal="right" vertical="center"/>
    </xf>
    <xf numFmtId="0" fontId="46" fillId="47" borderId="106" applyNumberFormat="0" applyProtection="0">
      <alignment horizontal="left" vertical="top" indent="1"/>
    </xf>
    <xf numFmtId="0" fontId="46" fillId="50" borderId="106" applyNumberFormat="0" applyProtection="0">
      <alignment horizontal="left" vertical="top" indent="1"/>
    </xf>
    <xf numFmtId="0" fontId="46" fillId="47" borderId="104" applyNumberFormat="0" applyProtection="0">
      <alignment horizontal="left" vertical="center" indent="1"/>
    </xf>
    <xf numFmtId="0" fontId="80" fillId="52" borderId="106" applyNumberFormat="0" applyProtection="0">
      <alignment horizontal="left" vertical="top" indent="1"/>
    </xf>
    <xf numFmtId="4" fontId="83" fillId="51" borderId="104" applyNumberFormat="0" applyProtection="0">
      <alignment horizontal="right" vertical="center"/>
    </xf>
    <xf numFmtId="4" fontId="46" fillId="36" borderId="110" applyNumberFormat="0" applyProtection="0">
      <alignment horizontal="right" vertical="center"/>
    </xf>
    <xf numFmtId="4" fontId="46" fillId="40" borderId="129" applyNumberFormat="0" applyProtection="0">
      <alignment horizontal="right" vertical="center"/>
    </xf>
    <xf numFmtId="4" fontId="46" fillId="47" borderId="113" applyNumberFormat="0" applyProtection="0">
      <alignment horizontal="left" vertical="center" indent="1"/>
    </xf>
    <xf numFmtId="0" fontId="46" fillId="26" borderId="123" applyNumberFormat="0" applyFont="0" applyAlignment="0" applyProtection="0"/>
    <xf numFmtId="4" fontId="46" fillId="41" borderId="110" applyNumberFormat="0" applyProtection="0">
      <alignment horizontal="right" vertical="center"/>
    </xf>
    <xf numFmtId="4" fontId="46" fillId="40" borderId="123" applyNumberFormat="0" applyProtection="0">
      <alignment horizontal="right" vertical="center"/>
    </xf>
    <xf numFmtId="4" fontId="14" fillId="45" borderId="107" applyNumberFormat="0" applyProtection="0">
      <alignment horizontal="left" vertical="center" indent="1"/>
    </xf>
    <xf numFmtId="4" fontId="46" fillId="42" borderId="129" applyNumberFormat="0" applyProtection="0">
      <alignment horizontal="right" vertical="center"/>
    </xf>
    <xf numFmtId="4" fontId="14" fillId="45" borderId="107" applyNumberFormat="0" applyProtection="0">
      <alignment horizontal="left" vertical="center" indent="1"/>
    </xf>
    <xf numFmtId="4" fontId="46" fillId="44" borderId="107" applyNumberFormat="0" applyProtection="0">
      <alignment horizontal="left" vertical="center" indent="1"/>
    </xf>
    <xf numFmtId="4" fontId="46" fillId="43" borderId="104" applyNumberFormat="0" applyProtection="0">
      <alignment horizontal="right" vertical="center"/>
    </xf>
    <xf numFmtId="0" fontId="46" fillId="48" borderId="129" applyNumberFormat="0" applyProtection="0">
      <alignment horizontal="left" vertical="center" indent="1"/>
    </xf>
    <xf numFmtId="0" fontId="46" fillId="50" borderId="112" applyNumberFormat="0" applyProtection="0">
      <alignment horizontal="left" vertical="top" indent="1"/>
    </xf>
    <xf numFmtId="0" fontId="46" fillId="47" borderId="110" applyNumberFormat="0" applyProtection="0">
      <alignment horizontal="left" vertical="center" indent="1"/>
    </xf>
    <xf numFmtId="0" fontId="46" fillId="47" borderId="112" applyNumberFormat="0" applyProtection="0">
      <alignment horizontal="left" vertical="top" indent="1"/>
    </xf>
    <xf numFmtId="4" fontId="80" fillId="52" borderId="125" applyNumberFormat="0" applyProtection="0">
      <alignment vertical="center"/>
    </xf>
    <xf numFmtId="0" fontId="79" fillId="45" borderId="114" applyBorder="0"/>
    <xf numFmtId="4" fontId="80" fillId="52" borderId="112" applyNumberFormat="0" applyProtection="0">
      <alignment vertical="center"/>
    </xf>
    <xf numFmtId="0" fontId="79" fillId="45" borderId="127" applyBorder="0"/>
    <xf numFmtId="4" fontId="80" fillId="48" borderId="112" applyNumberFormat="0" applyProtection="0">
      <alignment horizontal="left" vertical="center" indent="1"/>
    </xf>
    <xf numFmtId="0" fontId="80" fillId="52" borderId="112" applyNumberFormat="0" applyProtection="0">
      <alignment horizontal="left" vertical="top" indent="1"/>
    </xf>
    <xf numFmtId="4" fontId="46" fillId="0" borderId="110" applyNumberFormat="0" applyProtection="0">
      <alignment horizontal="right" vertical="center"/>
    </xf>
    <xf numFmtId="4" fontId="98" fillId="5" borderId="110" applyNumberFormat="0" applyProtection="0">
      <alignment horizontal="right" vertical="center"/>
    </xf>
    <xf numFmtId="4" fontId="46" fillId="34" borderId="110" applyNumberFormat="0" applyProtection="0">
      <alignment horizontal="left" vertical="center" indent="1"/>
    </xf>
    <xf numFmtId="0" fontId="80" fillId="46" borderId="112" applyNumberFormat="0" applyProtection="0">
      <alignment horizontal="left" vertical="top" indent="1"/>
    </xf>
    <xf numFmtId="4" fontId="82" fillId="54" borderId="113" applyNumberFormat="0" applyProtection="0">
      <alignment horizontal="left" vertical="center" indent="1"/>
    </xf>
    <xf numFmtId="4" fontId="14" fillId="45" borderId="161" applyNumberFormat="0" applyProtection="0">
      <alignment horizontal="left" vertical="center" indent="1"/>
    </xf>
    <xf numFmtId="4" fontId="83" fillId="51" borderId="110" applyNumberFormat="0" applyProtection="0">
      <alignment horizontal="right" vertical="center"/>
    </xf>
    <xf numFmtId="4" fontId="46" fillId="37" borderId="166" applyNumberFormat="0" applyProtection="0">
      <alignment horizontal="right" vertical="center"/>
    </xf>
    <xf numFmtId="0" fontId="89" fillId="0" borderId="115" applyNumberFormat="0" applyFill="0" applyAlignment="0" applyProtection="0"/>
    <xf numFmtId="0" fontId="46" fillId="46" borderId="125" applyNumberFormat="0" applyProtection="0">
      <alignment horizontal="left" vertical="top" indent="1"/>
    </xf>
    <xf numFmtId="4" fontId="46" fillId="0" borderId="140" applyNumberFormat="0" applyProtection="0">
      <alignment horizontal="right" vertical="center"/>
    </xf>
    <xf numFmtId="4" fontId="14" fillId="45" borderId="137" applyNumberFormat="0" applyProtection="0">
      <alignment horizontal="left" vertical="center" indent="1"/>
    </xf>
    <xf numFmtId="0" fontId="46" fillId="45" borderId="178" applyNumberFormat="0" applyProtection="0">
      <alignment horizontal="left" vertical="top" indent="1"/>
    </xf>
    <xf numFmtId="0" fontId="87" fillId="29" borderId="129" applyNumberFormat="0" applyAlignment="0" applyProtection="0"/>
    <xf numFmtId="0" fontId="46" fillId="49" borderId="123" applyNumberFormat="0" applyProtection="0">
      <alignment horizontal="left" vertical="center" indent="1"/>
    </xf>
    <xf numFmtId="0" fontId="95" fillId="29" borderId="116" applyNumberFormat="0" applyAlignment="0" applyProtection="0"/>
    <xf numFmtId="4" fontId="98" fillId="2" borderId="123" applyNumberFormat="0" applyProtection="0">
      <alignment vertical="center"/>
    </xf>
    <xf numFmtId="0" fontId="81" fillId="33" borderId="125" applyNumberFormat="0" applyProtection="0">
      <alignment horizontal="left" vertical="top" indent="1"/>
    </xf>
    <xf numFmtId="4" fontId="98" fillId="2" borderId="129" applyNumberFormat="0" applyProtection="0">
      <alignment vertical="center"/>
    </xf>
    <xf numFmtId="4" fontId="46" fillId="39" borderId="129" applyNumberFormat="0" applyProtection="0">
      <alignment horizontal="right" vertical="center"/>
    </xf>
    <xf numFmtId="4" fontId="46" fillId="2" borderId="129" applyNumberFormat="0" applyProtection="0">
      <alignment horizontal="left" vertical="center" indent="1"/>
    </xf>
    <xf numFmtId="4" fontId="46" fillId="2" borderId="123" applyNumberFormat="0" applyProtection="0">
      <alignment horizontal="left" vertical="center" indent="1"/>
    </xf>
    <xf numFmtId="4" fontId="46" fillId="34" borderId="123" applyNumberFormat="0" applyProtection="0">
      <alignment horizontal="left" vertical="center" indent="1"/>
    </xf>
    <xf numFmtId="0" fontId="81" fillId="33" borderId="153" applyNumberFormat="0" applyProtection="0">
      <alignment horizontal="left" vertical="top" indent="1"/>
    </xf>
    <xf numFmtId="0" fontId="46" fillId="26" borderId="129" applyNumberFormat="0" applyFont="0" applyAlignment="0" applyProtection="0"/>
    <xf numFmtId="4" fontId="46" fillId="46" borderId="118" applyNumberFormat="0" applyProtection="0">
      <alignment horizontal="left" vertical="center" indent="1"/>
    </xf>
    <xf numFmtId="4" fontId="46" fillId="46" borderId="132" applyNumberFormat="0" applyProtection="0">
      <alignment horizontal="left" vertical="center" indent="1"/>
    </xf>
    <xf numFmtId="4" fontId="46" fillId="47" borderId="118" applyNumberFormat="0" applyProtection="0">
      <alignment horizontal="left" vertical="center" indent="1"/>
    </xf>
    <xf numFmtId="4" fontId="14" fillId="45" borderId="157" applyNumberFormat="0" applyProtection="0">
      <alignment horizontal="left" vertical="center" indent="1"/>
    </xf>
    <xf numFmtId="0" fontId="46" fillId="50" borderId="129" applyNumberFormat="0" applyProtection="0">
      <alignment horizontal="left" vertical="center" indent="1"/>
    </xf>
    <xf numFmtId="0" fontId="81" fillId="33" borderId="165" applyNumberFormat="0" applyProtection="0">
      <alignment horizontal="left" vertical="top" indent="1"/>
    </xf>
    <xf numFmtId="0" fontId="46" fillId="45" borderId="131" applyNumberFormat="0" applyProtection="0">
      <alignment horizontal="left" vertical="top" indent="1"/>
    </xf>
    <xf numFmtId="0" fontId="46" fillId="48" borderId="140" applyNumberFormat="0" applyProtection="0">
      <alignment horizontal="left" vertical="center" indent="1"/>
    </xf>
    <xf numFmtId="0" fontId="46" fillId="46" borderId="131" applyNumberFormat="0" applyProtection="0">
      <alignment horizontal="left" vertical="top" indent="1"/>
    </xf>
    <xf numFmtId="0" fontId="46" fillId="50" borderId="117" applyNumberFormat="0" applyProtection="0">
      <alignment horizontal="left" vertical="top" indent="1"/>
    </xf>
    <xf numFmtId="4" fontId="46" fillId="42" borderId="123" applyNumberFormat="0" applyProtection="0">
      <alignment horizontal="right" vertical="center"/>
    </xf>
    <xf numFmtId="0" fontId="46" fillId="47" borderId="117" applyNumberFormat="0" applyProtection="0">
      <alignment horizontal="left" vertical="top" indent="1"/>
    </xf>
    <xf numFmtId="0" fontId="80" fillId="52" borderId="142" applyNumberFormat="0" applyProtection="0">
      <alignment horizontal="left" vertical="top" indent="1"/>
    </xf>
    <xf numFmtId="0" fontId="79" fillId="45" borderId="119" applyBorder="0"/>
    <xf numFmtId="4" fontId="80" fillId="52" borderId="117" applyNumberFormat="0" applyProtection="0">
      <alignment vertical="center"/>
    </xf>
    <xf numFmtId="4" fontId="46" fillId="43" borderId="123" applyNumberFormat="0" applyProtection="0">
      <alignment horizontal="right" vertical="center"/>
    </xf>
    <xf numFmtId="4" fontId="80" fillId="48" borderId="117" applyNumberFormat="0" applyProtection="0">
      <alignment horizontal="left" vertical="center" indent="1"/>
    </xf>
    <xf numFmtId="0" fontId="80" fillId="52" borderId="117" applyNumberFormat="0" applyProtection="0">
      <alignment horizontal="left" vertical="top" indent="1"/>
    </xf>
    <xf numFmtId="4" fontId="14" fillId="45" borderId="161" applyNumberFormat="0" applyProtection="0">
      <alignment horizontal="left" vertical="center" indent="1"/>
    </xf>
    <xf numFmtId="0" fontId="46" fillId="46" borderId="147" applyNumberFormat="0" applyProtection="0">
      <alignment horizontal="left" vertical="top" indent="1"/>
    </xf>
    <xf numFmtId="4" fontId="46" fillId="37" borderId="137" applyNumberFormat="0" applyProtection="0">
      <alignment horizontal="right" vertical="center"/>
    </xf>
    <xf numFmtId="0" fontId="80" fillId="46" borderId="117" applyNumberFormat="0" applyProtection="0">
      <alignment horizontal="left" vertical="top" indent="1"/>
    </xf>
    <xf numFmtId="4" fontId="82" fillId="54" borderId="118" applyNumberFormat="0" applyProtection="0">
      <alignment horizontal="left" vertical="center" indent="1"/>
    </xf>
    <xf numFmtId="4" fontId="14" fillId="45" borderId="137" applyNumberFormat="0" applyProtection="0">
      <alignment horizontal="left" vertical="center" indent="1"/>
    </xf>
    <xf numFmtId="4" fontId="46" fillId="35" borderId="123" applyNumberFormat="0" applyProtection="0">
      <alignment horizontal="right" vertical="center"/>
    </xf>
    <xf numFmtId="4" fontId="46" fillId="44" borderId="126" applyNumberFormat="0" applyProtection="0">
      <alignment horizontal="left" vertical="center" indent="1"/>
    </xf>
    <xf numFmtId="0" fontId="89" fillId="0" borderId="120" applyNumberFormat="0" applyFill="0" applyAlignment="0" applyProtection="0"/>
    <xf numFmtId="4" fontId="46" fillId="44" borderId="137" applyNumberFormat="0" applyProtection="0">
      <alignment horizontal="left" vertical="center" indent="1"/>
    </xf>
    <xf numFmtId="4" fontId="83" fillId="51" borderId="140" applyNumberFormat="0" applyProtection="0">
      <alignment horizontal="right" vertical="center"/>
    </xf>
    <xf numFmtId="4" fontId="46" fillId="46" borderId="140" applyNumberFormat="0" applyProtection="0">
      <alignment horizontal="right" vertical="center"/>
    </xf>
    <xf numFmtId="4" fontId="46" fillId="42" borderId="151" applyNumberFormat="0" applyProtection="0">
      <alignment horizontal="right" vertical="center"/>
    </xf>
    <xf numFmtId="0" fontId="80" fillId="52" borderId="153" applyNumberFormat="0" applyProtection="0">
      <alignment horizontal="left" vertical="top" indent="1"/>
    </xf>
    <xf numFmtId="4" fontId="46" fillId="46" borderId="129" applyNumberFormat="0" applyProtection="0">
      <alignment horizontal="right" vertical="center"/>
    </xf>
    <xf numFmtId="0" fontId="46" fillId="49" borderId="129" applyNumberFormat="0" applyProtection="0">
      <alignment horizontal="left" vertical="center" indent="1"/>
    </xf>
    <xf numFmtId="4" fontId="46" fillId="44" borderId="121" applyNumberFormat="0" applyProtection="0">
      <alignment horizontal="left" vertical="center" indent="1"/>
    </xf>
    <xf numFmtId="4" fontId="14" fillId="45" borderId="121" applyNumberFormat="0" applyProtection="0">
      <alignment horizontal="left" vertical="center" indent="1"/>
    </xf>
    <xf numFmtId="4" fontId="46" fillId="33" borderId="129" applyNumberFormat="0" applyProtection="0">
      <alignment vertical="center"/>
    </xf>
    <xf numFmtId="4" fontId="46" fillId="37" borderId="121" applyNumberFormat="0" applyProtection="0">
      <alignment horizontal="right" vertical="center"/>
    </xf>
    <xf numFmtId="0" fontId="81" fillId="33" borderId="131" applyNumberFormat="0" applyProtection="0">
      <alignment horizontal="left" vertical="top" indent="1"/>
    </xf>
    <xf numFmtId="4" fontId="14" fillId="45" borderId="121" applyNumberFormat="0" applyProtection="0">
      <alignment horizontal="left" vertical="center" indent="1"/>
    </xf>
    <xf numFmtId="4" fontId="46" fillId="44" borderId="132" applyNumberFormat="0" applyProtection="0">
      <alignment horizontal="left" vertical="center" indent="1"/>
    </xf>
    <xf numFmtId="0" fontId="81" fillId="33" borderId="147" applyNumberFormat="0" applyProtection="0">
      <alignment horizontal="left" vertical="top" indent="1"/>
    </xf>
    <xf numFmtId="4" fontId="46" fillId="34" borderId="151" applyNumberFormat="0" applyProtection="0">
      <alignment horizontal="left" vertical="center" indent="1"/>
    </xf>
    <xf numFmtId="4" fontId="46" fillId="2" borderId="140" applyNumberFormat="0" applyProtection="0">
      <alignment horizontal="left" vertical="center" indent="1"/>
    </xf>
    <xf numFmtId="0" fontId="46" fillId="45" borderId="136" applyNumberFormat="0" applyProtection="0">
      <alignment horizontal="left" vertical="top" indent="1"/>
    </xf>
    <xf numFmtId="0" fontId="95" fillId="29" borderId="141" applyNumberFormat="0" applyAlignment="0" applyProtection="0"/>
    <xf numFmtId="4" fontId="83" fillId="51" borderId="151" applyNumberFormat="0" applyProtection="0">
      <alignment horizontal="right" vertical="center"/>
    </xf>
    <xf numFmtId="4" fontId="46" fillId="42" borderId="158" applyNumberFormat="0" applyProtection="0">
      <alignment horizontal="right" vertical="center"/>
    </xf>
    <xf numFmtId="4" fontId="46" fillId="46" borderId="151" applyNumberFormat="0" applyProtection="0">
      <alignment horizontal="right" vertical="center"/>
    </xf>
    <xf numFmtId="0" fontId="93" fillId="27" borderId="123" applyNumberFormat="0" applyAlignment="0" applyProtection="0"/>
    <xf numFmtId="0" fontId="46" fillId="46" borderId="136" applyNumberFormat="0" applyProtection="0">
      <alignment horizontal="left" vertical="top" indent="1"/>
    </xf>
    <xf numFmtId="4" fontId="46" fillId="0" borderId="123" applyNumberFormat="0" applyProtection="0">
      <alignment horizontal="right" vertical="center"/>
    </xf>
    <xf numFmtId="0" fontId="46" fillId="50" borderId="125" applyNumberFormat="0" applyProtection="0">
      <alignment horizontal="left" vertical="top" indent="1"/>
    </xf>
    <xf numFmtId="0" fontId="46" fillId="47" borderId="125" applyNumberFormat="0" applyProtection="0">
      <alignment horizontal="left" vertical="top" indent="1"/>
    </xf>
    <xf numFmtId="0" fontId="46" fillId="48" borderId="123" applyNumberFormat="0" applyProtection="0">
      <alignment horizontal="left" vertical="center" indent="1"/>
    </xf>
    <xf numFmtId="4" fontId="46" fillId="47" borderId="126" applyNumberFormat="0" applyProtection="0">
      <alignment horizontal="left" vertical="center" indent="1"/>
    </xf>
    <xf numFmtId="4" fontId="46" fillId="46" borderId="126" applyNumberFormat="0" applyProtection="0">
      <alignment horizontal="left" vertical="center" indent="1"/>
    </xf>
    <xf numFmtId="0" fontId="46" fillId="47" borderId="123" applyNumberFormat="0" applyProtection="0">
      <alignment horizontal="left" vertical="center" indent="1"/>
    </xf>
    <xf numFmtId="0" fontId="80" fillId="52" borderId="125" applyNumberFormat="0" applyProtection="0">
      <alignment horizontal="left" vertical="top" indent="1"/>
    </xf>
    <xf numFmtId="4" fontId="83" fillId="51" borderId="123" applyNumberFormat="0" applyProtection="0">
      <alignment horizontal="right" vertical="center"/>
    </xf>
    <xf numFmtId="4" fontId="46" fillId="36" borderId="129" applyNumberFormat="0" applyProtection="0">
      <alignment horizontal="right" vertical="center"/>
    </xf>
    <xf numFmtId="4" fontId="46" fillId="42" borderId="140" applyNumberFormat="0" applyProtection="0">
      <alignment horizontal="right" vertical="center"/>
    </xf>
    <xf numFmtId="4" fontId="46" fillId="34" borderId="129" applyNumberFormat="0" applyProtection="0">
      <alignment horizontal="left" vertical="center" indent="1"/>
    </xf>
    <xf numFmtId="4" fontId="82" fillId="54" borderId="154" applyNumberFormat="0" applyProtection="0">
      <alignment horizontal="left" vertical="center" indent="1"/>
    </xf>
    <xf numFmtId="0" fontId="79" fillId="45" borderId="162" applyBorder="0"/>
    <xf numFmtId="4" fontId="46" fillId="39" borderId="123" applyNumberFormat="0" applyProtection="0">
      <alignment horizontal="right" vertical="center"/>
    </xf>
    <xf numFmtId="0" fontId="46" fillId="26" borderId="158" applyNumberFormat="0" applyFont="0" applyAlignment="0" applyProtection="0"/>
    <xf numFmtId="4" fontId="46" fillId="38" borderId="123" applyNumberFormat="0" applyProtection="0">
      <alignment horizontal="right" vertical="center"/>
    </xf>
    <xf numFmtId="4" fontId="46" fillId="37" borderId="126" applyNumberFormat="0" applyProtection="0">
      <alignment horizontal="right" vertical="center"/>
    </xf>
    <xf numFmtId="4" fontId="46" fillId="36" borderId="123" applyNumberFormat="0" applyProtection="0">
      <alignment horizontal="right" vertical="center"/>
    </xf>
    <xf numFmtId="4" fontId="46" fillId="41" borderId="129" applyNumberFormat="0" applyProtection="0">
      <alignment horizontal="right" vertical="center"/>
    </xf>
    <xf numFmtId="4" fontId="46" fillId="47" borderId="132" applyNumberFormat="0" applyProtection="0">
      <alignment horizontal="left" vertical="center" indent="1"/>
    </xf>
    <xf numFmtId="4" fontId="46" fillId="46" borderId="143" applyNumberFormat="0" applyProtection="0">
      <alignment horizontal="left" vertical="center" indent="1"/>
    </xf>
    <xf numFmtId="4" fontId="46" fillId="44" borderId="166" applyNumberFormat="0" applyProtection="0">
      <alignment horizontal="left" vertical="center" indent="1"/>
    </xf>
    <xf numFmtId="4" fontId="46" fillId="35" borderId="169" applyNumberFormat="0" applyProtection="0">
      <alignment horizontal="right" vertical="center"/>
    </xf>
    <xf numFmtId="4" fontId="46" fillId="37" borderId="148" applyNumberFormat="0" applyProtection="0">
      <alignment horizontal="right" vertical="center"/>
    </xf>
    <xf numFmtId="0" fontId="81" fillId="33" borderId="136" applyNumberFormat="0" applyProtection="0">
      <alignment horizontal="left" vertical="top" indent="1"/>
    </xf>
    <xf numFmtId="4" fontId="46" fillId="40" borderId="218" applyNumberFormat="0" applyProtection="0">
      <alignment horizontal="right" vertical="center"/>
    </xf>
    <xf numFmtId="0" fontId="46" fillId="50" borderId="131" applyNumberFormat="0" applyProtection="0">
      <alignment horizontal="left" vertical="top" indent="1"/>
    </xf>
    <xf numFmtId="0" fontId="46" fillId="47" borderId="129" applyNumberFormat="0" applyProtection="0">
      <alignment horizontal="left" vertical="center" indent="1"/>
    </xf>
    <xf numFmtId="0" fontId="46" fillId="47" borderId="131" applyNumberFormat="0" applyProtection="0">
      <alignment horizontal="left" vertical="top" indent="1"/>
    </xf>
    <xf numFmtId="0" fontId="87" fillId="29" borderId="151" applyNumberFormat="0" applyAlignment="0" applyProtection="0"/>
    <xf numFmtId="0" fontId="79" fillId="45" borderId="133" applyBorder="0"/>
    <xf numFmtId="4" fontId="80" fillId="52" borderId="131" applyNumberFormat="0" applyProtection="0">
      <alignment vertical="center"/>
    </xf>
    <xf numFmtId="0" fontId="46" fillId="50" borderId="160" applyNumberFormat="0" applyProtection="0">
      <alignment horizontal="left" vertical="top" indent="1"/>
    </xf>
    <xf numFmtId="4" fontId="80" fillId="48" borderId="131" applyNumberFormat="0" applyProtection="0">
      <alignment horizontal="left" vertical="center" indent="1"/>
    </xf>
    <xf numFmtId="0" fontId="80" fillId="52" borderId="131" applyNumberFormat="0" applyProtection="0">
      <alignment horizontal="left" vertical="top" indent="1"/>
    </xf>
    <xf numFmtId="4" fontId="46" fillId="0" borderId="129" applyNumberFormat="0" applyProtection="0">
      <alignment horizontal="right" vertical="center"/>
    </xf>
    <xf numFmtId="4" fontId="98" fillId="5" borderId="129" applyNumberFormat="0" applyProtection="0">
      <alignment horizontal="right" vertical="center"/>
    </xf>
    <xf numFmtId="4" fontId="46" fillId="34" borderId="129" applyNumberFormat="0" applyProtection="0">
      <alignment horizontal="left" vertical="center" indent="1"/>
    </xf>
    <xf numFmtId="0" fontId="80" fillId="46" borderId="131" applyNumberFormat="0" applyProtection="0">
      <alignment horizontal="left" vertical="top" indent="1"/>
    </xf>
    <xf numFmtId="4" fontId="82" fillId="54" borderId="132" applyNumberFormat="0" applyProtection="0">
      <alignment horizontal="left" vertical="center" indent="1"/>
    </xf>
    <xf numFmtId="4" fontId="46" fillId="0" borderId="194" applyNumberFormat="0" applyProtection="0">
      <alignment horizontal="right" vertical="center"/>
    </xf>
    <xf numFmtId="4" fontId="83" fillId="51" borderId="129" applyNumberFormat="0" applyProtection="0">
      <alignment horizontal="right" vertical="center"/>
    </xf>
    <xf numFmtId="0" fontId="81" fillId="33" borderId="142" applyNumberFormat="0" applyProtection="0">
      <alignment horizontal="left" vertical="top" indent="1"/>
    </xf>
    <xf numFmtId="0" fontId="89" fillId="0" borderId="134" applyNumberFormat="0" applyFill="0" applyAlignment="0" applyProtection="0"/>
    <xf numFmtId="4" fontId="46" fillId="41" borderId="169" applyNumberFormat="0" applyProtection="0">
      <alignment horizontal="right" vertical="center"/>
    </xf>
    <xf numFmtId="0" fontId="46" fillId="26" borderId="200" applyNumberFormat="0" applyFont="0" applyAlignment="0" applyProtection="0"/>
    <xf numFmtId="4" fontId="46" fillId="33" borderId="151" applyNumberFormat="0" applyProtection="0">
      <alignment vertical="center"/>
    </xf>
    <xf numFmtId="4" fontId="14" fillId="45" borderId="148" applyNumberFormat="0" applyProtection="0">
      <alignment horizontal="left" vertical="center" indent="1"/>
    </xf>
    <xf numFmtId="4" fontId="80" fillId="48" borderId="160" applyNumberFormat="0" applyProtection="0">
      <alignment horizontal="left" vertical="center" indent="1"/>
    </xf>
    <xf numFmtId="4" fontId="14" fillId="45" borderId="185" applyNumberFormat="0" applyProtection="0">
      <alignment horizontal="left" vertical="center" indent="1"/>
    </xf>
    <xf numFmtId="0" fontId="95" fillId="29" borderId="135" applyNumberFormat="0" applyAlignment="0" applyProtection="0"/>
    <xf numFmtId="4" fontId="46" fillId="36" borderId="158" applyNumberFormat="0" applyProtection="0">
      <alignment horizontal="right" vertical="center"/>
    </xf>
    <xf numFmtId="4" fontId="46" fillId="0" borderId="151" applyNumberFormat="0" applyProtection="0">
      <alignment horizontal="right" vertical="center"/>
    </xf>
    <xf numFmtId="4" fontId="46" fillId="35" borderId="140" applyNumberFormat="0" applyProtection="0">
      <alignment horizontal="right" vertical="center"/>
    </xf>
    <xf numFmtId="4" fontId="46" fillId="41" borderId="140" applyNumberFormat="0" applyProtection="0">
      <alignment horizontal="right" vertical="center"/>
    </xf>
    <xf numFmtId="4" fontId="46" fillId="36" borderId="140" applyNumberFormat="0" applyProtection="0">
      <alignment horizontal="right" vertical="center"/>
    </xf>
    <xf numFmtId="4" fontId="83" fillId="51" borderId="169" applyNumberFormat="0" applyProtection="0">
      <alignment horizontal="right" vertical="center"/>
    </xf>
    <xf numFmtId="4" fontId="46" fillId="39" borderId="176" applyNumberFormat="0" applyProtection="0">
      <alignment horizontal="right" vertical="center"/>
    </xf>
    <xf numFmtId="4" fontId="14" fillId="45" borderId="148" applyNumberFormat="0" applyProtection="0">
      <alignment horizontal="left" vertical="center" indent="1"/>
    </xf>
    <xf numFmtId="0" fontId="46" fillId="45" borderId="147" applyNumberFormat="0" applyProtection="0">
      <alignment horizontal="left" vertical="top" indent="1"/>
    </xf>
    <xf numFmtId="4" fontId="46" fillId="46" borderId="137" applyNumberFormat="0" applyProtection="0">
      <alignment horizontal="left" vertical="center" indent="1"/>
    </xf>
    <xf numFmtId="4" fontId="46" fillId="34" borderId="194" applyNumberFormat="0" applyProtection="0">
      <alignment horizontal="left" vertical="center" indent="1"/>
    </xf>
    <xf numFmtId="4" fontId="46" fillId="47" borderId="137" applyNumberFormat="0" applyProtection="0">
      <alignment horizontal="left" vertical="center" indent="1"/>
    </xf>
    <xf numFmtId="4" fontId="98" fillId="2" borderId="140" applyNumberFormat="0" applyProtection="0">
      <alignment vertical="center"/>
    </xf>
    <xf numFmtId="0" fontId="46" fillId="50" borderId="142" applyNumberFormat="0" applyProtection="0">
      <alignment horizontal="left" vertical="top" indent="1"/>
    </xf>
    <xf numFmtId="0" fontId="46" fillId="50" borderId="158" applyNumberFormat="0" applyProtection="0">
      <alignment horizontal="left" vertical="center" indent="1"/>
    </xf>
    <xf numFmtId="0" fontId="46" fillId="47" borderId="140" applyNumberFormat="0" applyProtection="0">
      <alignment horizontal="left" vertical="center" indent="1"/>
    </xf>
    <xf numFmtId="0" fontId="46" fillId="47" borderId="142" applyNumberFormat="0" applyProtection="0">
      <alignment horizontal="left" vertical="top" indent="1"/>
    </xf>
    <xf numFmtId="0" fontId="46" fillId="50" borderId="140" applyNumberFormat="0" applyProtection="0">
      <alignment horizontal="left" vertical="center" indent="1"/>
    </xf>
    <xf numFmtId="0" fontId="46" fillId="50" borderId="136" applyNumberFormat="0" applyProtection="0">
      <alignment horizontal="left" vertical="top" indent="1"/>
    </xf>
    <xf numFmtId="4" fontId="46" fillId="46" borderId="154" applyNumberFormat="0" applyProtection="0">
      <alignment horizontal="left" vertical="center" indent="1"/>
    </xf>
    <xf numFmtId="0" fontId="46" fillId="47" borderId="136" applyNumberFormat="0" applyProtection="0">
      <alignment horizontal="left" vertical="top" indent="1"/>
    </xf>
    <xf numFmtId="4" fontId="46" fillId="2" borderId="151" applyNumberFormat="0" applyProtection="0">
      <alignment horizontal="left" vertical="center" indent="1"/>
    </xf>
    <xf numFmtId="0" fontId="79" fillId="45" borderId="138" applyBorder="0"/>
    <xf numFmtId="4" fontId="80" fillId="52" borderId="136" applyNumberFormat="0" applyProtection="0">
      <alignment vertical="center"/>
    </xf>
    <xf numFmtId="4" fontId="46" fillId="47" borderId="154" applyNumberFormat="0" applyProtection="0">
      <alignment horizontal="left" vertical="center" indent="1"/>
    </xf>
    <xf numFmtId="4" fontId="80" fillId="48" borderId="136" applyNumberFormat="0" applyProtection="0">
      <alignment horizontal="left" vertical="center" indent="1"/>
    </xf>
    <xf numFmtId="0" fontId="80" fillId="52" borderId="136" applyNumberFormat="0" applyProtection="0">
      <alignment horizontal="left" vertical="top" indent="1"/>
    </xf>
    <xf numFmtId="0" fontId="87" fillId="29" borderId="169" applyNumberFormat="0" applyAlignment="0" applyProtection="0"/>
    <xf numFmtId="0" fontId="81" fillId="33" borderId="160" applyNumberFormat="0" applyProtection="0">
      <alignment horizontal="left" vertical="top" indent="1"/>
    </xf>
    <xf numFmtId="0" fontId="95" fillId="29" borderId="152" applyNumberFormat="0" applyAlignment="0" applyProtection="0"/>
    <xf numFmtId="0" fontId="80" fillId="46" borderId="136" applyNumberFormat="0" applyProtection="0">
      <alignment horizontal="left" vertical="top" indent="1"/>
    </xf>
    <xf numFmtId="4" fontId="82" fillId="54" borderId="137" applyNumberFormat="0" applyProtection="0">
      <alignment horizontal="left" vertical="center" indent="1"/>
    </xf>
    <xf numFmtId="4" fontId="14" fillId="45" borderId="185" applyNumberFormat="0" applyProtection="0">
      <alignment horizontal="left" vertical="center" indent="1"/>
    </xf>
    <xf numFmtId="4" fontId="80" fillId="48" borderId="153" applyNumberFormat="0" applyProtection="0">
      <alignment horizontal="left" vertical="center" indent="1"/>
    </xf>
    <xf numFmtId="4" fontId="46" fillId="40" borderId="151" applyNumberFormat="0" applyProtection="0">
      <alignment horizontal="right" vertical="center"/>
    </xf>
    <xf numFmtId="0" fontId="89" fillId="0" borderId="139" applyNumberFormat="0" applyFill="0" applyAlignment="0" applyProtection="0"/>
    <xf numFmtId="0" fontId="46" fillId="46" borderId="178" applyNumberFormat="0" applyProtection="0">
      <alignment horizontal="left" vertical="top" indent="1"/>
    </xf>
    <xf numFmtId="0" fontId="87" fillId="29" borderId="158" applyNumberFormat="0" applyAlignment="0" applyProtection="0"/>
    <xf numFmtId="0" fontId="80" fillId="46" borderId="142" applyNumberFormat="0" applyProtection="0">
      <alignment horizontal="left" vertical="top" indent="1"/>
    </xf>
    <xf numFmtId="0" fontId="95" fillId="29" borderId="201" applyNumberFormat="0" applyAlignment="0" applyProtection="0"/>
    <xf numFmtId="4" fontId="80" fillId="52" borderId="142" applyNumberFormat="0" applyProtection="0">
      <alignment vertical="center"/>
    </xf>
    <xf numFmtId="0" fontId="46" fillId="45" borderId="142" applyNumberFormat="0" applyProtection="0">
      <alignment horizontal="left" vertical="top" indent="1"/>
    </xf>
    <xf numFmtId="0" fontId="46" fillId="46" borderId="142" applyNumberFormat="0" applyProtection="0">
      <alignment horizontal="left" vertical="top" indent="1"/>
    </xf>
    <xf numFmtId="4" fontId="46" fillId="44" borderId="143" applyNumberFormat="0" applyProtection="0">
      <alignment horizontal="left" vertical="center" indent="1"/>
    </xf>
    <xf numFmtId="4" fontId="14" fillId="45" borderId="143" applyNumberFormat="0" applyProtection="0">
      <alignment horizontal="left" vertical="center" indent="1"/>
    </xf>
    <xf numFmtId="4" fontId="46" fillId="39" borderId="140" applyNumberFormat="0" applyProtection="0">
      <alignment horizontal="right" vertical="center"/>
    </xf>
    <xf numFmtId="4" fontId="46" fillId="37" borderId="143" applyNumberFormat="0" applyProtection="0">
      <alignment horizontal="right" vertical="center"/>
    </xf>
    <xf numFmtId="4" fontId="46" fillId="38" borderId="140" applyNumberFormat="0" applyProtection="0">
      <alignment horizontal="right" vertical="center"/>
    </xf>
    <xf numFmtId="4" fontId="14" fillId="45" borderId="143" applyNumberFormat="0" applyProtection="0">
      <alignment horizontal="left" vertical="center" indent="1"/>
    </xf>
    <xf numFmtId="0" fontId="46" fillId="49" borderId="140" applyNumberFormat="0" applyProtection="0">
      <alignment horizontal="left" vertical="center" indent="1"/>
    </xf>
    <xf numFmtId="0" fontId="79" fillId="45" borderId="144" applyBorder="0"/>
    <xf numFmtId="4" fontId="46" fillId="34" borderId="140" applyNumberFormat="0" applyProtection="0">
      <alignment horizontal="left" vertical="center" indent="1"/>
    </xf>
    <xf numFmtId="4" fontId="46" fillId="34" borderId="158" applyNumberFormat="0" applyProtection="0">
      <alignment horizontal="left" vertical="center" indent="1"/>
    </xf>
    <xf numFmtId="4" fontId="98" fillId="5" borderId="140" applyNumberFormat="0" applyProtection="0">
      <alignment horizontal="right" vertical="center"/>
    </xf>
    <xf numFmtId="0" fontId="89" fillId="0" borderId="145" applyNumberFormat="0" applyFill="0" applyAlignment="0" applyProtection="0"/>
    <xf numFmtId="0" fontId="46" fillId="49" borderId="254" applyNumberFormat="0" applyProtection="0">
      <alignment horizontal="left" vertical="center" indent="1"/>
    </xf>
    <xf numFmtId="0" fontId="46" fillId="26" borderId="140" applyNumberFormat="0" applyFont="0" applyAlignment="0" applyProtection="0"/>
    <xf numFmtId="4" fontId="46" fillId="44" borderId="157" applyNumberFormat="0" applyProtection="0">
      <alignment horizontal="left" vertical="center" indent="1"/>
    </xf>
    <xf numFmtId="0" fontId="93" fillId="27" borderId="158" applyNumberFormat="0" applyAlignment="0" applyProtection="0"/>
    <xf numFmtId="4" fontId="46" fillId="40" borderId="176" applyNumberFormat="0" applyProtection="0">
      <alignment horizontal="right" vertical="center"/>
    </xf>
    <xf numFmtId="0" fontId="93" fillId="27" borderId="140" applyNumberFormat="0" applyAlignment="0" applyProtection="0"/>
    <xf numFmtId="0" fontId="95" fillId="29" borderId="146" applyNumberFormat="0" applyAlignment="0" applyProtection="0"/>
    <xf numFmtId="4" fontId="46" fillId="40" borderId="182" applyNumberFormat="0" applyProtection="0">
      <alignment horizontal="right" vertical="center"/>
    </xf>
    <xf numFmtId="4" fontId="14" fillId="45" borderId="179" applyNumberFormat="0" applyProtection="0">
      <alignment horizontal="left" vertical="center" indent="1"/>
    </xf>
    <xf numFmtId="4" fontId="46" fillId="35" borderId="151" applyNumberFormat="0" applyProtection="0">
      <alignment horizontal="right" vertical="center"/>
    </xf>
    <xf numFmtId="4" fontId="46" fillId="41" borderId="151" applyNumberFormat="0" applyProtection="0">
      <alignment horizontal="right" vertical="center"/>
    </xf>
    <xf numFmtId="4" fontId="46" fillId="36" borderId="151" applyNumberFormat="0" applyProtection="0">
      <alignment horizontal="right" vertical="center"/>
    </xf>
    <xf numFmtId="4" fontId="46" fillId="46" borderId="206" applyNumberFormat="0" applyProtection="0">
      <alignment horizontal="right" vertical="center"/>
    </xf>
    <xf numFmtId="4" fontId="46" fillId="34" borderId="169" applyNumberFormat="0" applyProtection="0">
      <alignment horizontal="left" vertical="center" indent="1"/>
    </xf>
    <xf numFmtId="4" fontId="14" fillId="45" borderId="157" applyNumberFormat="0" applyProtection="0">
      <alignment horizontal="left" vertical="center" indent="1"/>
    </xf>
    <xf numFmtId="4" fontId="14" fillId="45" borderId="166" applyNumberFormat="0" applyProtection="0">
      <alignment horizontal="left" vertical="center" indent="1"/>
    </xf>
    <xf numFmtId="4" fontId="46" fillId="46" borderId="148" applyNumberFormat="0" applyProtection="0">
      <alignment horizontal="left" vertical="center" indent="1"/>
    </xf>
    <xf numFmtId="4" fontId="82" fillId="54" borderId="197" applyNumberFormat="0" applyProtection="0">
      <alignment horizontal="left" vertical="center" indent="1"/>
    </xf>
    <xf numFmtId="4" fontId="46" fillId="47" borderId="148" applyNumberFormat="0" applyProtection="0">
      <alignment horizontal="left" vertical="center" indent="1"/>
    </xf>
    <xf numFmtId="4" fontId="98" fillId="2" borderId="151" applyNumberFormat="0" applyProtection="0">
      <alignment vertical="center"/>
    </xf>
    <xf numFmtId="0" fontId="46" fillId="50" borderId="153" applyNumberFormat="0" applyProtection="0">
      <alignment horizontal="left" vertical="top" indent="1"/>
    </xf>
    <xf numFmtId="4" fontId="46" fillId="36" borderId="176" applyNumberFormat="0" applyProtection="0">
      <alignment horizontal="right" vertical="center"/>
    </xf>
    <xf numFmtId="0" fontId="46" fillId="47" borderId="151" applyNumberFormat="0" applyProtection="0">
      <alignment horizontal="left" vertical="center" indent="1"/>
    </xf>
    <xf numFmtId="0" fontId="46" fillId="47" borderId="153" applyNumberFormat="0" applyProtection="0">
      <alignment horizontal="left" vertical="top" indent="1"/>
    </xf>
    <xf numFmtId="0" fontId="46" fillId="50" borderId="151" applyNumberFormat="0" applyProtection="0">
      <alignment horizontal="left" vertical="center" indent="1"/>
    </xf>
    <xf numFmtId="0" fontId="46" fillId="50" borderId="147" applyNumberFormat="0" applyProtection="0">
      <alignment horizontal="left" vertical="top" indent="1"/>
    </xf>
    <xf numFmtId="4" fontId="46" fillId="34" borderId="200" applyNumberFormat="0" applyProtection="0">
      <alignment horizontal="left" vertical="center" indent="1"/>
    </xf>
    <xf numFmtId="0" fontId="46" fillId="47" borderId="147" applyNumberFormat="0" applyProtection="0">
      <alignment horizontal="left" vertical="top" indent="1"/>
    </xf>
    <xf numFmtId="4" fontId="46" fillId="44" borderId="161" applyNumberFormat="0" applyProtection="0">
      <alignment horizontal="left" vertical="center" indent="1"/>
    </xf>
    <xf numFmtId="0" fontId="79" fillId="45" borderId="149" applyBorder="0"/>
    <xf numFmtId="4" fontId="80" fillId="52" borderId="147" applyNumberFormat="0" applyProtection="0">
      <alignment vertical="center"/>
    </xf>
    <xf numFmtId="4" fontId="80" fillId="52" borderId="160" applyNumberFormat="0" applyProtection="0">
      <alignment vertical="center"/>
    </xf>
    <xf numFmtId="4" fontId="80" fillId="48" borderId="147" applyNumberFormat="0" applyProtection="0">
      <alignment horizontal="left" vertical="center" indent="1"/>
    </xf>
    <xf numFmtId="0" fontId="80" fillId="52" borderId="147" applyNumberFormat="0" applyProtection="0">
      <alignment horizontal="left" vertical="top" indent="1"/>
    </xf>
    <xf numFmtId="4" fontId="46" fillId="42" borderId="169" applyNumberFormat="0" applyProtection="0">
      <alignment horizontal="right" vertical="center"/>
    </xf>
    <xf numFmtId="4" fontId="82" fillId="54" borderId="172" applyNumberFormat="0" applyProtection="0">
      <alignment horizontal="left" vertical="center" indent="1"/>
    </xf>
    <xf numFmtId="4" fontId="46" fillId="41" borderId="158" applyNumberFormat="0" applyProtection="0">
      <alignment horizontal="right" vertical="center"/>
    </xf>
    <xf numFmtId="0" fontId="80" fillId="46" borderId="147" applyNumberFormat="0" applyProtection="0">
      <alignment horizontal="left" vertical="top" indent="1"/>
    </xf>
    <xf numFmtId="4" fontId="82" fillId="54" borderId="148" applyNumberFormat="0" applyProtection="0">
      <alignment horizontal="left" vertical="center" indent="1"/>
    </xf>
    <xf numFmtId="4" fontId="46" fillId="44" borderId="185" applyNumberFormat="0" applyProtection="0">
      <alignment horizontal="left" vertical="center" indent="1"/>
    </xf>
    <xf numFmtId="4" fontId="46" fillId="2" borderId="194" applyNumberFormat="0" applyProtection="0">
      <alignment horizontal="left" vertical="center" indent="1"/>
    </xf>
    <xf numFmtId="0" fontId="46" fillId="49" borderId="158" applyNumberFormat="0" applyProtection="0">
      <alignment horizontal="left" vertical="center" indent="1"/>
    </xf>
    <xf numFmtId="0" fontId="89" fillId="0" borderId="150" applyNumberFormat="0" applyFill="0" applyAlignment="0" applyProtection="0"/>
    <xf numFmtId="4" fontId="14" fillId="45" borderId="179" applyNumberFormat="0" applyProtection="0">
      <alignment horizontal="left" vertical="center" indent="1"/>
    </xf>
    <xf numFmtId="4" fontId="14" fillId="45" borderId="166" applyNumberFormat="0" applyProtection="0">
      <alignment horizontal="left" vertical="center" indent="1"/>
    </xf>
    <xf numFmtId="0" fontId="80" fillId="46" borderId="153" applyNumberFormat="0" applyProtection="0">
      <alignment horizontal="left" vertical="top" indent="1"/>
    </xf>
    <xf numFmtId="4" fontId="46" fillId="2" borderId="206" applyNumberFormat="0" applyProtection="0">
      <alignment horizontal="left" vertical="center" indent="1"/>
    </xf>
    <xf numFmtId="4" fontId="80" fillId="52" borderId="153" applyNumberFormat="0" applyProtection="0">
      <alignment vertical="center"/>
    </xf>
    <xf numFmtId="0" fontId="46" fillId="45" borderId="153" applyNumberFormat="0" applyProtection="0">
      <alignment horizontal="left" vertical="top" indent="1"/>
    </xf>
    <xf numFmtId="0" fontId="46" fillId="46" borderId="153" applyNumberFormat="0" applyProtection="0">
      <alignment horizontal="left" vertical="top" indent="1"/>
    </xf>
    <xf numFmtId="4" fontId="46" fillId="44" borderId="154" applyNumberFormat="0" applyProtection="0">
      <alignment horizontal="left" vertical="center" indent="1"/>
    </xf>
    <xf numFmtId="4" fontId="14" fillId="45" borderId="154" applyNumberFormat="0" applyProtection="0">
      <alignment horizontal="left" vertical="center" indent="1"/>
    </xf>
    <xf numFmtId="4" fontId="46" fillId="39" borderId="151" applyNumberFormat="0" applyProtection="0">
      <alignment horizontal="right" vertical="center"/>
    </xf>
    <xf numFmtId="4" fontId="46" fillId="37" borderId="154" applyNumberFormat="0" applyProtection="0">
      <alignment horizontal="right" vertical="center"/>
    </xf>
    <xf numFmtId="4" fontId="46" fillId="38" borderId="151" applyNumberFormat="0" applyProtection="0">
      <alignment horizontal="right" vertical="center"/>
    </xf>
    <xf numFmtId="4" fontId="14" fillId="45" borderId="154" applyNumberFormat="0" applyProtection="0">
      <alignment horizontal="left" vertical="center" indent="1"/>
    </xf>
    <xf numFmtId="0" fontId="46" fillId="49" borderId="151" applyNumberFormat="0" applyProtection="0">
      <alignment horizontal="left" vertical="center" indent="1"/>
    </xf>
    <xf numFmtId="0" fontId="79" fillId="45" borderId="155" applyBorder="0"/>
    <xf numFmtId="4" fontId="46" fillId="34" borderId="151" applyNumberFormat="0" applyProtection="0">
      <alignment horizontal="left" vertical="center" indent="1"/>
    </xf>
    <xf numFmtId="4" fontId="46" fillId="34" borderId="176" applyNumberFormat="0" applyProtection="0">
      <alignment horizontal="left" vertical="center" indent="1"/>
    </xf>
    <xf numFmtId="4" fontId="98" fillId="5" borderId="151" applyNumberFormat="0" applyProtection="0">
      <alignment horizontal="right" vertical="center"/>
    </xf>
    <xf numFmtId="0" fontId="89" fillId="0" borderId="156" applyNumberFormat="0" applyFill="0" applyAlignment="0" applyProtection="0"/>
    <xf numFmtId="0" fontId="95" fillId="29" borderId="159" applyNumberFormat="0" applyAlignment="0" applyProtection="0"/>
    <xf numFmtId="0" fontId="46" fillId="26" borderId="151" applyNumberFormat="0" applyFont="0" applyAlignment="0" applyProtection="0"/>
    <xf numFmtId="4" fontId="46" fillId="37" borderId="179" applyNumberFormat="0" applyProtection="0">
      <alignment horizontal="right" vertical="center"/>
    </xf>
    <xf numFmtId="0" fontId="46" fillId="50" borderId="176" applyNumberFormat="0" applyProtection="0">
      <alignment horizontal="left" vertical="center" indent="1"/>
    </xf>
    <xf numFmtId="4" fontId="46" fillId="46" borderId="166" applyNumberFormat="0" applyProtection="0">
      <alignment horizontal="left" vertical="center" indent="1"/>
    </xf>
    <xf numFmtId="0" fontId="93" fillId="27" borderId="151" applyNumberFormat="0" applyAlignment="0" applyProtection="0"/>
    <xf numFmtId="4" fontId="46" fillId="43" borderId="169" applyNumberFormat="0" applyProtection="0">
      <alignment horizontal="right" vertical="center"/>
    </xf>
    <xf numFmtId="4" fontId="46" fillId="2" borderId="158" applyNumberFormat="0" applyProtection="0">
      <alignment horizontal="left" vertical="center" indent="1"/>
    </xf>
    <xf numFmtId="4" fontId="46" fillId="33" borderId="158" applyNumberFormat="0" applyProtection="0">
      <alignment vertical="center"/>
    </xf>
    <xf numFmtId="4" fontId="46" fillId="46" borderId="158" applyNumberFormat="0" applyProtection="0">
      <alignment horizontal="right" vertical="center"/>
    </xf>
    <xf numFmtId="0" fontId="46" fillId="46" borderId="160" applyNumberFormat="0" applyProtection="0">
      <alignment horizontal="left" vertical="top" indent="1"/>
    </xf>
    <xf numFmtId="4" fontId="46" fillId="47" borderId="161" applyNumberFormat="0" applyProtection="0">
      <alignment horizontal="left" vertical="center" indent="1"/>
    </xf>
    <xf numFmtId="4" fontId="98" fillId="2" borderId="158" applyNumberFormat="0" applyProtection="0">
      <alignment vertical="center"/>
    </xf>
    <xf numFmtId="0" fontId="80" fillId="52" borderId="171" applyNumberFormat="0" applyProtection="0">
      <alignment horizontal="left" vertical="top" indent="1"/>
    </xf>
    <xf numFmtId="4" fontId="46" fillId="39" borderId="182" applyNumberFormat="0" applyProtection="0">
      <alignment horizontal="right" vertical="center"/>
    </xf>
    <xf numFmtId="0" fontId="46" fillId="49" borderId="176" applyNumberFormat="0" applyProtection="0">
      <alignment horizontal="left" vertical="center" indent="1"/>
    </xf>
    <xf numFmtId="4" fontId="46" fillId="46" borderId="157" applyNumberFormat="0" applyProtection="0">
      <alignment horizontal="left" vertical="center" indent="1"/>
    </xf>
    <xf numFmtId="4" fontId="46" fillId="44" borderId="179" applyNumberFormat="0" applyProtection="0">
      <alignment horizontal="left" vertical="center" indent="1"/>
    </xf>
    <xf numFmtId="4" fontId="46" fillId="47" borderId="157" applyNumberFormat="0" applyProtection="0">
      <alignment horizontal="left" vertical="center" indent="1"/>
    </xf>
    <xf numFmtId="4" fontId="46" fillId="43" borderId="158" applyNumberFormat="0" applyProtection="0">
      <alignment horizontal="right" vertical="center"/>
    </xf>
    <xf numFmtId="0" fontId="80" fillId="46" borderId="160" applyNumberFormat="0" applyProtection="0">
      <alignment horizontal="left" vertical="top" indent="1"/>
    </xf>
    <xf numFmtId="4" fontId="46" fillId="38" borderId="223" applyNumberFormat="0" applyProtection="0">
      <alignment horizontal="right" vertical="center"/>
    </xf>
    <xf numFmtId="4" fontId="82" fillId="54" borderId="161" applyNumberFormat="0" applyProtection="0">
      <alignment horizontal="left" vertical="center" indent="1"/>
    </xf>
    <xf numFmtId="0" fontId="46" fillId="49" borderId="182" applyNumberFormat="0" applyProtection="0">
      <alignment horizontal="left" vertical="center" indent="1"/>
    </xf>
    <xf numFmtId="4" fontId="46" fillId="34" borderId="158" applyNumberFormat="0" applyProtection="0">
      <alignment horizontal="left" vertical="center" indent="1"/>
    </xf>
    <xf numFmtId="0" fontId="46" fillId="46" borderId="165" applyNumberFormat="0" applyProtection="0">
      <alignment horizontal="left" vertical="top" indent="1"/>
    </xf>
    <xf numFmtId="0" fontId="46" fillId="48" borderId="194" applyNumberFormat="0" applyProtection="0">
      <alignment horizontal="left" vertical="center" indent="1"/>
    </xf>
    <xf numFmtId="0" fontId="46" fillId="45" borderId="165" applyNumberFormat="0" applyProtection="0">
      <alignment horizontal="left" vertical="top" indent="1"/>
    </xf>
    <xf numFmtId="4" fontId="46" fillId="33" borderId="169" applyNumberFormat="0" applyProtection="0">
      <alignment vertical="center"/>
    </xf>
    <xf numFmtId="0" fontId="46" fillId="48" borderId="169" applyNumberFormat="0" applyProtection="0">
      <alignment horizontal="left" vertical="center" indent="1"/>
    </xf>
    <xf numFmtId="4" fontId="46" fillId="2" borderId="176" applyNumberFormat="0" applyProtection="0">
      <alignment horizontal="left" vertical="center" indent="1"/>
    </xf>
    <xf numFmtId="4" fontId="46" fillId="46" borderId="169" applyNumberFormat="0" applyProtection="0">
      <alignment horizontal="right" vertical="center"/>
    </xf>
    <xf numFmtId="4" fontId="46" fillId="46" borderId="209" applyNumberFormat="0" applyProtection="0">
      <alignment horizontal="left" vertical="center" indent="1"/>
    </xf>
    <xf numFmtId="4" fontId="46" fillId="46" borderId="172" applyNumberFormat="0" applyProtection="0">
      <alignment horizontal="left" vertical="center" indent="1"/>
    </xf>
    <xf numFmtId="4" fontId="46" fillId="2" borderId="169" applyNumberFormat="0" applyProtection="0">
      <alignment horizontal="left" vertical="center" indent="1"/>
    </xf>
    <xf numFmtId="4" fontId="46" fillId="47" borderId="172" applyNumberFormat="0" applyProtection="0">
      <alignment horizontal="left" vertical="center" indent="1"/>
    </xf>
    <xf numFmtId="0" fontId="81" fillId="33" borderId="178" applyNumberFormat="0" applyProtection="0">
      <alignment horizontal="left" vertical="top" indent="1"/>
    </xf>
    <xf numFmtId="4" fontId="46" fillId="37" borderId="190" applyNumberFormat="0" applyProtection="0">
      <alignment horizontal="right" vertical="center"/>
    </xf>
    <xf numFmtId="4" fontId="82" fillId="54" borderId="157" applyNumberFormat="0" applyProtection="0">
      <alignment horizontal="left" vertical="center" indent="1"/>
    </xf>
    <xf numFmtId="0" fontId="95" fillId="29" borderId="170" applyNumberFormat="0" applyAlignment="0" applyProtection="0"/>
    <xf numFmtId="4" fontId="46" fillId="33" borderId="176" applyNumberFormat="0" applyProtection="0">
      <alignment vertical="center"/>
    </xf>
    <xf numFmtId="4" fontId="80" fillId="48" borderId="171" applyNumberFormat="0" applyProtection="0">
      <alignment horizontal="left" vertical="center" indent="1"/>
    </xf>
    <xf numFmtId="4" fontId="46" fillId="40" borderId="169" applyNumberFormat="0" applyProtection="0">
      <alignment horizontal="right" vertical="center"/>
    </xf>
    <xf numFmtId="4" fontId="46" fillId="43" borderId="176" applyNumberFormat="0" applyProtection="0">
      <alignment horizontal="right" vertical="center"/>
    </xf>
    <xf numFmtId="4" fontId="98" fillId="2" borderId="176" applyNumberFormat="0" applyProtection="0">
      <alignment vertical="center"/>
    </xf>
    <xf numFmtId="0" fontId="95" fillId="29" borderId="164" applyNumberFormat="0" applyAlignment="0" applyProtection="0"/>
    <xf numFmtId="4" fontId="83" fillId="51" borderId="158" applyNumberFormat="0" applyProtection="0">
      <alignment horizontal="right" vertical="center"/>
    </xf>
    <xf numFmtId="0" fontId="89" fillId="0" borderId="163" applyNumberFormat="0" applyFill="0" applyAlignment="0" applyProtection="0"/>
    <xf numFmtId="0" fontId="80" fillId="52" borderId="160" applyNumberFormat="0" applyProtection="0">
      <alignment horizontal="left" vertical="top" indent="1"/>
    </xf>
    <xf numFmtId="4" fontId="98" fillId="5" borderId="158" applyNumberFormat="0" applyProtection="0">
      <alignment horizontal="right" vertical="center"/>
    </xf>
    <xf numFmtId="0" fontId="46" fillId="47" borderId="158" applyNumberFormat="0" applyProtection="0">
      <alignment horizontal="left" vertical="center" indent="1"/>
    </xf>
    <xf numFmtId="0" fontId="93" fillId="27" borderId="176" applyNumberFormat="0" applyAlignment="0" applyProtection="0"/>
    <xf numFmtId="0" fontId="46" fillId="45" borderId="160" applyNumberFormat="0" applyProtection="0">
      <alignment horizontal="left" vertical="top" indent="1"/>
    </xf>
    <xf numFmtId="4" fontId="46" fillId="46" borderId="161" applyNumberFormat="0" applyProtection="0">
      <alignment horizontal="left" vertical="center" indent="1"/>
    </xf>
    <xf numFmtId="0" fontId="46" fillId="48" borderId="158" applyNumberFormat="0" applyProtection="0">
      <alignment horizontal="left" vertical="center" indent="1"/>
    </xf>
    <xf numFmtId="0" fontId="46" fillId="47" borderId="160" applyNumberFormat="0" applyProtection="0">
      <alignment horizontal="left" vertical="top" indent="1"/>
    </xf>
    <xf numFmtId="4" fontId="46" fillId="0" borderId="158" applyNumberFormat="0" applyProtection="0">
      <alignment horizontal="right" vertical="center"/>
    </xf>
    <xf numFmtId="0" fontId="81" fillId="33" borderId="171" applyNumberFormat="0" applyProtection="0">
      <alignment horizontal="left" vertical="top" indent="1"/>
    </xf>
    <xf numFmtId="4" fontId="14" fillId="45" borderId="209" applyNumberFormat="0" applyProtection="0">
      <alignment horizontal="left" vertical="center" indent="1"/>
    </xf>
    <xf numFmtId="4" fontId="46" fillId="37" borderId="185" applyNumberFormat="0" applyProtection="0">
      <alignment horizontal="right" vertical="center"/>
    </xf>
    <xf numFmtId="4" fontId="46" fillId="46" borderId="176" applyNumberFormat="0" applyProtection="0">
      <alignment horizontal="right" vertical="center"/>
    </xf>
    <xf numFmtId="4" fontId="46" fillId="36" borderId="169" applyNumberFormat="0" applyProtection="0">
      <alignment horizontal="right" vertical="center"/>
    </xf>
    <xf numFmtId="4" fontId="46" fillId="0" borderId="169" applyNumberFormat="0" applyProtection="0">
      <alignment horizontal="right" vertical="center"/>
    </xf>
    <xf numFmtId="4" fontId="46" fillId="40" borderId="158" applyNumberFormat="0" applyProtection="0">
      <alignment horizontal="right" vertical="center"/>
    </xf>
    <xf numFmtId="4" fontId="46" fillId="46" borderId="182" applyNumberFormat="0" applyProtection="0">
      <alignment horizontal="right" vertical="center"/>
    </xf>
    <xf numFmtId="4" fontId="46" fillId="39" borderId="158" applyNumberFormat="0" applyProtection="0">
      <alignment horizontal="right" vertical="center"/>
    </xf>
    <xf numFmtId="4" fontId="46" fillId="38" borderId="158" applyNumberFormat="0" applyProtection="0">
      <alignment horizontal="right" vertical="center"/>
    </xf>
    <xf numFmtId="4" fontId="46" fillId="37" borderId="161" applyNumberFormat="0" applyProtection="0">
      <alignment horizontal="right" vertical="center"/>
    </xf>
    <xf numFmtId="4" fontId="46" fillId="47" borderId="166" applyNumberFormat="0" applyProtection="0">
      <alignment horizontal="left" vertical="center" indent="1"/>
    </xf>
    <xf numFmtId="4" fontId="98" fillId="2" borderId="169" applyNumberFormat="0" applyProtection="0">
      <alignment vertical="center"/>
    </xf>
    <xf numFmtId="0" fontId="46" fillId="50" borderId="171" applyNumberFormat="0" applyProtection="0">
      <alignment horizontal="left" vertical="top" indent="1"/>
    </xf>
    <xf numFmtId="0" fontId="46" fillId="46" borderId="189" applyNumberFormat="0" applyProtection="0">
      <alignment horizontal="left" vertical="top" indent="1"/>
    </xf>
    <xf numFmtId="0" fontId="46" fillId="47" borderId="169" applyNumberFormat="0" applyProtection="0">
      <alignment horizontal="left" vertical="center" indent="1"/>
    </xf>
    <xf numFmtId="0" fontId="46" fillId="47" borderId="171" applyNumberFormat="0" applyProtection="0">
      <alignment horizontal="left" vertical="top" indent="1"/>
    </xf>
    <xf numFmtId="0" fontId="46" fillId="50" borderId="169" applyNumberFormat="0" applyProtection="0">
      <alignment horizontal="left" vertical="center" indent="1"/>
    </xf>
    <xf numFmtId="0" fontId="46" fillId="50" borderId="165" applyNumberFormat="0" applyProtection="0">
      <alignment horizontal="left" vertical="top" indent="1"/>
    </xf>
    <xf numFmtId="0" fontId="93" fillId="27" borderId="182" applyNumberFormat="0" applyAlignment="0" applyProtection="0"/>
    <xf numFmtId="0" fontId="46" fillId="47" borderId="165" applyNumberFormat="0" applyProtection="0">
      <alignment horizontal="left" vertical="top" indent="1"/>
    </xf>
    <xf numFmtId="4" fontId="80" fillId="48" borderId="202" applyNumberFormat="0" applyProtection="0">
      <alignment horizontal="left" vertical="center" indent="1"/>
    </xf>
    <xf numFmtId="0" fontId="79" fillId="45" borderId="167" applyBorder="0"/>
    <xf numFmtId="4" fontId="80" fillId="52" borderId="165" applyNumberFormat="0" applyProtection="0">
      <alignment vertical="center"/>
    </xf>
    <xf numFmtId="4" fontId="46" fillId="41" borderId="223" applyNumberFormat="0" applyProtection="0">
      <alignment horizontal="right" vertical="center"/>
    </xf>
    <xf numFmtId="4" fontId="80" fillId="48" borderId="165" applyNumberFormat="0" applyProtection="0">
      <alignment horizontal="left" vertical="center" indent="1"/>
    </xf>
    <xf numFmtId="0" fontId="80" fillId="52" borderId="165" applyNumberFormat="0" applyProtection="0">
      <alignment horizontal="left" vertical="top" indent="1"/>
    </xf>
    <xf numFmtId="4" fontId="46" fillId="47" borderId="197" applyNumberFormat="0" applyProtection="0">
      <alignment horizontal="left" vertical="center" indent="1"/>
    </xf>
    <xf numFmtId="4" fontId="46" fillId="33" borderId="194" applyNumberFormat="0" applyProtection="0">
      <alignment vertical="center"/>
    </xf>
    <xf numFmtId="0" fontId="87" fillId="29" borderId="206" applyNumberFormat="0" applyAlignment="0" applyProtection="0"/>
    <xf numFmtId="0" fontId="80" fillId="46" borderId="165" applyNumberFormat="0" applyProtection="0">
      <alignment horizontal="left" vertical="top" indent="1"/>
    </xf>
    <xf numFmtId="4" fontId="82" fillId="54" borderId="166" applyNumberFormat="0" applyProtection="0">
      <alignment horizontal="left" vertical="center" indent="1"/>
    </xf>
    <xf numFmtId="0" fontId="87" fillId="29" borderId="200" applyNumberFormat="0" applyAlignment="0" applyProtection="0"/>
    <xf numFmtId="4" fontId="46" fillId="38" borderId="182" applyNumberFormat="0" applyProtection="0">
      <alignment horizontal="right" vertical="center"/>
    </xf>
    <xf numFmtId="4" fontId="46" fillId="43" borderId="194" applyNumberFormat="0" applyProtection="0">
      <alignment horizontal="right" vertical="center"/>
    </xf>
    <xf numFmtId="0" fontId="89" fillId="0" borderId="168" applyNumberFormat="0" applyFill="0" applyAlignment="0" applyProtection="0"/>
    <xf numFmtId="0" fontId="46" fillId="45" borderId="184" applyNumberFormat="0" applyProtection="0">
      <alignment horizontal="left" vertical="top" indent="1"/>
    </xf>
    <xf numFmtId="0" fontId="46" fillId="48" borderId="176" applyNumberFormat="0" applyProtection="0">
      <alignment horizontal="left" vertical="center" indent="1"/>
    </xf>
    <xf numFmtId="0" fontId="80" fillId="46" borderId="171" applyNumberFormat="0" applyProtection="0">
      <alignment horizontal="left" vertical="top" indent="1"/>
    </xf>
    <xf numFmtId="4" fontId="46" fillId="46" borderId="194" applyNumberFormat="0" applyProtection="0">
      <alignment horizontal="right" vertical="center"/>
    </xf>
    <xf numFmtId="4" fontId="80" fillId="52" borderId="171" applyNumberFormat="0" applyProtection="0">
      <alignment vertical="center"/>
    </xf>
    <xf numFmtId="0" fontId="46" fillId="45" borderId="171" applyNumberFormat="0" applyProtection="0">
      <alignment horizontal="left" vertical="top" indent="1"/>
    </xf>
    <xf numFmtId="0" fontId="46" fillId="46" borderId="171" applyNumberFormat="0" applyProtection="0">
      <alignment horizontal="left" vertical="top" indent="1"/>
    </xf>
    <xf numFmtId="4" fontId="46" fillId="44" borderId="172" applyNumberFormat="0" applyProtection="0">
      <alignment horizontal="left" vertical="center" indent="1"/>
    </xf>
    <xf numFmtId="4" fontId="14" fillId="45" borderId="172" applyNumberFormat="0" applyProtection="0">
      <alignment horizontal="left" vertical="center" indent="1"/>
    </xf>
    <xf numFmtId="4" fontId="46" fillId="39" borderId="169" applyNumberFormat="0" applyProtection="0">
      <alignment horizontal="right" vertical="center"/>
    </xf>
    <xf numFmtId="4" fontId="46" fillId="37" borderId="172" applyNumberFormat="0" applyProtection="0">
      <alignment horizontal="right" vertical="center"/>
    </xf>
    <xf numFmtId="4" fontId="46" fillId="38" borderId="169" applyNumberFormat="0" applyProtection="0">
      <alignment horizontal="right" vertical="center"/>
    </xf>
    <xf numFmtId="4" fontId="14" fillId="45" borderId="172" applyNumberFormat="0" applyProtection="0">
      <alignment horizontal="left" vertical="center" indent="1"/>
    </xf>
    <xf numFmtId="0" fontId="46" fillId="49" borderId="169" applyNumberFormat="0" applyProtection="0">
      <alignment horizontal="left" vertical="center" indent="1"/>
    </xf>
    <xf numFmtId="0" fontId="79" fillId="45" borderId="173" applyBorder="0"/>
    <xf numFmtId="4" fontId="46" fillId="34" borderId="169" applyNumberFormat="0" applyProtection="0">
      <alignment horizontal="left" vertical="center" indent="1"/>
    </xf>
    <xf numFmtId="0" fontId="46" fillId="45" borderId="189" applyNumberFormat="0" applyProtection="0">
      <alignment horizontal="left" vertical="top" indent="1"/>
    </xf>
    <xf numFmtId="4" fontId="98" fillId="5" borderId="169" applyNumberFormat="0" applyProtection="0">
      <alignment horizontal="right" vertical="center"/>
    </xf>
    <xf numFmtId="0" fontId="89" fillId="0" borderId="174" applyNumberFormat="0" applyFill="0" applyAlignment="0" applyProtection="0"/>
    <xf numFmtId="4" fontId="46" fillId="44" borderId="190" applyNumberFormat="0" applyProtection="0">
      <alignment horizontal="left" vertical="center" indent="1"/>
    </xf>
    <xf numFmtId="0" fontId="46" fillId="26" borderId="169" applyNumberFormat="0" applyFont="0" applyAlignment="0" applyProtection="0"/>
    <xf numFmtId="4" fontId="46" fillId="38" borderId="176" applyNumberFormat="0" applyProtection="0">
      <alignment horizontal="right" vertical="center"/>
    </xf>
    <xf numFmtId="0" fontId="46" fillId="50" borderId="182" applyNumberFormat="0" applyProtection="0">
      <alignment horizontal="left" vertical="center" indent="1"/>
    </xf>
    <xf numFmtId="0" fontId="46" fillId="46" borderId="184" applyNumberFormat="0" applyProtection="0">
      <alignment horizontal="left" vertical="top" indent="1"/>
    </xf>
    <xf numFmtId="0" fontId="93" fillId="27" borderId="169" applyNumberFormat="0" applyAlignment="0" applyProtection="0"/>
    <xf numFmtId="0" fontId="95" fillId="29" borderId="177" applyNumberFormat="0" applyAlignment="0" applyProtection="0"/>
    <xf numFmtId="4" fontId="14" fillId="45" borderId="190" applyNumberFormat="0" applyProtection="0">
      <alignment horizontal="left" vertical="center" indent="1"/>
    </xf>
    <xf numFmtId="4" fontId="46" fillId="38" borderId="218" applyNumberFormat="0" applyProtection="0">
      <alignment horizontal="right" vertical="center"/>
    </xf>
    <xf numFmtId="0" fontId="87" fillId="29" borderId="176" applyNumberFormat="0" applyAlignment="0" applyProtection="0"/>
    <xf numFmtId="0" fontId="80" fillId="52" borderId="196" applyNumberFormat="0" applyProtection="0">
      <alignment horizontal="left" vertical="top" indent="1"/>
    </xf>
    <xf numFmtId="4" fontId="46" fillId="41" borderId="206" applyNumberFormat="0" applyProtection="0">
      <alignment horizontal="right" vertical="center"/>
    </xf>
    <xf numFmtId="4" fontId="14" fillId="45" borderId="190" applyNumberFormat="0" applyProtection="0">
      <alignment horizontal="left" vertical="center" indent="1"/>
    </xf>
    <xf numFmtId="0" fontId="46" fillId="26" borderId="176" applyNumberFormat="0" applyFont="0" applyAlignment="0" applyProtection="0"/>
    <xf numFmtId="4" fontId="46" fillId="35" borderId="176" applyNumberFormat="0" applyProtection="0">
      <alignment horizontal="right" vertical="center"/>
    </xf>
    <xf numFmtId="4" fontId="46" fillId="42" borderId="176" applyNumberFormat="0" applyProtection="0">
      <alignment horizontal="right" vertical="center"/>
    </xf>
    <xf numFmtId="4" fontId="46" fillId="46" borderId="179" applyNumberFormat="0" applyProtection="0">
      <alignment horizontal="left" vertical="center" indent="1"/>
    </xf>
    <xf numFmtId="4" fontId="46" fillId="41" borderId="176" applyNumberFormat="0" applyProtection="0">
      <alignment horizontal="right" vertical="center"/>
    </xf>
    <xf numFmtId="4" fontId="46" fillId="47" borderId="179" applyNumberFormat="0" applyProtection="0">
      <alignment horizontal="left" vertical="center" indent="1"/>
    </xf>
    <xf numFmtId="0" fontId="87" fillId="29" borderId="194" applyNumberFormat="0" applyAlignment="0" applyProtection="0"/>
    <xf numFmtId="4" fontId="98" fillId="2" borderId="182" applyNumberFormat="0" applyProtection="0">
      <alignment vertical="center"/>
    </xf>
    <xf numFmtId="0" fontId="46" fillId="46" borderId="202" applyNumberFormat="0" applyProtection="0">
      <alignment horizontal="left" vertical="top" indent="1"/>
    </xf>
    <xf numFmtId="4" fontId="46" fillId="2" borderId="182" applyNumberFormat="0" applyProtection="0">
      <alignment horizontal="left" vertical="center" indent="1"/>
    </xf>
    <xf numFmtId="0" fontId="81" fillId="33" borderId="184" applyNumberFormat="0" applyProtection="0">
      <alignment horizontal="left" vertical="top" indent="1"/>
    </xf>
    <xf numFmtId="4" fontId="46" fillId="33" borderId="182" applyNumberFormat="0" applyProtection="0">
      <alignment vertical="center"/>
    </xf>
    <xf numFmtId="0" fontId="46" fillId="50" borderId="178" applyNumberFormat="0" applyProtection="0">
      <alignment horizontal="left" vertical="top" indent="1"/>
    </xf>
    <xf numFmtId="0" fontId="46" fillId="47" borderId="176" applyNumberFormat="0" applyProtection="0">
      <alignment horizontal="left" vertical="center" indent="1"/>
    </xf>
    <xf numFmtId="0" fontId="46" fillId="47" borderId="178" applyNumberFormat="0" applyProtection="0">
      <alignment horizontal="left" vertical="top" indent="1"/>
    </xf>
    <xf numFmtId="0" fontId="95" fillId="29" borderId="195" applyNumberFormat="0" applyAlignment="0" applyProtection="0"/>
    <xf numFmtId="0" fontId="79" fillId="45" borderId="180" applyBorder="0"/>
    <xf numFmtId="4" fontId="80" fillId="52" borderId="178" applyNumberFormat="0" applyProtection="0">
      <alignment vertical="center"/>
    </xf>
    <xf numFmtId="4" fontId="46" fillId="40" borderId="212" applyNumberFormat="0" applyProtection="0">
      <alignment horizontal="right" vertical="center"/>
    </xf>
    <xf numFmtId="4" fontId="80" fillId="48" borderId="178" applyNumberFormat="0" applyProtection="0">
      <alignment horizontal="left" vertical="center" indent="1"/>
    </xf>
    <xf numFmtId="0" fontId="80" fillId="52" borderId="178" applyNumberFormat="0" applyProtection="0">
      <alignment horizontal="left" vertical="top" indent="1"/>
    </xf>
    <xf numFmtId="4" fontId="46" fillId="0" borderId="176" applyNumberFormat="0" applyProtection="0">
      <alignment horizontal="right" vertical="center"/>
    </xf>
    <xf numFmtId="4" fontId="98" fillId="5" borderId="176" applyNumberFormat="0" applyProtection="0">
      <alignment horizontal="right" vertical="center"/>
    </xf>
    <xf numFmtId="4" fontId="46" fillId="34" borderId="176" applyNumberFormat="0" applyProtection="0">
      <alignment horizontal="left" vertical="center" indent="1"/>
    </xf>
    <xf numFmtId="0" fontId="80" fillId="46" borderId="178" applyNumberFormat="0" applyProtection="0">
      <alignment horizontal="left" vertical="top" indent="1"/>
    </xf>
    <xf numFmtId="4" fontId="82" fillId="54" borderId="179" applyNumberFormat="0" applyProtection="0">
      <alignment horizontal="left" vertical="center" indent="1"/>
    </xf>
    <xf numFmtId="4" fontId="80" fillId="48" borderId="196" applyNumberFormat="0" applyProtection="0">
      <alignment horizontal="left" vertical="center" indent="1"/>
    </xf>
    <xf numFmtId="4" fontId="83" fillId="51" borderId="176" applyNumberFormat="0" applyProtection="0">
      <alignment horizontal="right" vertical="center"/>
    </xf>
    <xf numFmtId="4" fontId="46" fillId="40" borderId="194" applyNumberFormat="0" applyProtection="0">
      <alignment horizontal="right" vertical="center"/>
    </xf>
    <xf numFmtId="0" fontId="89" fillId="0" borderId="181" applyNumberFormat="0" applyFill="0" applyAlignment="0" applyProtection="0"/>
    <xf numFmtId="4" fontId="98" fillId="2" borderId="206" applyNumberFormat="0" applyProtection="0">
      <alignment vertical="center"/>
    </xf>
    <xf numFmtId="0" fontId="46" fillId="48" borderId="182" applyNumberFormat="0" applyProtection="0">
      <alignment horizontal="left" vertical="center" indent="1"/>
    </xf>
    <xf numFmtId="4" fontId="46" fillId="43" borderId="182" applyNumberFormat="0" applyProtection="0">
      <alignment horizontal="right" vertical="center"/>
    </xf>
    <xf numFmtId="4" fontId="46" fillId="34" borderId="182" applyNumberFormat="0" applyProtection="0">
      <alignment horizontal="left" vertical="center" indent="1"/>
    </xf>
    <xf numFmtId="4" fontId="46" fillId="36" borderId="182" applyNumberFormat="0" applyProtection="0">
      <alignment horizontal="right" vertical="center"/>
    </xf>
    <xf numFmtId="4" fontId="46" fillId="2" borderId="200" applyNumberFormat="0" applyProtection="0">
      <alignment horizontal="left" vertical="center" indent="1"/>
    </xf>
    <xf numFmtId="0" fontId="95" fillId="29" borderId="183" applyNumberFormat="0" applyAlignment="0" applyProtection="0"/>
    <xf numFmtId="4" fontId="46" fillId="43" borderId="200" applyNumberFormat="0" applyProtection="0">
      <alignment horizontal="right" vertical="center"/>
    </xf>
    <xf numFmtId="0" fontId="46" fillId="49" borderId="200" applyNumberFormat="0" applyProtection="0">
      <alignment horizontal="left" vertical="center" indent="1"/>
    </xf>
    <xf numFmtId="0" fontId="87" fillId="29" borderId="182" applyNumberFormat="0" applyAlignment="0" applyProtection="0"/>
    <xf numFmtId="4" fontId="46" fillId="35" borderId="206" applyNumberFormat="0" applyProtection="0">
      <alignment horizontal="right" vertical="center"/>
    </xf>
    <xf numFmtId="4" fontId="46" fillId="42" borderId="194" applyNumberFormat="0" applyProtection="0">
      <alignment horizontal="right" vertical="center"/>
    </xf>
    <xf numFmtId="4" fontId="83" fillId="51" borderId="194" applyNumberFormat="0" applyProtection="0">
      <alignment horizontal="right" vertical="center"/>
    </xf>
    <xf numFmtId="0" fontId="46" fillId="26" borderId="182" applyNumberFormat="0" applyFont="0" applyAlignment="0" applyProtection="0"/>
    <xf numFmtId="4" fontId="46" fillId="35" borderId="182" applyNumberFormat="0" applyProtection="0">
      <alignment horizontal="right" vertical="center"/>
    </xf>
    <xf numFmtId="4" fontId="46" fillId="42" borderId="182" applyNumberFormat="0" applyProtection="0">
      <alignment horizontal="right" vertical="center"/>
    </xf>
    <xf numFmtId="4" fontId="46" fillId="46" borderId="185" applyNumberFormat="0" applyProtection="0">
      <alignment horizontal="left" vertical="center" indent="1"/>
    </xf>
    <xf numFmtId="4" fontId="46" fillId="41" borderId="182" applyNumberFormat="0" applyProtection="0">
      <alignment horizontal="right" vertical="center"/>
    </xf>
    <xf numFmtId="4" fontId="46" fillId="47" borderId="185" applyNumberFormat="0" applyProtection="0">
      <alignment horizontal="left" vertical="center" indent="1"/>
    </xf>
    <xf numFmtId="4" fontId="46" fillId="46" borderId="197" applyNumberFormat="0" applyProtection="0">
      <alignment horizontal="left" vertical="center" indent="1"/>
    </xf>
    <xf numFmtId="0" fontId="93" fillId="27" borderId="206" applyNumberFormat="0" applyAlignment="0" applyProtection="0"/>
    <xf numFmtId="4" fontId="46" fillId="40" borderId="200" applyNumberFormat="0" applyProtection="0">
      <alignment horizontal="right" vertical="center"/>
    </xf>
    <xf numFmtId="4" fontId="46" fillId="37" borderId="220" applyNumberFormat="0" applyProtection="0">
      <alignment horizontal="right" vertical="center"/>
    </xf>
    <xf numFmtId="0" fontId="81" fillId="33" borderId="189" applyNumberFormat="0" applyProtection="0">
      <alignment horizontal="left" vertical="top" indent="1"/>
    </xf>
    <xf numFmtId="0" fontId="46" fillId="49" borderId="218" applyNumberFormat="0" applyProtection="0">
      <alignment horizontal="left" vertical="center" indent="1"/>
    </xf>
    <xf numFmtId="0" fontId="46" fillId="50" borderId="184" applyNumberFormat="0" applyProtection="0">
      <alignment horizontal="left" vertical="top" indent="1"/>
    </xf>
    <xf numFmtId="0" fontId="46" fillId="47" borderId="182" applyNumberFormat="0" applyProtection="0">
      <alignment horizontal="left" vertical="center" indent="1"/>
    </xf>
    <xf numFmtId="0" fontId="46" fillId="47" borderId="184" applyNumberFormat="0" applyProtection="0">
      <alignment horizontal="left" vertical="top" indent="1"/>
    </xf>
    <xf numFmtId="4" fontId="46" fillId="34" borderId="200" applyNumberFormat="0" applyProtection="0">
      <alignment horizontal="left" vertical="center" indent="1"/>
    </xf>
    <xf numFmtId="0" fontId="79" fillId="45" borderId="186" applyBorder="0"/>
    <xf numFmtId="4" fontId="80" fillId="52" borderId="184" applyNumberFormat="0" applyProtection="0">
      <alignment vertical="center"/>
    </xf>
    <xf numFmtId="4" fontId="46" fillId="35" borderId="200" applyNumberFormat="0" applyProtection="0">
      <alignment horizontal="right" vertical="center"/>
    </xf>
    <xf numFmtId="4" fontId="80" fillId="48" borderId="184" applyNumberFormat="0" applyProtection="0">
      <alignment horizontal="left" vertical="center" indent="1"/>
    </xf>
    <xf numFmtId="0" fontId="80" fillId="52" borderId="184" applyNumberFormat="0" applyProtection="0">
      <alignment horizontal="left" vertical="top" indent="1"/>
    </xf>
    <xf numFmtId="4" fontId="46" fillId="0" borderId="182" applyNumberFormat="0" applyProtection="0">
      <alignment horizontal="right" vertical="center"/>
    </xf>
    <xf numFmtId="4" fontId="98" fillId="5" borderId="182" applyNumberFormat="0" applyProtection="0">
      <alignment horizontal="right" vertical="center"/>
    </xf>
    <xf numFmtId="4" fontId="46" fillId="34" borderId="182" applyNumberFormat="0" applyProtection="0">
      <alignment horizontal="left" vertical="center" indent="1"/>
    </xf>
    <xf numFmtId="0" fontId="80" fillId="46" borderId="184" applyNumberFormat="0" applyProtection="0">
      <alignment horizontal="left" vertical="top" indent="1"/>
    </xf>
    <xf numFmtId="4" fontId="82" fillId="54" borderId="185" applyNumberFormat="0" applyProtection="0">
      <alignment horizontal="left" vertical="center" indent="1"/>
    </xf>
    <xf numFmtId="4" fontId="46" fillId="2" borderId="212" applyNumberFormat="0" applyProtection="0">
      <alignment horizontal="left" vertical="center" indent="1"/>
    </xf>
    <xf numFmtId="4" fontId="83" fillId="51" borderId="182" applyNumberFormat="0" applyProtection="0">
      <alignment horizontal="right" vertical="center"/>
    </xf>
    <xf numFmtId="0" fontId="81" fillId="33" borderId="196" applyNumberFormat="0" applyProtection="0">
      <alignment horizontal="left" vertical="top" indent="1"/>
    </xf>
    <xf numFmtId="0" fontId="89" fillId="0" borderId="187" applyNumberFormat="0" applyFill="0" applyAlignment="0" applyProtection="0"/>
    <xf numFmtId="4" fontId="46" fillId="41" borderId="200" applyNumberFormat="0" applyProtection="0">
      <alignment horizontal="right" vertical="center"/>
    </xf>
    <xf numFmtId="4" fontId="46" fillId="46" borderId="212" applyNumberFormat="0" applyProtection="0">
      <alignment horizontal="right" vertical="center"/>
    </xf>
    <xf numFmtId="4" fontId="46" fillId="46" borderId="203" applyNumberFormat="0" applyProtection="0">
      <alignment horizontal="left" vertical="center" indent="1"/>
    </xf>
    <xf numFmtId="0" fontId="81" fillId="33" borderId="208" applyNumberFormat="0" applyProtection="0">
      <alignment horizontal="left" vertical="top" indent="1"/>
    </xf>
    <xf numFmtId="4" fontId="46" fillId="38" borderId="206" applyNumberFormat="0" applyProtection="0">
      <alignment horizontal="right" vertical="center"/>
    </xf>
    <xf numFmtId="4" fontId="46" fillId="42" borderId="200" applyNumberFormat="0" applyProtection="0">
      <alignment horizontal="right" vertical="center"/>
    </xf>
    <xf numFmtId="0" fontId="95" fillId="29" borderId="188" applyNumberFormat="0" applyAlignment="0" applyProtection="0"/>
    <xf numFmtId="4" fontId="46" fillId="42" borderId="206" applyNumberFormat="0" applyProtection="0">
      <alignment horizontal="right" vertical="center"/>
    </xf>
    <xf numFmtId="4" fontId="46" fillId="40" borderId="223" applyNumberFormat="0" applyProtection="0">
      <alignment horizontal="right" vertical="center"/>
    </xf>
    <xf numFmtId="4" fontId="46" fillId="35" borderId="194" applyNumberFormat="0" applyProtection="0">
      <alignment horizontal="right" vertical="center"/>
    </xf>
    <xf numFmtId="4" fontId="46" fillId="41" borderId="194" applyNumberFormat="0" applyProtection="0">
      <alignment horizontal="right" vertical="center"/>
    </xf>
    <xf numFmtId="4" fontId="46" fillId="36" borderId="194" applyNumberFormat="0" applyProtection="0">
      <alignment horizontal="right" vertical="center"/>
    </xf>
    <xf numFmtId="4" fontId="14" fillId="45" borderId="220" applyNumberFormat="0" applyProtection="0">
      <alignment horizontal="left" vertical="center" indent="1"/>
    </xf>
    <xf numFmtId="4" fontId="46" fillId="39" borderId="212" applyNumberFormat="0" applyProtection="0">
      <alignment horizontal="right" vertical="center"/>
    </xf>
    <xf numFmtId="4" fontId="46" fillId="33" borderId="206" applyNumberFormat="0" applyProtection="0">
      <alignment vertical="center"/>
    </xf>
    <xf numFmtId="4" fontId="14" fillId="45" borderId="209" applyNumberFormat="0" applyProtection="0">
      <alignment horizontal="left" vertical="center" indent="1"/>
    </xf>
    <xf numFmtId="4" fontId="46" fillId="46" borderId="190" applyNumberFormat="0" applyProtection="0">
      <alignment horizontal="left" vertical="center" indent="1"/>
    </xf>
    <xf numFmtId="4" fontId="46" fillId="44" borderId="209" applyNumberFormat="0" applyProtection="0">
      <alignment horizontal="left" vertical="center" indent="1"/>
    </xf>
    <xf numFmtId="4" fontId="46" fillId="47" borderId="190" applyNumberFormat="0" applyProtection="0">
      <alignment horizontal="left" vertical="center" indent="1"/>
    </xf>
    <xf numFmtId="4" fontId="98" fillId="2" borderId="194" applyNumberFormat="0" applyProtection="0">
      <alignment vertical="center"/>
    </xf>
    <xf numFmtId="0" fontId="46" fillId="50" borderId="196" applyNumberFormat="0" applyProtection="0">
      <alignment horizontal="left" vertical="top" indent="1"/>
    </xf>
    <xf numFmtId="0" fontId="81" fillId="33" borderId="202" applyNumberFormat="0" applyProtection="0">
      <alignment horizontal="left" vertical="top" indent="1"/>
    </xf>
    <xf numFmtId="0" fontId="46" fillId="47" borderId="194" applyNumberFormat="0" applyProtection="0">
      <alignment horizontal="left" vertical="center" indent="1"/>
    </xf>
    <xf numFmtId="0" fontId="46" fillId="47" borderId="196" applyNumberFormat="0" applyProtection="0">
      <alignment horizontal="left" vertical="top" indent="1"/>
    </xf>
    <xf numFmtId="0" fontId="46" fillId="50" borderId="194" applyNumberFormat="0" applyProtection="0">
      <alignment horizontal="left" vertical="center" indent="1"/>
    </xf>
    <xf numFmtId="0" fontId="46" fillId="50" borderId="189" applyNumberFormat="0" applyProtection="0">
      <alignment horizontal="left" vertical="top" indent="1"/>
    </xf>
    <xf numFmtId="4" fontId="82" fillId="54" borderId="203" applyNumberFormat="0" applyProtection="0">
      <alignment horizontal="left" vertical="center" indent="1"/>
    </xf>
    <xf numFmtId="0" fontId="46" fillId="47" borderId="189" applyNumberFormat="0" applyProtection="0">
      <alignment horizontal="left" vertical="top" indent="1"/>
    </xf>
    <xf numFmtId="0" fontId="46" fillId="45" borderId="202" applyNumberFormat="0" applyProtection="0">
      <alignment horizontal="left" vertical="top" indent="1"/>
    </xf>
    <xf numFmtId="0" fontId="79" fillId="45" borderId="191" applyBorder="0"/>
    <xf numFmtId="4" fontId="80" fillId="52" borderId="189" applyNumberFormat="0" applyProtection="0">
      <alignment vertical="center"/>
    </xf>
    <xf numFmtId="0" fontId="80" fillId="46" borderId="202" applyNumberFormat="0" applyProtection="0">
      <alignment horizontal="left" vertical="top" indent="1"/>
    </xf>
    <xf numFmtId="4" fontId="80" fillId="48" borderId="189" applyNumberFormat="0" applyProtection="0">
      <alignment horizontal="left" vertical="center" indent="1"/>
    </xf>
    <xf numFmtId="0" fontId="80" fillId="52" borderId="189" applyNumberFormat="0" applyProtection="0">
      <alignment horizontal="left" vertical="top" indent="1"/>
    </xf>
    <xf numFmtId="4" fontId="14" fillId="45" borderId="215" applyNumberFormat="0" applyProtection="0">
      <alignment horizontal="left" vertical="center" indent="1"/>
    </xf>
    <xf numFmtId="4" fontId="46" fillId="33" borderId="200" applyNumberFormat="0" applyProtection="0">
      <alignment vertical="center"/>
    </xf>
    <xf numFmtId="4" fontId="46" fillId="47" borderId="203" applyNumberFormat="0" applyProtection="0">
      <alignment horizontal="left" vertical="center" indent="1"/>
    </xf>
    <xf numFmtId="0" fontId="80" fillId="46" borderId="189" applyNumberFormat="0" applyProtection="0">
      <alignment horizontal="left" vertical="top" indent="1"/>
    </xf>
    <xf numFmtId="4" fontId="82" fillId="54" borderId="190" applyNumberFormat="0" applyProtection="0">
      <alignment horizontal="left" vertical="center" indent="1"/>
    </xf>
    <xf numFmtId="4" fontId="14" fillId="45" borderId="215" applyNumberFormat="0" applyProtection="0">
      <alignment horizontal="left" vertical="center" indent="1"/>
    </xf>
    <xf numFmtId="4" fontId="46" fillId="46" borderId="218" applyNumberFormat="0" applyProtection="0">
      <alignment horizontal="right" vertical="center"/>
    </xf>
    <xf numFmtId="0" fontId="79" fillId="45" borderId="204" applyBorder="0"/>
    <xf numFmtId="0" fontId="89" fillId="0" borderId="192" applyNumberFormat="0" applyFill="0" applyAlignment="0" applyProtection="0"/>
    <xf numFmtId="0" fontId="46" fillId="46" borderId="256" applyNumberFormat="0" applyProtection="0">
      <alignment horizontal="left" vertical="top" indent="1"/>
    </xf>
    <xf numFmtId="4" fontId="46" fillId="37" borderId="209" applyNumberFormat="0" applyProtection="0">
      <alignment horizontal="right" vertical="center"/>
    </xf>
    <xf numFmtId="0" fontId="80" fillId="46" borderId="196" applyNumberFormat="0" applyProtection="0">
      <alignment horizontal="left" vertical="top" indent="1"/>
    </xf>
    <xf numFmtId="0" fontId="46" fillId="50" borderId="212" applyNumberFormat="0" applyProtection="0">
      <alignment horizontal="left" vertical="center" indent="1"/>
    </xf>
    <xf numFmtId="4" fontId="80" fillId="52" borderId="196" applyNumberFormat="0" applyProtection="0">
      <alignment vertical="center"/>
    </xf>
    <xf numFmtId="0" fontId="46" fillId="45" borderId="196" applyNumberFormat="0" applyProtection="0">
      <alignment horizontal="left" vertical="top" indent="1"/>
    </xf>
    <xf numFmtId="0" fontId="46" fillId="46" borderId="196" applyNumberFormat="0" applyProtection="0">
      <alignment horizontal="left" vertical="top" indent="1"/>
    </xf>
    <xf numFmtId="4" fontId="46" fillId="44" borderId="197" applyNumberFormat="0" applyProtection="0">
      <alignment horizontal="left" vertical="center" indent="1"/>
    </xf>
    <xf numFmtId="4" fontId="14" fillId="45" borderId="197" applyNumberFormat="0" applyProtection="0">
      <alignment horizontal="left" vertical="center" indent="1"/>
    </xf>
    <xf numFmtId="4" fontId="46" fillId="39" borderId="194" applyNumberFormat="0" applyProtection="0">
      <alignment horizontal="right" vertical="center"/>
    </xf>
    <xf numFmtId="4" fontId="46" fillId="37" borderId="197" applyNumberFormat="0" applyProtection="0">
      <alignment horizontal="right" vertical="center"/>
    </xf>
    <xf numFmtId="4" fontId="46" fillId="38" borderId="194" applyNumberFormat="0" applyProtection="0">
      <alignment horizontal="right" vertical="center"/>
    </xf>
    <xf numFmtId="4" fontId="14" fillId="45" borderId="197" applyNumberFormat="0" applyProtection="0">
      <alignment horizontal="left" vertical="center" indent="1"/>
    </xf>
    <xf numFmtId="0" fontId="46" fillId="49" borderId="194" applyNumberFormat="0" applyProtection="0">
      <alignment horizontal="left" vertical="center" indent="1"/>
    </xf>
    <xf numFmtId="0" fontId="79" fillId="45" borderId="198" applyBorder="0"/>
    <xf numFmtId="4" fontId="46" fillId="34" borderId="194" applyNumberFormat="0" applyProtection="0">
      <alignment horizontal="left" vertical="center" indent="1"/>
    </xf>
    <xf numFmtId="4" fontId="98" fillId="2" borderId="200" applyNumberFormat="0" applyProtection="0">
      <alignment vertical="center"/>
    </xf>
    <xf numFmtId="4" fontId="98" fillId="5" borderId="194" applyNumberFormat="0" applyProtection="0">
      <alignment horizontal="right" vertical="center"/>
    </xf>
    <xf numFmtId="0" fontId="89" fillId="0" borderId="199" applyNumberFormat="0" applyFill="0" applyAlignment="0" applyProtection="0"/>
    <xf numFmtId="4" fontId="46" fillId="36" borderId="200" applyNumberFormat="0" applyProtection="0">
      <alignment horizontal="right" vertical="center"/>
    </xf>
    <xf numFmtId="0" fontId="46" fillId="26" borderId="194" applyNumberFormat="0" applyFont="0" applyAlignment="0" applyProtection="0"/>
    <xf numFmtId="4" fontId="46" fillId="40" borderId="229" applyNumberFormat="0" applyProtection="0">
      <alignment horizontal="right" vertical="center"/>
    </xf>
    <xf numFmtId="4" fontId="46" fillId="33" borderId="212" applyNumberFormat="0" applyProtection="0">
      <alignment vertical="center"/>
    </xf>
    <xf numFmtId="0" fontId="81" fillId="33" borderId="214" applyNumberFormat="0" applyProtection="0">
      <alignment horizontal="left" vertical="top" indent="1"/>
    </xf>
    <xf numFmtId="0" fontId="93" fillId="27" borderId="194" applyNumberFormat="0" applyAlignment="0" applyProtection="0"/>
    <xf numFmtId="4" fontId="46" fillId="44" borderId="215" applyNumberFormat="0" applyProtection="0">
      <alignment horizontal="left" vertical="center" indent="1"/>
    </xf>
    <xf numFmtId="4" fontId="46" fillId="39" borderId="200" applyNumberFormat="0" applyProtection="0">
      <alignment horizontal="right" vertical="center"/>
    </xf>
    <xf numFmtId="4" fontId="46" fillId="37" borderId="203" applyNumberFormat="0" applyProtection="0">
      <alignment horizontal="right" vertical="center"/>
    </xf>
    <xf numFmtId="0" fontId="46" fillId="50" borderId="200" applyNumberFormat="0" applyProtection="0">
      <alignment horizontal="left" vertical="center" indent="1"/>
    </xf>
    <xf numFmtId="4" fontId="80" fillId="52" borderId="202" applyNumberFormat="0" applyProtection="0">
      <alignment vertical="center"/>
    </xf>
    <xf numFmtId="0" fontId="46" fillId="50" borderId="202" applyNumberFormat="0" applyProtection="0">
      <alignment horizontal="left" vertical="top" indent="1"/>
    </xf>
    <xf numFmtId="4" fontId="46" fillId="38" borderId="200" applyNumberFormat="0" applyProtection="0">
      <alignment horizontal="right" vertical="center"/>
    </xf>
    <xf numFmtId="0" fontId="46" fillId="49" borderId="212" applyNumberFormat="0" applyProtection="0">
      <alignment horizontal="left" vertical="center" indent="1"/>
    </xf>
    <xf numFmtId="4" fontId="46" fillId="39" borderId="218" applyNumberFormat="0" applyProtection="0">
      <alignment horizontal="right" vertical="center"/>
    </xf>
    <xf numFmtId="4" fontId="46" fillId="44" borderId="220" applyNumberFormat="0" applyProtection="0">
      <alignment horizontal="left" vertical="center" indent="1"/>
    </xf>
    <xf numFmtId="4" fontId="46" fillId="40" borderId="206" applyNumberFormat="0" applyProtection="0">
      <alignment horizontal="right" vertical="center"/>
    </xf>
    <xf numFmtId="0" fontId="46" fillId="46" borderId="219" applyNumberFormat="0" applyProtection="0">
      <alignment horizontal="left" vertical="top" indent="1"/>
    </xf>
    <xf numFmtId="4" fontId="46" fillId="39" borderId="206" applyNumberFormat="0" applyProtection="0">
      <alignment horizontal="right" vertical="center"/>
    </xf>
    <xf numFmtId="0" fontId="46" fillId="48" borderId="200" applyNumberFormat="0" applyProtection="0">
      <alignment horizontal="left" vertical="center" indent="1"/>
    </xf>
    <xf numFmtId="0" fontId="46" fillId="48" borderId="206" applyNumberFormat="0" applyProtection="0">
      <alignment horizontal="left" vertical="center" indent="1"/>
    </xf>
    <xf numFmtId="0" fontId="46" fillId="46" borderId="214" applyNumberFormat="0" applyProtection="0">
      <alignment horizontal="left" vertical="top" indent="1"/>
    </xf>
    <xf numFmtId="4" fontId="46" fillId="43" borderId="206" applyNumberFormat="0" applyProtection="0">
      <alignment horizontal="right" vertical="center"/>
    </xf>
    <xf numFmtId="4" fontId="46" fillId="34" borderId="206" applyNumberFormat="0" applyProtection="0">
      <alignment horizontal="left" vertical="center" indent="1"/>
    </xf>
    <xf numFmtId="0" fontId="46" fillId="45" borderId="219" applyNumberFormat="0" applyProtection="0">
      <alignment horizontal="left" vertical="top" indent="1"/>
    </xf>
    <xf numFmtId="0" fontId="46" fillId="49" borderId="206" applyNumberFormat="0" applyProtection="0">
      <alignment horizontal="left" vertical="center" indent="1"/>
    </xf>
    <xf numFmtId="0" fontId="46" fillId="46" borderId="208" applyNumberFormat="0" applyProtection="0">
      <alignment horizontal="left" vertical="top" indent="1"/>
    </xf>
    <xf numFmtId="0" fontId="46" fillId="50" borderId="206" applyNumberFormat="0" applyProtection="0">
      <alignment horizontal="left" vertical="center" indent="1"/>
    </xf>
    <xf numFmtId="0" fontId="46" fillId="45" borderId="208" applyNumberFormat="0" applyProtection="0">
      <alignment horizontal="left" vertical="top" indent="1"/>
    </xf>
    <xf numFmtId="0" fontId="46" fillId="49" borderId="229" applyNumberFormat="0" applyProtection="0">
      <alignment horizontal="left" vertical="center" indent="1"/>
    </xf>
    <xf numFmtId="0" fontId="46" fillId="50" borderId="223" applyNumberFormat="0" applyProtection="0">
      <alignment horizontal="left" vertical="center" indent="1"/>
    </xf>
    <xf numFmtId="4" fontId="46" fillId="37" borderId="257" applyNumberFormat="0" applyProtection="0">
      <alignment horizontal="right" vertical="center"/>
    </xf>
    <xf numFmtId="4" fontId="14" fillId="45" borderId="226" applyNumberFormat="0" applyProtection="0">
      <alignment horizontal="left" vertical="center" indent="1"/>
    </xf>
    <xf numFmtId="0" fontId="46" fillId="50" borderId="235" applyNumberFormat="0" applyProtection="0">
      <alignment horizontal="left" vertical="center" indent="1"/>
    </xf>
    <xf numFmtId="0" fontId="93" fillId="27" borderId="212" applyNumberFormat="0" applyAlignment="0" applyProtection="0"/>
    <xf numFmtId="4" fontId="46" fillId="44" borderId="232" applyNumberFormat="0" applyProtection="0">
      <alignment horizontal="left" vertical="center" indent="1"/>
    </xf>
    <xf numFmtId="0" fontId="46" fillId="46" borderId="225" applyNumberFormat="0" applyProtection="0">
      <alignment horizontal="left" vertical="top" indent="1"/>
    </xf>
    <xf numFmtId="0" fontId="93" fillId="27" borderId="223" applyNumberFormat="0" applyAlignment="0" applyProtection="0"/>
    <xf numFmtId="0" fontId="93" fillId="27" borderId="229" applyNumberFormat="0" applyAlignment="0" applyProtection="0"/>
    <xf numFmtId="4" fontId="46" fillId="46" borderId="229" applyNumberFormat="0" applyProtection="0">
      <alignment horizontal="right" vertical="center"/>
    </xf>
    <xf numFmtId="0" fontId="46" fillId="49" borderId="247" applyNumberFormat="0" applyProtection="0">
      <alignment horizontal="left" vertical="center" indent="1"/>
    </xf>
    <xf numFmtId="4" fontId="46" fillId="38" borderId="212" applyNumberFormat="0" applyProtection="0">
      <alignment horizontal="right" vertical="center"/>
    </xf>
    <xf numFmtId="4" fontId="14" fillId="45" borderId="238" applyNumberFormat="0" applyProtection="0">
      <alignment horizontal="left" vertical="center" indent="1"/>
    </xf>
    <xf numFmtId="0" fontId="46" fillId="45" borderId="214" applyNumberFormat="0" applyProtection="0">
      <alignment horizontal="left" vertical="top" indent="1"/>
    </xf>
    <xf numFmtId="4" fontId="98" fillId="2" borderId="212" applyNumberFormat="0" applyProtection="0">
      <alignment vertical="center"/>
    </xf>
    <xf numFmtId="0" fontId="46" fillId="26" borderId="206" applyNumberFormat="0" applyFont="0" applyAlignment="0" applyProtection="0"/>
    <xf numFmtId="4" fontId="46" fillId="36" borderId="206" applyNumberFormat="0" applyProtection="0">
      <alignment horizontal="right" vertical="center"/>
    </xf>
    <xf numFmtId="0" fontId="95" fillId="29" borderId="207" applyNumberFormat="0" applyAlignment="0" applyProtection="0"/>
    <xf numFmtId="4" fontId="83" fillId="51" borderId="200" applyNumberFormat="0" applyProtection="0">
      <alignment horizontal="right" vertical="center"/>
    </xf>
    <xf numFmtId="0" fontId="89" fillId="0" borderId="205" applyNumberFormat="0" applyFill="0" applyAlignment="0" applyProtection="0"/>
    <xf numFmtId="0" fontId="80" fillId="52" borderId="202" applyNumberFormat="0" applyProtection="0">
      <alignment horizontal="left" vertical="top" indent="1"/>
    </xf>
    <xf numFmtId="4" fontId="98" fillId="5" borderId="200" applyNumberFormat="0" applyProtection="0">
      <alignment horizontal="right" vertical="center"/>
    </xf>
    <xf numFmtId="0" fontId="46" fillId="49" borderId="235" applyNumberFormat="0" applyProtection="0">
      <alignment horizontal="left" vertical="center" indent="1"/>
    </xf>
    <xf numFmtId="0" fontId="46" fillId="47" borderId="200" applyNumberFormat="0" applyProtection="0">
      <alignment horizontal="left" vertical="center" indent="1"/>
    </xf>
    <xf numFmtId="0" fontId="46" fillId="47" borderId="202" applyNumberFormat="0" applyProtection="0">
      <alignment horizontal="left" vertical="top" indent="1"/>
    </xf>
    <xf numFmtId="4" fontId="46" fillId="0" borderId="200" applyNumberFormat="0" applyProtection="0">
      <alignment horizontal="right" vertical="center"/>
    </xf>
    <xf numFmtId="4" fontId="46" fillId="40" borderId="241" applyNumberFormat="0" applyProtection="0">
      <alignment horizontal="right" vertical="center"/>
    </xf>
    <xf numFmtId="0" fontId="46" fillId="50" borderId="218" applyNumberFormat="0" applyProtection="0">
      <alignment horizontal="left" vertical="center" indent="1"/>
    </xf>
    <xf numFmtId="4" fontId="14" fillId="45" borderId="220" applyNumberFormat="0" applyProtection="0">
      <alignment horizontal="left" vertical="center" indent="1"/>
    </xf>
    <xf numFmtId="0" fontId="93" fillId="27" borderId="218" applyNumberFormat="0" applyAlignment="0" applyProtection="0"/>
    <xf numFmtId="4" fontId="46" fillId="39" borderId="229" applyNumberFormat="0" applyProtection="0">
      <alignment horizontal="right" vertical="center"/>
    </xf>
    <xf numFmtId="4" fontId="46" fillId="47" borderId="209" applyNumberFormat="0" applyProtection="0">
      <alignment horizontal="left" vertical="center" indent="1"/>
    </xf>
    <xf numFmtId="0" fontId="93" fillId="27" borderId="200" applyNumberFormat="0" applyAlignment="0" applyProtection="0"/>
    <xf numFmtId="4" fontId="46" fillId="46" borderId="200" applyNumberFormat="0" applyProtection="0">
      <alignment horizontal="right" vertical="center"/>
    </xf>
    <xf numFmtId="4" fontId="46" fillId="37" borderId="215" applyNumberFormat="0" applyProtection="0">
      <alignment horizontal="right" vertical="center"/>
    </xf>
    <xf numFmtId="4" fontId="14" fillId="45" borderId="203" applyNumberFormat="0" applyProtection="0">
      <alignment horizontal="left" vertical="center" indent="1"/>
    </xf>
    <xf numFmtId="4" fontId="14" fillId="45" borderId="203" applyNumberFormat="0" applyProtection="0">
      <alignment horizontal="left" vertical="center" indent="1"/>
    </xf>
    <xf numFmtId="4" fontId="46" fillId="44" borderId="203" applyNumberFormat="0" applyProtection="0">
      <alignment horizontal="left" vertical="center" indent="1"/>
    </xf>
    <xf numFmtId="0" fontId="46" fillId="50" borderId="208" applyNumberFormat="0" applyProtection="0">
      <alignment horizontal="left" vertical="top" indent="1"/>
    </xf>
    <xf numFmtId="0" fontId="46" fillId="47" borderId="206" applyNumberFormat="0" applyProtection="0">
      <alignment horizontal="left" vertical="center" indent="1"/>
    </xf>
    <xf numFmtId="0" fontId="46" fillId="47" borderId="208" applyNumberFormat="0" applyProtection="0">
      <alignment horizontal="left" vertical="top" indent="1"/>
    </xf>
    <xf numFmtId="0" fontId="46" fillId="46" borderId="243" applyNumberFormat="0" applyProtection="0">
      <alignment horizontal="left" vertical="top" indent="1"/>
    </xf>
    <xf numFmtId="0" fontId="79" fillId="45" borderId="210" applyBorder="0"/>
    <xf numFmtId="4" fontId="80" fillId="52" borderId="208" applyNumberFormat="0" applyProtection="0">
      <alignment vertical="center"/>
    </xf>
    <xf numFmtId="4" fontId="14" fillId="45" borderId="269" applyNumberFormat="0" applyProtection="0">
      <alignment horizontal="left" vertical="center" indent="1"/>
    </xf>
    <xf numFmtId="4" fontId="80" fillId="48" borderId="208" applyNumberFormat="0" applyProtection="0">
      <alignment horizontal="left" vertical="center" indent="1"/>
    </xf>
    <xf numFmtId="0" fontId="80" fillId="52" borderId="208" applyNumberFormat="0" applyProtection="0">
      <alignment horizontal="left" vertical="top" indent="1"/>
    </xf>
    <xf numFmtId="4" fontId="46" fillId="0" borderId="206" applyNumberFormat="0" applyProtection="0">
      <alignment horizontal="right" vertical="center"/>
    </xf>
    <xf numFmtId="4" fontId="98" fillId="5" borderId="206" applyNumberFormat="0" applyProtection="0">
      <alignment horizontal="right" vertical="center"/>
    </xf>
    <xf numFmtId="4" fontId="46" fillId="34" borderId="206" applyNumberFormat="0" applyProtection="0">
      <alignment horizontal="left" vertical="center" indent="1"/>
    </xf>
    <xf numFmtId="0" fontId="80" fillId="46" borderId="208" applyNumberFormat="0" applyProtection="0">
      <alignment horizontal="left" vertical="top" indent="1"/>
    </xf>
    <xf numFmtId="4" fontId="82" fillId="54" borderId="209" applyNumberFormat="0" applyProtection="0">
      <alignment horizontal="left" vertical="center" indent="1"/>
    </xf>
    <xf numFmtId="4" fontId="46" fillId="39" borderId="223" applyNumberFormat="0" applyProtection="0">
      <alignment horizontal="right" vertical="center"/>
    </xf>
    <xf numFmtId="4" fontId="83" fillId="51" borderId="206" applyNumberFormat="0" applyProtection="0">
      <alignment horizontal="right" vertical="center"/>
    </xf>
    <xf numFmtId="4" fontId="46" fillId="39" borderId="235" applyNumberFormat="0" applyProtection="0">
      <alignment horizontal="right" vertical="center"/>
    </xf>
    <xf numFmtId="0" fontId="89" fillId="0" borderId="211" applyNumberFormat="0" applyFill="0" applyAlignment="0" applyProtection="0"/>
    <xf numFmtId="0" fontId="46" fillId="49" borderId="223" applyNumberFormat="0" applyProtection="0">
      <alignment horizontal="left" vertical="center" indent="1"/>
    </xf>
    <xf numFmtId="0" fontId="46" fillId="48" borderId="212" applyNumberFormat="0" applyProtection="0">
      <alignment horizontal="left" vertical="center" indent="1"/>
    </xf>
    <xf numFmtId="4" fontId="46" fillId="43" borderId="212" applyNumberFormat="0" applyProtection="0">
      <alignment horizontal="right" vertical="center"/>
    </xf>
    <xf numFmtId="4" fontId="46" fillId="34" borderId="212" applyNumberFormat="0" applyProtection="0">
      <alignment horizontal="left" vertical="center" indent="1"/>
    </xf>
    <xf numFmtId="4" fontId="46" fillId="36" borderId="212" applyNumberFormat="0" applyProtection="0">
      <alignment horizontal="right" vertical="center"/>
    </xf>
    <xf numFmtId="0" fontId="46" fillId="50" borderId="225" applyNumberFormat="0" applyProtection="0">
      <alignment horizontal="left" vertical="top" indent="1"/>
    </xf>
    <xf numFmtId="0" fontId="95" fillId="29" borderId="213" applyNumberFormat="0" applyAlignment="0" applyProtection="0"/>
    <xf numFmtId="4" fontId="14" fillId="45" borderId="226" applyNumberFormat="0" applyProtection="0">
      <alignment horizontal="left" vertical="center" indent="1"/>
    </xf>
    <xf numFmtId="4" fontId="46" fillId="47" borderId="226" applyNumberFormat="0" applyProtection="0">
      <alignment horizontal="left" vertical="center" indent="1"/>
    </xf>
    <xf numFmtId="0" fontId="87" fillId="29" borderId="212" applyNumberFormat="0" applyAlignment="0" applyProtection="0"/>
    <xf numFmtId="4" fontId="46" fillId="38" borderId="229" applyNumberFormat="0" applyProtection="0">
      <alignment horizontal="right" vertical="center"/>
    </xf>
    <xf numFmtId="4" fontId="46" fillId="37" borderId="238" applyNumberFormat="0" applyProtection="0">
      <alignment horizontal="right" vertical="center"/>
    </xf>
    <xf numFmtId="4" fontId="46" fillId="46" borderId="223" applyNumberFormat="0" applyProtection="0">
      <alignment horizontal="right" vertical="center"/>
    </xf>
    <xf numFmtId="0" fontId="46" fillId="26" borderId="212" applyNumberFormat="0" applyFont="0" applyAlignment="0" applyProtection="0"/>
    <xf numFmtId="4" fontId="46" fillId="35" borderId="212" applyNumberFormat="0" applyProtection="0">
      <alignment horizontal="right" vertical="center"/>
    </xf>
    <xf numFmtId="4" fontId="46" fillId="42" borderId="212" applyNumberFormat="0" applyProtection="0">
      <alignment horizontal="right" vertical="center"/>
    </xf>
    <xf numFmtId="4" fontId="46" fillId="46" borderId="215" applyNumberFormat="0" applyProtection="0">
      <alignment horizontal="left" vertical="center" indent="1"/>
    </xf>
    <xf numFmtId="4" fontId="46" fillId="41" borderId="212" applyNumberFormat="0" applyProtection="0">
      <alignment horizontal="right" vertical="center"/>
    </xf>
    <xf numFmtId="4" fontId="46" fillId="47" borderId="215" applyNumberFormat="0" applyProtection="0">
      <alignment horizontal="left" vertical="center" indent="1"/>
    </xf>
    <xf numFmtId="0" fontId="46" fillId="46" borderId="237" applyNumberFormat="0" applyProtection="0">
      <alignment horizontal="left" vertical="top" indent="1"/>
    </xf>
    <xf numFmtId="4" fontId="98" fillId="2" borderId="218" applyNumberFormat="0" applyProtection="0">
      <alignment vertical="center"/>
    </xf>
    <xf numFmtId="0" fontId="46" fillId="45" borderId="231" applyNumberFormat="0" applyProtection="0">
      <alignment horizontal="left" vertical="top" indent="1"/>
    </xf>
    <xf numFmtId="4" fontId="46" fillId="2" borderId="218" applyNumberFormat="0" applyProtection="0">
      <alignment horizontal="left" vertical="center" indent="1"/>
    </xf>
    <xf numFmtId="0" fontId="81" fillId="33" borderId="219" applyNumberFormat="0" applyProtection="0">
      <alignment horizontal="left" vertical="top" indent="1"/>
    </xf>
    <xf numFmtId="4" fontId="46" fillId="33" borderId="218" applyNumberFormat="0" applyProtection="0">
      <alignment vertical="center"/>
    </xf>
    <xf numFmtId="0" fontId="46" fillId="50" borderId="214" applyNumberFormat="0" applyProtection="0">
      <alignment horizontal="left" vertical="top" indent="1"/>
    </xf>
    <xf numFmtId="0" fontId="46" fillId="47" borderId="212" applyNumberFormat="0" applyProtection="0">
      <alignment horizontal="left" vertical="center" indent="1"/>
    </xf>
    <xf numFmtId="0" fontId="46" fillId="47" borderId="214" applyNumberFormat="0" applyProtection="0">
      <alignment horizontal="left" vertical="top" indent="1"/>
    </xf>
    <xf numFmtId="4" fontId="46" fillId="33" borderId="273" applyNumberFormat="0" applyProtection="0">
      <alignment vertical="center"/>
    </xf>
    <xf numFmtId="0" fontId="79" fillId="45" borderId="216" applyBorder="0"/>
    <xf numFmtId="4" fontId="80" fillId="52" borderId="214" applyNumberFormat="0" applyProtection="0">
      <alignment vertical="center"/>
    </xf>
    <xf numFmtId="0" fontId="46" fillId="46" borderId="249" applyNumberFormat="0" applyProtection="0">
      <alignment horizontal="left" vertical="top" indent="1"/>
    </xf>
    <xf numFmtId="4" fontId="80" fillId="48" borderId="214" applyNumberFormat="0" applyProtection="0">
      <alignment horizontal="left" vertical="center" indent="1"/>
    </xf>
    <xf numFmtId="0" fontId="80" fillId="52" borderId="214" applyNumberFormat="0" applyProtection="0">
      <alignment horizontal="left" vertical="top" indent="1"/>
    </xf>
    <xf numFmtId="4" fontId="46" fillId="0" borderId="212" applyNumberFormat="0" applyProtection="0">
      <alignment horizontal="right" vertical="center"/>
    </xf>
    <xf numFmtId="4" fontId="98" fillId="5" borderId="212" applyNumberFormat="0" applyProtection="0">
      <alignment horizontal="right" vertical="center"/>
    </xf>
    <xf numFmtId="4" fontId="46" fillId="34" borderId="212" applyNumberFormat="0" applyProtection="0">
      <alignment horizontal="left" vertical="center" indent="1"/>
    </xf>
    <xf numFmtId="0" fontId="80" fillId="46" borderId="214" applyNumberFormat="0" applyProtection="0">
      <alignment horizontal="left" vertical="top" indent="1"/>
    </xf>
    <xf numFmtId="4" fontId="82" fillId="54" borderId="215" applyNumberFormat="0" applyProtection="0">
      <alignment horizontal="left" vertical="center" indent="1"/>
    </xf>
    <xf numFmtId="4" fontId="46" fillId="33" borderId="229" applyNumberFormat="0" applyProtection="0">
      <alignment vertical="center"/>
    </xf>
    <xf numFmtId="4" fontId="83" fillId="51" borderId="212" applyNumberFormat="0" applyProtection="0">
      <alignment horizontal="right" vertical="center"/>
    </xf>
    <xf numFmtId="4" fontId="46" fillId="37" borderId="244" applyNumberFormat="0" applyProtection="0">
      <alignment horizontal="right" vertical="center"/>
    </xf>
    <xf numFmtId="0" fontId="89" fillId="0" borderId="217" applyNumberFormat="0" applyFill="0" applyAlignment="0" applyProtection="0"/>
    <xf numFmtId="0" fontId="46" fillId="50" borderId="229" applyNumberFormat="0" applyProtection="0">
      <alignment horizontal="left" vertical="center" indent="1"/>
    </xf>
    <xf numFmtId="0" fontId="46" fillId="48" borderId="218" applyNumberFormat="0" applyProtection="0">
      <alignment horizontal="left" vertical="center" indent="1"/>
    </xf>
    <xf numFmtId="4" fontId="46" fillId="43" borderId="218" applyNumberFormat="0" applyProtection="0">
      <alignment horizontal="right" vertical="center"/>
    </xf>
    <xf numFmtId="4" fontId="46" fillId="34" borderId="218" applyNumberFormat="0" applyProtection="0">
      <alignment horizontal="left" vertical="center" indent="1"/>
    </xf>
    <xf numFmtId="4" fontId="46" fillId="36" borderId="218" applyNumberFormat="0" applyProtection="0">
      <alignment horizontal="right" vertical="center"/>
    </xf>
    <xf numFmtId="0" fontId="46" fillId="46" borderId="231" applyNumberFormat="0" applyProtection="0">
      <alignment horizontal="left" vertical="top" indent="1"/>
    </xf>
    <xf numFmtId="0" fontId="93" fillId="27" borderId="235" applyNumberFormat="0" applyAlignment="0" applyProtection="0"/>
    <xf numFmtId="4" fontId="46" fillId="37" borderId="232" applyNumberFormat="0" applyProtection="0">
      <alignment horizontal="right" vertical="center"/>
    </xf>
    <xf numFmtId="4" fontId="14" fillId="45" borderId="232" applyNumberFormat="0" applyProtection="0">
      <alignment horizontal="left" vertical="center" indent="1"/>
    </xf>
    <xf numFmtId="0" fontId="87" fillId="29" borderId="218" applyNumberFormat="0" applyAlignment="0" applyProtection="0"/>
    <xf numFmtId="4" fontId="46" fillId="40" borderId="235" applyNumberFormat="0" applyProtection="0">
      <alignment horizontal="right" vertical="center"/>
    </xf>
    <xf numFmtId="4" fontId="46" fillId="39" borderId="241" applyNumberFormat="0" applyProtection="0">
      <alignment horizontal="right" vertical="center"/>
    </xf>
    <xf numFmtId="4" fontId="14" fillId="45" borderId="232" applyNumberFormat="0" applyProtection="0">
      <alignment horizontal="left" vertical="center" indent="1"/>
    </xf>
    <xf numFmtId="0" fontId="46" fillId="26" borderId="218" applyNumberFormat="0" applyFont="0" applyAlignment="0" applyProtection="0"/>
    <xf numFmtId="4" fontId="46" fillId="35" borderId="218" applyNumberFormat="0" applyProtection="0">
      <alignment horizontal="right" vertical="center"/>
    </xf>
    <xf numFmtId="4" fontId="46" fillId="42" borderId="218" applyNumberFormat="0" applyProtection="0">
      <alignment horizontal="right" vertical="center"/>
    </xf>
    <xf numFmtId="4" fontId="46" fillId="46" borderId="220" applyNumberFormat="0" applyProtection="0">
      <alignment horizontal="left" vertical="center" indent="1"/>
    </xf>
    <xf numFmtId="4" fontId="46" fillId="41" borderId="218" applyNumberFormat="0" applyProtection="0">
      <alignment horizontal="right" vertical="center"/>
    </xf>
    <xf numFmtId="4" fontId="46" fillId="47" borderId="220" applyNumberFormat="0" applyProtection="0">
      <alignment horizontal="left" vertical="center" indent="1"/>
    </xf>
    <xf numFmtId="0" fontId="46" fillId="49" borderId="241" applyNumberFormat="0" applyProtection="0">
      <alignment horizontal="left" vertical="center" indent="1"/>
    </xf>
    <xf numFmtId="4" fontId="46" fillId="2" borderId="223" applyNumberFormat="0" applyProtection="0">
      <alignment horizontal="left" vertical="center" indent="1"/>
    </xf>
    <xf numFmtId="4" fontId="46" fillId="44" borderId="250" applyNumberFormat="0" applyProtection="0">
      <alignment horizontal="left" vertical="center" indent="1"/>
    </xf>
    <xf numFmtId="0" fontId="81" fillId="33" borderId="225" applyNumberFormat="0" applyProtection="0">
      <alignment horizontal="left" vertical="top" indent="1"/>
    </xf>
    <xf numFmtId="4" fontId="46" fillId="34" borderId="223" applyNumberFormat="0" applyProtection="0">
      <alignment horizontal="left" vertical="center" indent="1"/>
    </xf>
    <xf numFmtId="4" fontId="98" fillId="2" borderId="223" applyNumberFormat="0" applyProtection="0">
      <alignment vertical="center"/>
    </xf>
    <xf numFmtId="0" fontId="46" fillId="50" borderId="219" applyNumberFormat="0" applyProtection="0">
      <alignment horizontal="left" vertical="top" indent="1"/>
    </xf>
    <xf numFmtId="0" fontId="46" fillId="47" borderId="218" applyNumberFormat="0" applyProtection="0">
      <alignment horizontal="left" vertical="center" indent="1"/>
    </xf>
    <xf numFmtId="0" fontId="46" fillId="47" borderId="219" applyNumberFormat="0" applyProtection="0">
      <alignment horizontal="left" vertical="top" indent="1"/>
    </xf>
    <xf numFmtId="4" fontId="46" fillId="44" borderId="257" applyNumberFormat="0" applyProtection="0">
      <alignment horizontal="left" vertical="center" indent="1"/>
    </xf>
    <xf numFmtId="0" fontId="79" fillId="45" borderId="221" applyBorder="0"/>
    <xf numFmtId="4" fontId="80" fillId="52" borderId="219" applyNumberFormat="0" applyProtection="0">
      <alignment vertical="center"/>
    </xf>
    <xf numFmtId="4" fontId="46" fillId="35" borderId="260" applyNumberFormat="0" applyProtection="0">
      <alignment horizontal="right" vertical="center"/>
    </xf>
    <xf numFmtId="4" fontId="80" fillId="48" borderId="219" applyNumberFormat="0" applyProtection="0">
      <alignment horizontal="left" vertical="center" indent="1"/>
    </xf>
    <xf numFmtId="0" fontId="80" fillId="52" borderId="219" applyNumberFormat="0" applyProtection="0">
      <alignment horizontal="left" vertical="top" indent="1"/>
    </xf>
    <xf numFmtId="4" fontId="46" fillId="0" borderId="218" applyNumberFormat="0" applyProtection="0">
      <alignment horizontal="right" vertical="center"/>
    </xf>
    <xf numFmtId="4" fontId="98" fillId="5" borderId="218" applyNumberFormat="0" applyProtection="0">
      <alignment horizontal="right" vertical="center"/>
    </xf>
    <xf numFmtId="4" fontId="46" fillId="34" borderId="218" applyNumberFormat="0" applyProtection="0">
      <alignment horizontal="left" vertical="center" indent="1"/>
    </xf>
    <xf numFmtId="0" fontId="80" fillId="46" borderId="219" applyNumberFormat="0" applyProtection="0">
      <alignment horizontal="left" vertical="top" indent="1"/>
    </xf>
    <xf numFmtId="4" fontId="82" fillId="54" borderId="220" applyNumberFormat="0" applyProtection="0">
      <alignment horizontal="left" vertical="center" indent="1"/>
    </xf>
    <xf numFmtId="4" fontId="46" fillId="38" borderId="235" applyNumberFormat="0" applyProtection="0">
      <alignment horizontal="right" vertical="center"/>
    </xf>
    <xf numFmtId="4" fontId="83" fillId="51" borderId="218" applyNumberFormat="0" applyProtection="0">
      <alignment horizontal="right" vertical="center"/>
    </xf>
    <xf numFmtId="4" fontId="14" fillId="45" borderId="282" applyNumberFormat="0" applyProtection="0">
      <alignment horizontal="left" vertical="center" indent="1"/>
    </xf>
    <xf numFmtId="0" fontId="89" fillId="0" borderId="222" applyNumberFormat="0" applyFill="0" applyAlignment="0" applyProtection="0"/>
    <xf numFmtId="0" fontId="46" fillId="45" borderId="237" applyNumberFormat="0" applyProtection="0">
      <alignment horizontal="left" vertical="top" indent="1"/>
    </xf>
    <xf numFmtId="0" fontId="46" fillId="45" borderId="225" applyNumberFormat="0" applyProtection="0">
      <alignment horizontal="left" vertical="top" indent="1"/>
    </xf>
    <xf numFmtId="4" fontId="46" fillId="44" borderId="226" applyNumberFormat="0" applyProtection="0">
      <alignment horizontal="left" vertical="center" indent="1"/>
    </xf>
    <xf numFmtId="4" fontId="46" fillId="35" borderId="223" applyNumberFormat="0" applyProtection="0">
      <alignment horizontal="right" vertical="center"/>
    </xf>
    <xf numFmtId="4" fontId="46" fillId="37" borderId="226" applyNumberFormat="0" applyProtection="0">
      <alignment horizontal="right" vertical="center"/>
    </xf>
    <xf numFmtId="0" fontId="46" fillId="26" borderId="223" applyNumberFormat="0" applyFont="0" applyAlignment="0" applyProtection="0"/>
    <xf numFmtId="4" fontId="46" fillId="33" borderId="223" applyNumberFormat="0" applyProtection="0">
      <alignment vertical="center"/>
    </xf>
    <xf numFmtId="4" fontId="14" fillId="45" borderId="238" applyNumberFormat="0" applyProtection="0">
      <alignment horizontal="left" vertical="center" indent="1"/>
    </xf>
    <xf numFmtId="4" fontId="46" fillId="44" borderId="238" applyNumberFormat="0" applyProtection="0">
      <alignment horizontal="left" vertical="center" indent="1"/>
    </xf>
    <xf numFmtId="4" fontId="46" fillId="37" borderId="250" applyNumberFormat="0" applyProtection="0">
      <alignment horizontal="right" vertical="center"/>
    </xf>
    <xf numFmtId="4" fontId="46" fillId="40" borderId="247" applyNumberFormat="0" applyProtection="0">
      <alignment horizontal="right" vertical="center"/>
    </xf>
    <xf numFmtId="0" fontId="87" fillId="29" borderId="223" applyNumberFormat="0" applyAlignment="0" applyProtection="0"/>
    <xf numFmtId="4" fontId="46" fillId="46" borderId="235" applyNumberFormat="0" applyProtection="0">
      <alignment horizontal="right" vertical="center"/>
    </xf>
    <xf numFmtId="0" fontId="95" fillId="29" borderId="224" applyNumberFormat="0" applyAlignment="0" applyProtection="0"/>
    <xf numFmtId="4" fontId="46" fillId="36" borderId="223" applyNumberFormat="0" applyProtection="0">
      <alignment horizontal="right" vertical="center"/>
    </xf>
    <xf numFmtId="4" fontId="46" fillId="43" borderId="223" applyNumberFormat="0" applyProtection="0">
      <alignment horizontal="right" vertical="center"/>
    </xf>
    <xf numFmtId="0" fontId="46" fillId="48" borderId="223" applyNumberFormat="0" applyProtection="0">
      <alignment horizontal="left" vertical="center" indent="1"/>
    </xf>
    <xf numFmtId="4" fontId="46" fillId="42" borderId="223" applyNumberFormat="0" applyProtection="0">
      <alignment horizontal="right" vertical="center"/>
    </xf>
    <xf numFmtId="4" fontId="46" fillId="46" borderId="226" applyNumberFormat="0" applyProtection="0">
      <alignment horizontal="left" vertical="center" indent="1"/>
    </xf>
    <xf numFmtId="4" fontId="46" fillId="46" borderId="266" applyNumberFormat="0" applyProtection="0">
      <alignment horizontal="right" vertical="center"/>
    </xf>
    <xf numFmtId="4" fontId="46" fillId="44" borderId="244" applyNumberFormat="0" applyProtection="0">
      <alignment horizontal="left" vertical="center" indent="1"/>
    </xf>
    <xf numFmtId="4" fontId="98" fillId="2" borderId="273" applyNumberFormat="0" applyProtection="0">
      <alignment vertical="center"/>
    </xf>
    <xf numFmtId="4" fontId="98" fillId="2" borderId="229" applyNumberFormat="0" applyProtection="0">
      <alignment vertical="center"/>
    </xf>
    <xf numFmtId="4" fontId="46" fillId="2" borderId="229" applyNumberFormat="0" applyProtection="0">
      <alignment horizontal="left" vertical="center" indent="1"/>
    </xf>
    <xf numFmtId="0" fontId="81" fillId="33" borderId="231" applyNumberFormat="0" applyProtection="0">
      <alignment horizontal="left" vertical="top" indent="1"/>
    </xf>
    <xf numFmtId="0" fontId="46" fillId="47" borderId="223" applyNumberFormat="0" applyProtection="0">
      <alignment horizontal="left" vertical="center" indent="1"/>
    </xf>
    <xf numFmtId="0" fontId="46" fillId="47" borderId="225" applyNumberFormat="0" applyProtection="0">
      <alignment horizontal="left" vertical="top" indent="1"/>
    </xf>
    <xf numFmtId="4" fontId="46" fillId="2" borderId="266" applyNumberFormat="0" applyProtection="0">
      <alignment horizontal="left" vertical="center" indent="1"/>
    </xf>
    <xf numFmtId="0" fontId="79" fillId="45" borderId="227" applyBorder="0"/>
    <xf numFmtId="4" fontId="80" fillId="52" borderId="225" applyNumberFormat="0" applyProtection="0">
      <alignment vertical="center"/>
    </xf>
    <xf numFmtId="0" fontId="80" fillId="46" borderId="262" applyNumberFormat="0" applyProtection="0">
      <alignment horizontal="left" vertical="top" indent="1"/>
    </xf>
    <xf numFmtId="4" fontId="80" fillId="48" borderId="225" applyNumberFormat="0" applyProtection="0">
      <alignment horizontal="left" vertical="center" indent="1"/>
    </xf>
    <xf numFmtId="0" fontId="80" fillId="52" borderId="225" applyNumberFormat="0" applyProtection="0">
      <alignment horizontal="left" vertical="top" indent="1"/>
    </xf>
    <xf numFmtId="4" fontId="46" fillId="0" borderId="223" applyNumberFormat="0" applyProtection="0">
      <alignment horizontal="right" vertical="center"/>
    </xf>
    <xf numFmtId="4" fontId="98" fillId="5" borderId="223" applyNumberFormat="0" applyProtection="0">
      <alignment horizontal="right" vertical="center"/>
    </xf>
    <xf numFmtId="4" fontId="46" fillId="34" borderId="223" applyNumberFormat="0" applyProtection="0">
      <alignment horizontal="left" vertical="center" indent="1"/>
    </xf>
    <xf numFmtId="0" fontId="80" fillId="46" borderId="225" applyNumberFormat="0" applyProtection="0">
      <alignment horizontal="left" vertical="top" indent="1"/>
    </xf>
    <xf numFmtId="4" fontId="82" fillId="54" borderId="226" applyNumberFormat="0" applyProtection="0">
      <alignment horizontal="left" vertical="center" indent="1"/>
    </xf>
    <xf numFmtId="4" fontId="46" fillId="38" borderId="241" applyNumberFormat="0" applyProtection="0">
      <alignment horizontal="right" vertical="center"/>
    </xf>
    <xf numFmtId="4" fontId="83" fillId="51" borderId="223" applyNumberFormat="0" applyProtection="0">
      <alignment horizontal="right" vertical="center"/>
    </xf>
    <xf numFmtId="4" fontId="46" fillId="46" borderId="279" applyNumberFormat="0" applyProtection="0">
      <alignment horizontal="right" vertical="center"/>
    </xf>
    <xf numFmtId="0" fontId="89" fillId="0" borderId="228" applyNumberFormat="0" applyFill="0" applyAlignment="0" applyProtection="0"/>
    <xf numFmtId="0" fontId="46" fillId="45" borderId="243" applyNumberFormat="0" applyProtection="0">
      <alignment horizontal="left" vertical="top" indent="1"/>
    </xf>
    <xf numFmtId="0" fontId="46" fillId="48" borderId="229" applyNumberFormat="0" applyProtection="0">
      <alignment horizontal="left" vertical="center" indent="1"/>
    </xf>
    <xf numFmtId="4" fontId="46" fillId="43" borderId="229" applyNumberFormat="0" applyProtection="0">
      <alignment horizontal="right" vertical="center"/>
    </xf>
    <xf numFmtId="4" fontId="46" fillId="34" borderId="229" applyNumberFormat="0" applyProtection="0">
      <alignment horizontal="left" vertical="center" indent="1"/>
    </xf>
    <xf numFmtId="4" fontId="46" fillId="36" borderId="229" applyNumberFormat="0" applyProtection="0">
      <alignment horizontal="right" vertical="center"/>
    </xf>
    <xf numFmtId="0" fontId="46" fillId="50" borderId="241" applyNumberFormat="0" applyProtection="0">
      <alignment horizontal="left" vertical="center" indent="1"/>
    </xf>
    <xf numFmtId="0" fontId="95" fillId="29" borderId="230" applyNumberFormat="0" applyAlignment="0" applyProtection="0"/>
    <xf numFmtId="4" fontId="14" fillId="45" borderId="244" applyNumberFormat="0" applyProtection="0">
      <alignment horizontal="left" vertical="center" indent="1"/>
    </xf>
    <xf numFmtId="4" fontId="46" fillId="46" borderId="241" applyNumberFormat="0" applyProtection="0">
      <alignment horizontal="right" vertical="center"/>
    </xf>
    <xf numFmtId="0" fontId="87" fillId="29" borderId="229" applyNumberFormat="0" applyAlignment="0" applyProtection="0"/>
    <xf numFmtId="4" fontId="46" fillId="39" borderId="247" applyNumberFormat="0" applyProtection="0">
      <alignment horizontal="right" vertical="center"/>
    </xf>
    <xf numFmtId="4" fontId="46" fillId="40" borderId="254" applyNumberFormat="0" applyProtection="0">
      <alignment horizontal="right" vertical="center"/>
    </xf>
    <xf numFmtId="4" fontId="14" fillId="45" borderId="244" applyNumberFormat="0" applyProtection="0">
      <alignment horizontal="left" vertical="center" indent="1"/>
    </xf>
    <xf numFmtId="0" fontId="46" fillId="26" borderId="229" applyNumberFormat="0" applyFont="0" applyAlignment="0" applyProtection="0"/>
    <xf numFmtId="4" fontId="46" fillId="35" borderId="229" applyNumberFormat="0" applyProtection="0">
      <alignment horizontal="right" vertical="center"/>
    </xf>
    <xf numFmtId="4" fontId="46" fillId="42" borderId="229" applyNumberFormat="0" applyProtection="0">
      <alignment horizontal="right" vertical="center"/>
    </xf>
    <xf numFmtId="4" fontId="46" fillId="46" borderId="232" applyNumberFormat="0" applyProtection="0">
      <alignment horizontal="left" vertical="center" indent="1"/>
    </xf>
    <xf numFmtId="4" fontId="46" fillId="41" borderId="229" applyNumberFormat="0" applyProtection="0">
      <alignment horizontal="right" vertical="center"/>
    </xf>
    <xf numFmtId="4" fontId="46" fillId="47" borderId="232" applyNumberFormat="0" applyProtection="0">
      <alignment horizontal="left" vertical="center" indent="1"/>
    </xf>
    <xf numFmtId="0" fontId="93" fillId="27" borderId="241" applyNumberFormat="0" applyAlignment="0" applyProtection="0"/>
    <xf numFmtId="4" fontId="98" fillId="2" borderId="235" applyNumberFormat="0" applyProtection="0">
      <alignment vertical="center"/>
    </xf>
    <xf numFmtId="0" fontId="81" fillId="33" borderId="262" applyNumberFormat="0" applyProtection="0">
      <alignment horizontal="left" vertical="top" indent="1"/>
    </xf>
    <xf numFmtId="4" fontId="46" fillId="2" borderId="235" applyNumberFormat="0" applyProtection="0">
      <alignment horizontal="left" vertical="center" indent="1"/>
    </xf>
    <xf numFmtId="0" fontId="81" fillId="33" borderId="237" applyNumberFormat="0" applyProtection="0">
      <alignment horizontal="left" vertical="top" indent="1"/>
    </xf>
    <xf numFmtId="4" fontId="46" fillId="33" borderId="235" applyNumberFormat="0" applyProtection="0">
      <alignment vertical="center"/>
    </xf>
    <xf numFmtId="0" fontId="46" fillId="50" borderId="231" applyNumberFormat="0" applyProtection="0">
      <alignment horizontal="left" vertical="top" indent="1"/>
    </xf>
    <xf numFmtId="0" fontId="46" fillId="47" borderId="229" applyNumberFormat="0" applyProtection="0">
      <alignment horizontal="left" vertical="center" indent="1"/>
    </xf>
    <xf numFmtId="0" fontId="46" fillId="47" borderId="231" applyNumberFormat="0" applyProtection="0">
      <alignment horizontal="left" vertical="top" indent="1"/>
    </xf>
    <xf numFmtId="4" fontId="46" fillId="35" borderId="266" applyNumberFormat="0" applyProtection="0">
      <alignment horizontal="right" vertical="center"/>
    </xf>
    <xf numFmtId="0" fontId="79" fillId="45" borderId="233" applyBorder="0"/>
    <xf numFmtId="4" fontId="80" fillId="52" borderId="231" applyNumberFormat="0" applyProtection="0">
      <alignment vertical="center"/>
    </xf>
    <xf numFmtId="0" fontId="46" fillId="45" borderId="262" applyNumberFormat="0" applyProtection="0">
      <alignment horizontal="left" vertical="top" indent="1"/>
    </xf>
    <xf numFmtId="4" fontId="80" fillId="48" borderId="231" applyNumberFormat="0" applyProtection="0">
      <alignment horizontal="left" vertical="center" indent="1"/>
    </xf>
    <xf numFmtId="0" fontId="80" fillId="52" borderId="231" applyNumberFormat="0" applyProtection="0">
      <alignment horizontal="left" vertical="top" indent="1"/>
    </xf>
    <xf numFmtId="4" fontId="46" fillId="0" borderId="229" applyNumberFormat="0" applyProtection="0">
      <alignment horizontal="right" vertical="center"/>
    </xf>
    <xf numFmtId="4" fontId="98" fillId="5" borderId="229" applyNumberFormat="0" applyProtection="0">
      <alignment horizontal="right" vertical="center"/>
    </xf>
    <xf numFmtId="4" fontId="46" fillId="34" borderId="229" applyNumberFormat="0" applyProtection="0">
      <alignment horizontal="left" vertical="center" indent="1"/>
    </xf>
    <xf numFmtId="0" fontId="80" fillId="46" borderId="231" applyNumberFormat="0" applyProtection="0">
      <alignment horizontal="left" vertical="top" indent="1"/>
    </xf>
    <xf numFmtId="4" fontId="82" fillId="54" borderId="232" applyNumberFormat="0" applyProtection="0">
      <alignment horizontal="left" vertical="center" indent="1"/>
    </xf>
    <xf numFmtId="4" fontId="46" fillId="38" borderId="247" applyNumberFormat="0" applyProtection="0">
      <alignment horizontal="right" vertical="center"/>
    </xf>
    <xf numFmtId="4" fontId="83" fillId="51" borderId="229" applyNumberFormat="0" applyProtection="0">
      <alignment horizontal="right" vertical="center"/>
    </xf>
    <xf numFmtId="4" fontId="46" fillId="40" borderId="260" applyNumberFormat="0" applyProtection="0">
      <alignment horizontal="right" vertical="center"/>
    </xf>
    <xf numFmtId="0" fontId="89" fillId="0" borderId="234" applyNumberFormat="0" applyFill="0" applyAlignment="0" applyProtection="0"/>
    <xf numFmtId="0" fontId="46" fillId="45" borderId="249" applyNumberFormat="0" applyProtection="0">
      <alignment horizontal="left" vertical="top" indent="1"/>
    </xf>
    <xf numFmtId="0" fontId="46" fillId="48" borderId="235" applyNumberFormat="0" applyProtection="0">
      <alignment horizontal="left" vertical="center" indent="1"/>
    </xf>
    <xf numFmtId="4" fontId="46" fillId="43" borderId="235" applyNumberFormat="0" applyProtection="0">
      <alignment horizontal="right" vertical="center"/>
    </xf>
    <xf numFmtId="4" fontId="46" fillId="34" borderId="235" applyNumberFormat="0" applyProtection="0">
      <alignment horizontal="left" vertical="center" indent="1"/>
    </xf>
    <xf numFmtId="4" fontId="46" fillId="36" borderId="235" applyNumberFormat="0" applyProtection="0">
      <alignment horizontal="right" vertical="center"/>
    </xf>
    <xf numFmtId="0" fontId="46" fillId="50" borderId="247" applyNumberFormat="0" applyProtection="0">
      <alignment horizontal="left" vertical="center" indent="1"/>
    </xf>
    <xf numFmtId="0" fontId="95" fillId="29" borderId="236" applyNumberFormat="0" applyAlignment="0" applyProtection="0"/>
    <xf numFmtId="4" fontId="14" fillId="45" borderId="250" applyNumberFormat="0" applyProtection="0">
      <alignment horizontal="left" vertical="center" indent="1"/>
    </xf>
    <xf numFmtId="4" fontId="46" fillId="46" borderId="247" applyNumberFormat="0" applyProtection="0">
      <alignment horizontal="right" vertical="center"/>
    </xf>
    <xf numFmtId="0" fontId="87" fillId="29" borderId="235" applyNumberFormat="0" applyAlignment="0" applyProtection="0"/>
    <xf numFmtId="4" fontId="46" fillId="39" borderId="254" applyNumberFormat="0" applyProtection="0">
      <alignment horizontal="right" vertical="center"/>
    </xf>
    <xf numFmtId="0" fontId="93" fillId="27" borderId="266" applyNumberFormat="0" applyAlignment="0" applyProtection="0"/>
    <xf numFmtId="4" fontId="14" fillId="45" borderId="250" applyNumberFormat="0" applyProtection="0">
      <alignment horizontal="left" vertical="center" indent="1"/>
    </xf>
    <xf numFmtId="0" fontId="46" fillId="26" borderId="235" applyNumberFormat="0" applyFont="0" applyAlignment="0" applyProtection="0"/>
    <xf numFmtId="4" fontId="46" fillId="35" borderId="235" applyNumberFormat="0" applyProtection="0">
      <alignment horizontal="right" vertical="center"/>
    </xf>
    <xf numFmtId="4" fontId="46" fillId="42" borderId="235" applyNumberFormat="0" applyProtection="0">
      <alignment horizontal="right" vertical="center"/>
    </xf>
    <xf numFmtId="4" fontId="46" fillId="46" borderId="238" applyNumberFormat="0" applyProtection="0">
      <alignment horizontal="left" vertical="center" indent="1"/>
    </xf>
    <xf numFmtId="4" fontId="46" fillId="41" borderId="235" applyNumberFormat="0" applyProtection="0">
      <alignment horizontal="right" vertical="center"/>
    </xf>
    <xf numFmtId="4" fontId="46" fillId="47" borderId="238" applyNumberFormat="0" applyProtection="0">
      <alignment horizontal="left" vertical="center" indent="1"/>
    </xf>
    <xf numFmtId="0" fontId="93" fillId="27" borderId="247" applyNumberFormat="0" applyAlignment="0" applyProtection="0"/>
    <xf numFmtId="4" fontId="98" fillId="2" borderId="241" applyNumberFormat="0" applyProtection="0">
      <alignment vertical="center"/>
    </xf>
    <xf numFmtId="4" fontId="46" fillId="40" borderId="279" applyNumberFormat="0" applyProtection="0">
      <alignment horizontal="right" vertical="center"/>
    </xf>
    <xf numFmtId="4" fontId="46" fillId="2" borderId="241" applyNumberFormat="0" applyProtection="0">
      <alignment horizontal="left" vertical="center" indent="1"/>
    </xf>
    <xf numFmtId="0" fontId="81" fillId="33" borderId="243" applyNumberFormat="0" applyProtection="0">
      <alignment horizontal="left" vertical="top" indent="1"/>
    </xf>
    <xf numFmtId="4" fontId="46" fillId="33" borderId="241" applyNumberFormat="0" applyProtection="0">
      <alignment vertical="center"/>
    </xf>
    <xf numFmtId="0" fontId="46" fillId="50" borderId="237" applyNumberFormat="0" applyProtection="0">
      <alignment horizontal="left" vertical="top" indent="1"/>
    </xf>
    <xf numFmtId="0" fontId="46" fillId="47" borderId="235" applyNumberFormat="0" applyProtection="0">
      <alignment horizontal="left" vertical="center" indent="1"/>
    </xf>
    <xf numFmtId="0" fontId="46" fillId="47" borderId="237" applyNumberFormat="0" applyProtection="0">
      <alignment horizontal="left" vertical="top" indent="1"/>
    </xf>
    <xf numFmtId="4" fontId="46" fillId="36" borderId="260" applyNumberFormat="0" applyProtection="0">
      <alignment horizontal="right" vertical="center"/>
    </xf>
    <xf numFmtId="0" fontId="79" fillId="45" borderId="239" applyBorder="0"/>
    <xf numFmtId="4" fontId="80" fillId="52" borderId="237" applyNumberFormat="0" applyProtection="0">
      <alignment vertical="center"/>
    </xf>
    <xf numFmtId="4" fontId="46" fillId="44" borderId="276" applyNumberFormat="0" applyProtection="0">
      <alignment horizontal="left" vertical="center" indent="1"/>
    </xf>
    <xf numFmtId="4" fontId="80" fillId="48" borderId="237" applyNumberFormat="0" applyProtection="0">
      <alignment horizontal="left" vertical="center" indent="1"/>
    </xf>
    <xf numFmtId="0" fontId="80" fillId="52" borderId="237" applyNumberFormat="0" applyProtection="0">
      <alignment horizontal="left" vertical="top" indent="1"/>
    </xf>
    <xf numFmtId="4" fontId="46" fillId="0" borderId="235" applyNumberFormat="0" applyProtection="0">
      <alignment horizontal="right" vertical="center"/>
    </xf>
    <xf numFmtId="4" fontId="98" fillId="5" borderId="235" applyNumberFormat="0" applyProtection="0">
      <alignment horizontal="right" vertical="center"/>
    </xf>
    <xf numFmtId="4" fontId="46" fillId="34" borderId="235" applyNumberFormat="0" applyProtection="0">
      <alignment horizontal="left" vertical="center" indent="1"/>
    </xf>
    <xf numFmtId="0" fontId="80" fillId="46" borderId="237" applyNumberFormat="0" applyProtection="0">
      <alignment horizontal="left" vertical="top" indent="1"/>
    </xf>
    <xf numFmtId="4" fontId="82" fillId="54" borderId="238" applyNumberFormat="0" applyProtection="0">
      <alignment horizontal="left" vertical="center" indent="1"/>
    </xf>
    <xf numFmtId="4" fontId="46" fillId="38" borderId="254" applyNumberFormat="0" applyProtection="0">
      <alignment horizontal="right" vertical="center"/>
    </xf>
    <xf numFmtId="4" fontId="83" fillId="51" borderId="235" applyNumberFormat="0" applyProtection="0">
      <alignment horizontal="right" vertical="center"/>
    </xf>
    <xf numFmtId="4" fontId="80" fillId="48" borderId="262" applyNumberFormat="0" applyProtection="0">
      <alignment horizontal="left" vertical="center" indent="1"/>
    </xf>
    <xf numFmtId="0" fontId="89" fillId="0" borderId="240" applyNumberFormat="0" applyFill="0" applyAlignment="0" applyProtection="0"/>
    <xf numFmtId="0" fontId="46" fillId="45" borderId="256" applyNumberFormat="0" applyProtection="0">
      <alignment horizontal="left" vertical="top" indent="1"/>
    </xf>
    <xf numFmtId="0" fontId="46" fillId="48" borderId="241" applyNumberFormat="0" applyProtection="0">
      <alignment horizontal="left" vertical="center" indent="1"/>
    </xf>
    <xf numFmtId="4" fontId="46" fillId="43" borderId="241" applyNumberFormat="0" applyProtection="0">
      <alignment horizontal="right" vertical="center"/>
    </xf>
    <xf numFmtId="4" fontId="46" fillId="34" borderId="241" applyNumberFormat="0" applyProtection="0">
      <alignment horizontal="left" vertical="center" indent="1"/>
    </xf>
    <xf numFmtId="4" fontId="46" fillId="36" borderId="241" applyNumberFormat="0" applyProtection="0">
      <alignment horizontal="right" vertical="center"/>
    </xf>
    <xf numFmtId="0" fontId="46" fillId="50" borderId="254" applyNumberFormat="0" applyProtection="0">
      <alignment horizontal="left" vertical="center" indent="1"/>
    </xf>
    <xf numFmtId="0" fontId="95" fillId="29" borderId="242" applyNumberFormat="0" applyAlignment="0" applyProtection="0"/>
    <xf numFmtId="4" fontId="14" fillId="45" borderId="257" applyNumberFormat="0" applyProtection="0">
      <alignment horizontal="left" vertical="center" indent="1"/>
    </xf>
    <xf numFmtId="4" fontId="46" fillId="46" borderId="254" applyNumberFormat="0" applyProtection="0">
      <alignment horizontal="right" vertical="center"/>
    </xf>
    <xf numFmtId="0" fontId="87" fillId="29" borderId="241" applyNumberFormat="0" applyAlignment="0" applyProtection="0"/>
    <xf numFmtId="0" fontId="46" fillId="50" borderId="279" applyNumberFormat="0" applyProtection="0">
      <alignment horizontal="left" vertical="center" indent="1"/>
    </xf>
    <xf numFmtId="0" fontId="87" fillId="29" borderId="273" applyNumberFormat="0" applyAlignment="0" applyProtection="0"/>
    <xf numFmtId="4" fontId="14" fillId="45" borderId="257" applyNumberFormat="0" applyProtection="0">
      <alignment horizontal="left" vertical="center" indent="1"/>
    </xf>
    <xf numFmtId="0" fontId="46" fillId="26" borderId="241" applyNumberFormat="0" applyFont="0" applyAlignment="0" applyProtection="0"/>
    <xf numFmtId="4" fontId="46" fillId="35" borderId="241" applyNumberFormat="0" applyProtection="0">
      <alignment horizontal="right" vertical="center"/>
    </xf>
    <xf numFmtId="4" fontId="46" fillId="42" borderId="241" applyNumberFormat="0" applyProtection="0">
      <alignment horizontal="right" vertical="center"/>
    </xf>
    <xf numFmtId="4" fontId="46" fillId="46" borderId="244" applyNumberFormat="0" applyProtection="0">
      <alignment horizontal="left" vertical="center" indent="1"/>
    </xf>
    <xf numFmtId="4" fontId="46" fillId="41" borderId="241" applyNumberFormat="0" applyProtection="0">
      <alignment horizontal="right" vertical="center"/>
    </xf>
    <xf numFmtId="4" fontId="46" fillId="47" borderId="244" applyNumberFormat="0" applyProtection="0">
      <alignment horizontal="left" vertical="center" indent="1"/>
    </xf>
    <xf numFmtId="0" fontId="93" fillId="27" borderId="254" applyNumberFormat="0" applyAlignment="0" applyProtection="0"/>
    <xf numFmtId="4" fontId="98" fillId="2" borderId="247" applyNumberFormat="0" applyProtection="0">
      <alignment vertical="center"/>
    </xf>
    <xf numFmtId="4" fontId="46" fillId="46" borderId="263" applyNumberFormat="0" applyProtection="0">
      <alignment horizontal="left" vertical="center" indent="1"/>
    </xf>
    <xf numFmtId="4" fontId="46" fillId="2" borderId="247" applyNumberFormat="0" applyProtection="0">
      <alignment horizontal="left" vertical="center" indent="1"/>
    </xf>
    <xf numFmtId="0" fontId="81" fillId="33" borderId="249" applyNumberFormat="0" applyProtection="0">
      <alignment horizontal="left" vertical="top" indent="1"/>
    </xf>
    <xf numFmtId="4" fontId="46" fillId="33" borderId="247" applyNumberFormat="0" applyProtection="0">
      <alignment vertical="center"/>
    </xf>
    <xf numFmtId="0" fontId="46" fillId="50" borderId="243" applyNumberFormat="0" applyProtection="0">
      <alignment horizontal="left" vertical="top" indent="1"/>
    </xf>
    <xf numFmtId="0" fontId="46" fillId="47" borderId="241" applyNumberFormat="0" applyProtection="0">
      <alignment horizontal="left" vertical="center" indent="1"/>
    </xf>
    <xf numFmtId="0" fontId="46" fillId="47" borderId="243" applyNumberFormat="0" applyProtection="0">
      <alignment horizontal="left" vertical="top" indent="1"/>
    </xf>
    <xf numFmtId="4" fontId="46" fillId="34" borderId="260" applyNumberFormat="0" applyProtection="0">
      <alignment horizontal="left" vertical="center" indent="1"/>
    </xf>
    <xf numFmtId="0" fontId="79" fillId="45" borderId="245" applyBorder="0"/>
    <xf numFmtId="4" fontId="80" fillId="52" borderId="243" applyNumberFormat="0" applyProtection="0">
      <alignment vertical="center"/>
    </xf>
    <xf numFmtId="4" fontId="14" fillId="45" borderId="276" applyNumberFormat="0" applyProtection="0">
      <alignment horizontal="left" vertical="center" indent="1"/>
    </xf>
    <xf numFmtId="4" fontId="80" fillId="48" borderId="243" applyNumberFormat="0" applyProtection="0">
      <alignment horizontal="left" vertical="center" indent="1"/>
    </xf>
    <xf numFmtId="0" fontId="80" fillId="52" borderId="243" applyNumberFormat="0" applyProtection="0">
      <alignment horizontal="left" vertical="top" indent="1"/>
    </xf>
    <xf numFmtId="4" fontId="46" fillId="0" borderId="241" applyNumberFormat="0" applyProtection="0">
      <alignment horizontal="right" vertical="center"/>
    </xf>
    <xf numFmtId="4" fontId="98" fillId="5" borderId="241" applyNumberFormat="0" applyProtection="0">
      <alignment horizontal="right" vertical="center"/>
    </xf>
    <xf numFmtId="4" fontId="46" fillId="34" borderId="241" applyNumberFormat="0" applyProtection="0">
      <alignment horizontal="left" vertical="center" indent="1"/>
    </xf>
    <xf numFmtId="0" fontId="80" fillId="46" borderId="243" applyNumberFormat="0" applyProtection="0">
      <alignment horizontal="left" vertical="top" indent="1"/>
    </xf>
    <xf numFmtId="4" fontId="82" fillId="54" borderId="244" applyNumberFormat="0" applyProtection="0">
      <alignment horizontal="left" vertical="center" indent="1"/>
    </xf>
    <xf numFmtId="0" fontId="46" fillId="49" borderId="291" applyNumberFormat="0" applyProtection="0">
      <alignment horizontal="left" vertical="center" indent="1"/>
    </xf>
    <xf numFmtId="4" fontId="83" fillId="51" borderId="241" applyNumberFormat="0" applyProtection="0">
      <alignment horizontal="right" vertical="center"/>
    </xf>
    <xf numFmtId="0" fontId="46" fillId="46" borderId="262" applyNumberFormat="0" applyProtection="0">
      <alignment horizontal="left" vertical="top" indent="1"/>
    </xf>
    <xf numFmtId="0" fontId="89" fillId="0" borderId="246" applyNumberFormat="0" applyFill="0" applyAlignment="0" applyProtection="0"/>
    <xf numFmtId="4" fontId="14" fillId="45" borderId="269" applyNumberFormat="0" applyProtection="0">
      <alignment horizontal="left" vertical="center" indent="1"/>
    </xf>
    <xf numFmtId="0" fontId="46" fillId="48" borderId="247" applyNumberFormat="0" applyProtection="0">
      <alignment horizontal="left" vertical="center" indent="1"/>
    </xf>
    <xf numFmtId="4" fontId="46" fillId="43" borderId="247" applyNumberFormat="0" applyProtection="0">
      <alignment horizontal="right" vertical="center"/>
    </xf>
    <xf numFmtId="4" fontId="46" fillId="34" borderId="247" applyNumberFormat="0" applyProtection="0">
      <alignment horizontal="left" vertical="center" indent="1"/>
    </xf>
    <xf numFmtId="4" fontId="46" fillId="36" borderId="247" applyNumberFormat="0" applyProtection="0">
      <alignment horizontal="right" vertical="center"/>
    </xf>
    <xf numFmtId="4" fontId="46" fillId="44" borderId="269" applyNumberFormat="0" applyProtection="0">
      <alignment horizontal="left" vertical="center" indent="1"/>
    </xf>
    <xf numFmtId="0" fontId="95" fillId="29" borderId="248" applyNumberFormat="0" applyAlignment="0" applyProtection="0"/>
    <xf numFmtId="0" fontId="81" fillId="33" borderId="268" applyNumberFormat="0" applyProtection="0">
      <alignment horizontal="left" vertical="top" indent="1"/>
    </xf>
    <xf numFmtId="4" fontId="46" fillId="38" borderId="266" applyNumberFormat="0" applyProtection="0">
      <alignment horizontal="right" vertical="center"/>
    </xf>
    <xf numFmtId="0" fontId="87" fillId="29" borderId="247" applyNumberFormat="0" applyAlignment="0" applyProtection="0"/>
    <xf numFmtId="0" fontId="87" fillId="29" borderId="266" applyNumberFormat="0" applyAlignment="0" applyProtection="0"/>
    <xf numFmtId="4" fontId="46" fillId="41" borderId="260" applyNumberFormat="0" applyProtection="0">
      <alignment horizontal="right" vertical="center"/>
    </xf>
    <xf numFmtId="4" fontId="46" fillId="33" borderId="266" applyNumberFormat="0" applyProtection="0">
      <alignment vertical="center"/>
    </xf>
    <xf numFmtId="0" fontId="46" fillId="26" borderId="247" applyNumberFormat="0" applyFont="0" applyAlignment="0" applyProtection="0"/>
    <xf numFmtId="4" fontId="46" fillId="35" borderId="247" applyNumberFormat="0" applyProtection="0">
      <alignment horizontal="right" vertical="center"/>
    </xf>
    <xf numFmtId="4" fontId="46" fillId="42" borderId="247" applyNumberFormat="0" applyProtection="0">
      <alignment horizontal="right" vertical="center"/>
    </xf>
    <xf numFmtId="4" fontId="46" fillId="46" borderId="250" applyNumberFormat="0" applyProtection="0">
      <alignment horizontal="left" vertical="center" indent="1"/>
    </xf>
    <xf numFmtId="4" fontId="46" fillId="41" borderId="247" applyNumberFormat="0" applyProtection="0">
      <alignment horizontal="right" vertical="center"/>
    </xf>
    <xf numFmtId="4" fontId="46" fillId="47" borderId="250" applyNumberFormat="0" applyProtection="0">
      <alignment horizontal="left" vertical="center" indent="1"/>
    </xf>
    <xf numFmtId="4" fontId="46" fillId="34" borderId="260" applyNumberFormat="0" applyProtection="0">
      <alignment horizontal="left" vertical="center" indent="1"/>
    </xf>
    <xf numFmtId="4" fontId="98" fillId="2" borderId="254" applyNumberFormat="0" applyProtection="0">
      <alignment vertical="center"/>
    </xf>
    <xf numFmtId="0" fontId="95" fillId="29" borderId="261" applyNumberFormat="0" applyAlignment="0" applyProtection="0"/>
    <xf numFmtId="4" fontId="46" fillId="2" borderId="254" applyNumberFormat="0" applyProtection="0">
      <alignment horizontal="left" vertical="center" indent="1"/>
    </xf>
    <xf numFmtId="0" fontId="81" fillId="33" borderId="256" applyNumberFormat="0" applyProtection="0">
      <alignment horizontal="left" vertical="top" indent="1"/>
    </xf>
    <xf numFmtId="4" fontId="46" fillId="33" borderId="254" applyNumberFormat="0" applyProtection="0">
      <alignment vertical="center"/>
    </xf>
    <xf numFmtId="0" fontId="46" fillId="50" borderId="249" applyNumberFormat="0" applyProtection="0">
      <alignment horizontal="left" vertical="top" indent="1"/>
    </xf>
    <xf numFmtId="0" fontId="46" fillId="47" borderId="247" applyNumberFormat="0" applyProtection="0">
      <alignment horizontal="left" vertical="center" indent="1"/>
    </xf>
    <xf numFmtId="0" fontId="46" fillId="47" borderId="249" applyNumberFormat="0" applyProtection="0">
      <alignment horizontal="left" vertical="top" indent="1"/>
    </xf>
    <xf numFmtId="4" fontId="46" fillId="47" borderId="263" applyNumberFormat="0" applyProtection="0">
      <alignment horizontal="left" vertical="center" indent="1"/>
    </xf>
    <xf numFmtId="0" fontId="79" fillId="45" borderId="251" applyBorder="0"/>
    <xf numFmtId="4" fontId="80" fillId="52" borderId="249" applyNumberFormat="0" applyProtection="0">
      <alignment vertical="center"/>
    </xf>
    <xf numFmtId="4" fontId="46" fillId="43" borderId="273" applyNumberFormat="0" applyProtection="0">
      <alignment horizontal="right" vertical="center"/>
    </xf>
    <xf numFmtId="4" fontId="80" fillId="48" borderId="249" applyNumberFormat="0" applyProtection="0">
      <alignment horizontal="left" vertical="center" indent="1"/>
    </xf>
    <xf numFmtId="0" fontId="80" fillId="52" borderId="249" applyNumberFormat="0" applyProtection="0">
      <alignment horizontal="left" vertical="top" indent="1"/>
    </xf>
    <xf numFmtId="4" fontId="46" fillId="0" borderId="247" applyNumberFormat="0" applyProtection="0">
      <alignment horizontal="right" vertical="center"/>
    </xf>
    <xf numFmtId="4" fontId="98" fillId="5" borderId="247" applyNumberFormat="0" applyProtection="0">
      <alignment horizontal="right" vertical="center"/>
    </xf>
    <xf numFmtId="4" fontId="46" fillId="34" borderId="247" applyNumberFormat="0" applyProtection="0">
      <alignment horizontal="left" vertical="center" indent="1"/>
    </xf>
    <xf numFmtId="0" fontId="80" fillId="46" borderId="249" applyNumberFormat="0" applyProtection="0">
      <alignment horizontal="left" vertical="top" indent="1"/>
    </xf>
    <xf numFmtId="4" fontId="82" fillId="54" borderId="250" applyNumberFormat="0" applyProtection="0">
      <alignment horizontal="left" vertical="center" indent="1"/>
    </xf>
    <xf numFmtId="0" fontId="46" fillId="49" borderId="279" applyNumberFormat="0" applyProtection="0">
      <alignment horizontal="left" vertical="center" indent="1"/>
    </xf>
    <xf numFmtId="4" fontId="83" fillId="51" borderId="247" applyNumberFormat="0" applyProtection="0">
      <alignment horizontal="right" vertical="center"/>
    </xf>
    <xf numFmtId="0" fontId="79" fillId="45" borderId="264" applyBorder="0"/>
    <xf numFmtId="0" fontId="89" fillId="0" borderId="252" applyNumberFormat="0" applyFill="0" applyAlignment="0" applyProtection="0"/>
    <xf numFmtId="4" fontId="46" fillId="34" borderId="308" applyNumberFormat="0" applyProtection="0">
      <alignment horizontal="left" vertical="center" indent="1"/>
    </xf>
    <xf numFmtId="0" fontId="46" fillId="48" borderId="254" applyNumberFormat="0" applyProtection="0">
      <alignment horizontal="left" vertical="center" indent="1"/>
    </xf>
    <xf numFmtId="4" fontId="46" fillId="43" borderId="254" applyNumberFormat="0" applyProtection="0">
      <alignment horizontal="right" vertical="center"/>
    </xf>
    <xf numFmtId="4" fontId="46" fillId="34" borderId="254" applyNumberFormat="0" applyProtection="0">
      <alignment horizontal="left" vertical="center" indent="1"/>
    </xf>
    <xf numFmtId="4" fontId="46" fillId="36" borderId="254" applyNumberFormat="0" applyProtection="0">
      <alignment horizontal="right" vertical="center"/>
    </xf>
    <xf numFmtId="0" fontId="46" fillId="26" borderId="273" applyNumberFormat="0" applyFont="0" applyAlignment="0" applyProtection="0"/>
    <xf numFmtId="0" fontId="95" fillId="29" borderId="255" applyNumberFormat="0" applyAlignment="0" applyProtection="0"/>
    <xf numFmtId="4" fontId="46" fillId="42" borderId="266" applyNumberFormat="0" applyProtection="0">
      <alignment horizontal="right" vertical="center"/>
    </xf>
    <xf numFmtId="4" fontId="46" fillId="41" borderId="266" applyNumberFormat="0" applyProtection="0">
      <alignment horizontal="right" vertical="center"/>
    </xf>
    <xf numFmtId="0" fontId="87" fillId="29" borderId="254" applyNumberFormat="0" applyAlignment="0" applyProtection="0"/>
    <xf numFmtId="4" fontId="46" fillId="42" borderId="260" applyNumberFormat="0" applyProtection="0">
      <alignment horizontal="right" vertical="center"/>
    </xf>
    <xf numFmtId="4" fontId="46" fillId="37" borderId="360" applyNumberFormat="0" applyProtection="0">
      <alignment horizontal="right" vertical="center"/>
    </xf>
    <xf numFmtId="4" fontId="46" fillId="46" borderId="269" applyNumberFormat="0" applyProtection="0">
      <alignment horizontal="left" vertical="center" indent="1"/>
    </xf>
    <xf numFmtId="0" fontId="46" fillId="26" borderId="254" applyNumberFormat="0" applyFont="0" applyAlignment="0" applyProtection="0"/>
    <xf numFmtId="4" fontId="46" fillId="35" borderId="254" applyNumberFormat="0" applyProtection="0">
      <alignment horizontal="right" vertical="center"/>
    </xf>
    <xf numFmtId="4" fontId="46" fillId="42" borderId="254" applyNumberFormat="0" applyProtection="0">
      <alignment horizontal="right" vertical="center"/>
    </xf>
    <xf numFmtId="4" fontId="46" fillId="46" borderId="257" applyNumberFormat="0" applyProtection="0">
      <alignment horizontal="left" vertical="center" indent="1"/>
    </xf>
    <xf numFmtId="4" fontId="46" fillId="41" borderId="254" applyNumberFormat="0" applyProtection="0">
      <alignment horizontal="right" vertical="center"/>
    </xf>
    <xf numFmtId="4" fontId="46" fillId="47" borderId="257" applyNumberFormat="0" applyProtection="0">
      <alignment horizontal="left" vertical="center" indent="1"/>
    </xf>
    <xf numFmtId="4" fontId="82" fillId="54" borderId="263" applyNumberFormat="0" applyProtection="0">
      <alignment horizontal="left" vertical="center" indent="1"/>
    </xf>
    <xf numFmtId="4" fontId="46" fillId="37" borderId="276" applyNumberFormat="0" applyProtection="0">
      <alignment horizontal="right" vertical="center"/>
    </xf>
    <xf numFmtId="4" fontId="46" fillId="33" borderId="260" applyNumberFormat="0" applyProtection="0">
      <alignment vertical="center"/>
    </xf>
    <xf numFmtId="4" fontId="46" fillId="39" borderId="285" applyNumberFormat="0" applyProtection="0">
      <alignment horizontal="right" vertical="center"/>
    </xf>
    <xf numFmtId="0" fontId="87" fillId="29" borderId="260" applyNumberFormat="0" applyAlignment="0" applyProtection="0"/>
    <xf numFmtId="4" fontId="46" fillId="38" borderId="273" applyNumberFormat="0" applyProtection="0">
      <alignment horizontal="right" vertical="center"/>
    </xf>
    <xf numFmtId="0" fontId="46" fillId="50" borderId="256" applyNumberFormat="0" applyProtection="0">
      <alignment horizontal="left" vertical="top" indent="1"/>
    </xf>
    <xf numFmtId="0" fontId="46" fillId="47" borderId="254" applyNumberFormat="0" applyProtection="0">
      <alignment horizontal="left" vertical="center" indent="1"/>
    </xf>
    <xf numFmtId="0" fontId="46" fillId="47" borderId="256" applyNumberFormat="0" applyProtection="0">
      <alignment horizontal="left" vertical="top" indent="1"/>
    </xf>
    <xf numFmtId="0" fontId="46" fillId="49" borderId="273" applyNumberFormat="0" applyProtection="0">
      <alignment horizontal="left" vertical="center" indent="1"/>
    </xf>
    <xf numFmtId="0" fontId="79" fillId="45" borderId="258" applyBorder="0"/>
    <xf numFmtId="4" fontId="80" fillId="52" borderId="256" applyNumberFormat="0" applyProtection="0">
      <alignment vertical="center"/>
    </xf>
    <xf numFmtId="0" fontId="46" fillId="26" borderId="260" applyNumberFormat="0" applyFont="0" applyAlignment="0" applyProtection="0"/>
    <xf numFmtId="4" fontId="80" fillId="48" borderId="256" applyNumberFormat="0" applyProtection="0">
      <alignment horizontal="left" vertical="center" indent="1"/>
    </xf>
    <xf numFmtId="0" fontId="80" fillId="52" borderId="256" applyNumberFormat="0" applyProtection="0">
      <alignment horizontal="left" vertical="top" indent="1"/>
    </xf>
    <xf numFmtId="4" fontId="46" fillId="0" borderId="254" applyNumberFormat="0" applyProtection="0">
      <alignment horizontal="right" vertical="center"/>
    </xf>
    <xf numFmtId="4" fontId="98" fillId="5" borderId="254" applyNumberFormat="0" applyProtection="0">
      <alignment horizontal="right" vertical="center"/>
    </xf>
    <xf numFmtId="4" fontId="46" fillId="34" borderId="254" applyNumberFormat="0" applyProtection="0">
      <alignment horizontal="left" vertical="center" indent="1"/>
    </xf>
    <xf numFmtId="0" fontId="80" fillId="46" borderId="256" applyNumberFormat="0" applyProtection="0">
      <alignment horizontal="left" vertical="top" indent="1"/>
    </xf>
    <xf numFmtId="4" fontId="82" fillId="54" borderId="257" applyNumberFormat="0" applyProtection="0">
      <alignment horizontal="left" vertical="center" indent="1"/>
    </xf>
    <xf numFmtId="4" fontId="46" fillId="43" borderId="260" applyNumberFormat="0" applyProtection="0">
      <alignment horizontal="right" vertical="center"/>
    </xf>
    <xf numFmtId="4" fontId="83" fillId="51" borderId="254" applyNumberFormat="0" applyProtection="0">
      <alignment horizontal="right" vertical="center"/>
    </xf>
    <xf numFmtId="0" fontId="46" fillId="49" borderId="260" applyNumberFormat="0" applyProtection="0">
      <alignment horizontal="left" vertical="center" indent="1"/>
    </xf>
    <xf numFmtId="0" fontId="89" fillId="0" borderId="259" applyNumberFormat="0" applyFill="0" applyAlignment="0" applyProtection="0"/>
    <xf numFmtId="4" fontId="98" fillId="2" borderId="260" applyNumberFormat="0" applyProtection="0">
      <alignment vertical="center"/>
    </xf>
    <xf numFmtId="4" fontId="46" fillId="37" borderId="269" applyNumberFormat="0" applyProtection="0">
      <alignment horizontal="right" vertical="center"/>
    </xf>
    <xf numFmtId="4" fontId="98" fillId="2" borderId="266" applyNumberFormat="0" applyProtection="0">
      <alignment vertical="center"/>
    </xf>
    <xf numFmtId="4" fontId="46" fillId="37" borderId="299" applyNumberFormat="0" applyProtection="0">
      <alignment horizontal="right" vertical="center"/>
    </xf>
    <xf numFmtId="4" fontId="14" fillId="45" borderId="282" applyNumberFormat="0" applyProtection="0">
      <alignment horizontal="left" vertical="center" indent="1"/>
    </xf>
    <xf numFmtId="4" fontId="46" fillId="2" borderId="260" applyNumberFormat="0" applyProtection="0">
      <alignment horizontal="left" vertical="center" indent="1"/>
    </xf>
    <xf numFmtId="4" fontId="46" fillId="42" borderId="273" applyNumberFormat="0" applyProtection="0">
      <alignment horizontal="right" vertical="center"/>
    </xf>
    <xf numFmtId="4" fontId="46" fillId="39" borderId="260" applyNumberFormat="0" applyProtection="0">
      <alignment horizontal="right" vertical="center"/>
    </xf>
    <xf numFmtId="4" fontId="46" fillId="37" borderId="263" applyNumberFormat="0" applyProtection="0">
      <alignment horizontal="right" vertical="center"/>
    </xf>
    <xf numFmtId="0" fontId="46" fillId="50" borderId="260" applyNumberFormat="0" applyProtection="0">
      <alignment horizontal="left" vertical="center" indent="1"/>
    </xf>
    <xf numFmtId="4" fontId="80" fillId="52" borderId="262" applyNumberFormat="0" applyProtection="0">
      <alignment vertical="center"/>
    </xf>
    <xf numFmtId="0" fontId="46" fillId="50" borderId="262" applyNumberFormat="0" applyProtection="0">
      <alignment horizontal="left" vertical="top" indent="1"/>
    </xf>
    <xf numFmtId="4" fontId="46" fillId="38" borderId="260" applyNumberFormat="0" applyProtection="0">
      <alignment horizontal="right" vertical="center"/>
    </xf>
    <xf numFmtId="0" fontId="46" fillId="48" borderId="273" applyNumberFormat="0" applyProtection="0">
      <alignment horizontal="left" vertical="center" indent="1"/>
    </xf>
    <xf numFmtId="4" fontId="46" fillId="37" borderId="282" applyNumberFormat="0" applyProtection="0">
      <alignment horizontal="right" vertical="center"/>
    </xf>
    <xf numFmtId="0" fontId="46" fillId="46" borderId="281" applyNumberFormat="0" applyProtection="0">
      <alignment horizontal="left" vertical="top" indent="1"/>
    </xf>
    <xf numFmtId="4" fontId="46" fillId="40" borderId="266" applyNumberFormat="0" applyProtection="0">
      <alignment horizontal="right" vertical="center"/>
    </xf>
    <xf numFmtId="0" fontId="46" fillId="45" borderId="281" applyNumberFormat="0" applyProtection="0">
      <alignment horizontal="left" vertical="top" indent="1"/>
    </xf>
    <xf numFmtId="4" fontId="46" fillId="39" borderId="266" applyNumberFormat="0" applyProtection="0">
      <alignment horizontal="right" vertical="center"/>
    </xf>
    <xf numFmtId="0" fontId="46" fillId="48" borderId="260" applyNumberFormat="0" applyProtection="0">
      <alignment horizontal="left" vertical="center" indent="1"/>
    </xf>
    <xf numFmtId="0" fontId="46" fillId="48" borderId="266" applyNumberFormat="0" applyProtection="0">
      <alignment horizontal="left" vertical="center" indent="1"/>
    </xf>
    <xf numFmtId="0" fontId="46" fillId="45" borderId="275" applyNumberFormat="0" applyProtection="0">
      <alignment horizontal="left" vertical="top" indent="1"/>
    </xf>
    <xf numFmtId="4" fontId="46" fillId="43" borderId="266" applyNumberFormat="0" applyProtection="0">
      <alignment horizontal="right" vertical="center"/>
    </xf>
    <xf numFmtId="4" fontId="46" fillId="34" borderId="266" applyNumberFormat="0" applyProtection="0">
      <alignment horizontal="left" vertical="center" indent="1"/>
    </xf>
    <xf numFmtId="0" fontId="46" fillId="46" borderId="298" applyNumberFormat="0" applyProtection="0">
      <alignment horizontal="left" vertical="top" indent="1"/>
    </xf>
    <xf numFmtId="0" fontId="46" fillId="49" borderId="266" applyNumberFormat="0" applyProtection="0">
      <alignment horizontal="left" vertical="center" indent="1"/>
    </xf>
    <xf numFmtId="0" fontId="46" fillId="46" borderId="268" applyNumberFormat="0" applyProtection="0">
      <alignment horizontal="left" vertical="top" indent="1"/>
    </xf>
    <xf numFmtId="0" fontId="46" fillId="50" borderId="266" applyNumberFormat="0" applyProtection="0">
      <alignment horizontal="left" vertical="center" indent="1"/>
    </xf>
    <xf numFmtId="0" fontId="46" fillId="45" borderId="268" applyNumberFormat="0" applyProtection="0">
      <alignment horizontal="left" vertical="top" indent="1"/>
    </xf>
    <xf numFmtId="4" fontId="98" fillId="2" borderId="279" applyNumberFormat="0" applyProtection="0">
      <alignment vertical="center"/>
    </xf>
    <xf numFmtId="0" fontId="46" fillId="49" borderId="285" applyNumberFormat="0" applyProtection="0">
      <alignment horizontal="left" vertical="center" indent="1"/>
    </xf>
    <xf numFmtId="4" fontId="14" fillId="45" borderId="342" applyNumberFormat="0" applyProtection="0">
      <alignment horizontal="left" vertical="center" indent="1"/>
    </xf>
    <xf numFmtId="4" fontId="14" fillId="45" borderId="288" applyNumberFormat="0" applyProtection="0">
      <alignment horizontal="left" vertical="center" indent="1"/>
    </xf>
    <xf numFmtId="4" fontId="46" fillId="44" borderId="299" applyNumberFormat="0" applyProtection="0">
      <alignment horizontal="left" vertical="center" indent="1"/>
    </xf>
    <xf numFmtId="4" fontId="46" fillId="44" borderId="288" applyNumberFormat="0" applyProtection="0">
      <alignment horizontal="left" vertical="center" indent="1"/>
    </xf>
    <xf numFmtId="0" fontId="46" fillId="46" borderId="293" applyNumberFormat="0" applyProtection="0">
      <alignment horizontal="left" vertical="top" indent="1"/>
    </xf>
    <xf numFmtId="4" fontId="46" fillId="46" borderId="285" applyNumberFormat="0" applyProtection="0">
      <alignment horizontal="right" vertical="center"/>
    </xf>
    <xf numFmtId="0" fontId="46" fillId="48" borderId="302" applyNumberFormat="0" applyProtection="0">
      <alignment horizontal="left" vertical="center" indent="1"/>
    </xf>
    <xf numFmtId="4" fontId="46" fillId="47" borderId="305" applyNumberFormat="0" applyProtection="0">
      <alignment horizontal="left" vertical="center" indent="1"/>
    </xf>
    <xf numFmtId="4" fontId="46" fillId="2" borderId="279" applyNumberFormat="0" applyProtection="0">
      <alignment horizontal="left" vertical="center" indent="1"/>
    </xf>
    <xf numFmtId="4" fontId="82" fillId="54" borderId="305" applyNumberFormat="0" applyProtection="0">
      <alignment horizontal="left" vertical="center" indent="1"/>
    </xf>
    <xf numFmtId="4" fontId="46" fillId="36" borderId="273" applyNumberFormat="0" applyProtection="0">
      <alignment horizontal="right" vertical="center"/>
    </xf>
    <xf numFmtId="0" fontId="46" fillId="46" borderId="310" applyNumberFormat="0" applyProtection="0">
      <alignment horizontal="left" vertical="top" indent="1"/>
    </xf>
    <xf numFmtId="4" fontId="46" fillId="46" borderId="276" applyNumberFormat="0" applyProtection="0">
      <alignment horizontal="left" vertical="center" indent="1"/>
    </xf>
    <xf numFmtId="0" fontId="95" fillId="29" borderId="274" applyNumberFormat="0" applyAlignment="0" applyProtection="0"/>
    <xf numFmtId="0" fontId="46" fillId="26" borderId="266" applyNumberFormat="0" applyFont="0" applyAlignment="0" applyProtection="0"/>
    <xf numFmtId="4" fontId="46" fillId="36" borderId="266" applyNumberFormat="0" applyProtection="0">
      <alignment horizontal="right" vertical="center"/>
    </xf>
    <xf numFmtId="0" fontId="95" fillId="29" borderId="267" applyNumberFormat="0" applyAlignment="0" applyProtection="0"/>
    <xf numFmtId="4" fontId="83" fillId="51" borderId="260" applyNumberFormat="0" applyProtection="0">
      <alignment horizontal="right" vertical="center"/>
    </xf>
    <xf numFmtId="0" fontId="89" fillId="0" borderId="265" applyNumberFormat="0" applyFill="0" applyAlignment="0" applyProtection="0"/>
    <xf numFmtId="0" fontId="80" fillId="52" borderId="262" applyNumberFormat="0" applyProtection="0">
      <alignment horizontal="left" vertical="top" indent="1"/>
    </xf>
    <xf numFmtId="4" fontId="98" fillId="5" borderId="260" applyNumberFormat="0" applyProtection="0">
      <alignment horizontal="right" vertical="center"/>
    </xf>
    <xf numFmtId="0" fontId="93" fillId="27" borderId="285" applyNumberFormat="0" applyAlignment="0" applyProtection="0"/>
    <xf numFmtId="0" fontId="46" fillId="47" borderId="260" applyNumberFormat="0" applyProtection="0">
      <alignment horizontal="left" vertical="center" indent="1"/>
    </xf>
    <xf numFmtId="0" fontId="46" fillId="47" borderId="262" applyNumberFormat="0" applyProtection="0">
      <alignment horizontal="left" vertical="top" indent="1"/>
    </xf>
    <xf numFmtId="4" fontId="46" fillId="0" borderId="260" applyNumberFormat="0" applyProtection="0">
      <alignment horizontal="right" vertical="center"/>
    </xf>
    <xf numFmtId="0" fontId="93" fillId="27" borderId="279" applyNumberFormat="0" applyAlignment="0" applyProtection="0"/>
    <xf numFmtId="4" fontId="46" fillId="36" borderId="308" applyNumberFormat="0" applyProtection="0">
      <alignment horizontal="right" vertical="center"/>
    </xf>
    <xf numFmtId="4" fontId="46" fillId="44" borderId="282" applyNumberFormat="0" applyProtection="0">
      <alignment horizontal="left" vertical="center" indent="1"/>
    </xf>
    <xf numFmtId="4" fontId="46" fillId="44" borderId="294" applyNumberFormat="0" applyProtection="0">
      <alignment horizontal="left" vertical="center" indent="1"/>
    </xf>
    <xf numFmtId="4" fontId="14" fillId="45" borderId="336" applyNumberFormat="0" applyProtection="0">
      <alignment horizontal="left" vertical="center" indent="1"/>
    </xf>
    <xf numFmtId="4" fontId="46" fillId="47" borderId="269" applyNumberFormat="0" applyProtection="0">
      <alignment horizontal="left" vertical="center" indent="1"/>
    </xf>
    <xf numFmtId="0" fontId="93" fillId="27" borderId="260" applyNumberFormat="0" applyAlignment="0" applyProtection="0"/>
    <xf numFmtId="4" fontId="46" fillId="46" borderId="260" applyNumberFormat="0" applyProtection="0">
      <alignment horizontal="right" vertical="center"/>
    </xf>
    <xf numFmtId="4" fontId="46" fillId="35" borderId="273" applyNumberFormat="0" applyProtection="0">
      <alignment horizontal="right" vertical="center"/>
    </xf>
    <xf numFmtId="4" fontId="14" fillId="45" borderId="263" applyNumberFormat="0" applyProtection="0">
      <alignment horizontal="left" vertical="center" indent="1"/>
    </xf>
    <xf numFmtId="4" fontId="14" fillId="45" borderId="263" applyNumberFormat="0" applyProtection="0">
      <alignment horizontal="left" vertical="center" indent="1"/>
    </xf>
    <xf numFmtId="4" fontId="46" fillId="44" borderId="263" applyNumberFormat="0" applyProtection="0">
      <alignment horizontal="left" vertical="center" indent="1"/>
    </xf>
    <xf numFmtId="0" fontId="46" fillId="50" borderId="268" applyNumberFormat="0" applyProtection="0">
      <alignment horizontal="left" vertical="top" indent="1"/>
    </xf>
    <xf numFmtId="0" fontId="46" fillId="47" borderId="266" applyNumberFormat="0" applyProtection="0">
      <alignment horizontal="left" vertical="center" indent="1"/>
    </xf>
    <xf numFmtId="0" fontId="46" fillId="47" borderId="268" applyNumberFormat="0" applyProtection="0">
      <alignment horizontal="left" vertical="top" indent="1"/>
    </xf>
    <xf numFmtId="4" fontId="46" fillId="38" borderId="285" applyNumberFormat="0" applyProtection="0">
      <alignment horizontal="right" vertical="center"/>
    </xf>
    <xf numFmtId="0" fontId="79" fillId="45" borderId="270" applyBorder="0"/>
    <xf numFmtId="4" fontId="80" fillId="52" borderId="268" applyNumberFormat="0" applyProtection="0">
      <alignment vertical="center"/>
    </xf>
    <xf numFmtId="4" fontId="14" fillId="45" borderId="317" applyNumberFormat="0" applyProtection="0">
      <alignment horizontal="left" vertical="center" indent="1"/>
    </xf>
    <xf numFmtId="4" fontId="80" fillId="48" borderId="268" applyNumberFormat="0" applyProtection="0">
      <alignment horizontal="left" vertical="center" indent="1"/>
    </xf>
    <xf numFmtId="0" fontId="80" fillId="52" borderId="268" applyNumberFormat="0" applyProtection="0">
      <alignment horizontal="left" vertical="top" indent="1"/>
    </xf>
    <xf numFmtId="4" fontId="46" fillId="0" borderId="266" applyNumberFormat="0" applyProtection="0">
      <alignment horizontal="right" vertical="center"/>
    </xf>
    <xf numFmtId="4" fontId="98" fillId="5" borderId="266" applyNumberFormat="0" applyProtection="0">
      <alignment horizontal="right" vertical="center"/>
    </xf>
    <xf numFmtId="4" fontId="46" fillId="34" borderId="266" applyNumberFormat="0" applyProtection="0">
      <alignment horizontal="left" vertical="center" indent="1"/>
    </xf>
    <xf numFmtId="0" fontId="80" fillId="46" borderId="268" applyNumberFormat="0" applyProtection="0">
      <alignment horizontal="left" vertical="top" indent="1"/>
    </xf>
    <xf numFmtId="4" fontId="82" fillId="54" borderId="269" applyNumberFormat="0" applyProtection="0">
      <alignment horizontal="left" vertical="center" indent="1"/>
    </xf>
    <xf numFmtId="0" fontId="46" fillId="45" borderId="287" applyNumberFormat="0" applyProtection="0">
      <alignment horizontal="left" vertical="top" indent="1"/>
    </xf>
    <xf numFmtId="4" fontId="83" fillId="51" borderId="266" applyNumberFormat="0" applyProtection="0">
      <alignment horizontal="right" vertical="center"/>
    </xf>
    <xf numFmtId="0" fontId="89" fillId="0" borderId="271" applyNumberFormat="0" applyFill="0" applyAlignment="0" applyProtection="0"/>
    <xf numFmtId="4" fontId="46" fillId="47" borderId="276" applyNumberFormat="0" applyProtection="0">
      <alignment horizontal="left" vertical="center" indent="1"/>
    </xf>
    <xf numFmtId="4" fontId="46" fillId="41" borderId="273" applyNumberFormat="0" applyProtection="0">
      <alignment horizontal="right" vertical="center"/>
    </xf>
    <xf numFmtId="4" fontId="46" fillId="2" borderId="273" applyNumberFormat="0" applyProtection="0">
      <alignment horizontal="left" vertical="center" indent="1"/>
    </xf>
    <xf numFmtId="4" fontId="46" fillId="34" borderId="273" applyNumberFormat="0" applyProtection="0">
      <alignment horizontal="left" vertical="center" indent="1"/>
    </xf>
    <xf numFmtId="0" fontId="93" fillId="27" borderId="273" applyNumberFormat="0" applyAlignment="0" applyProtection="0"/>
    <xf numFmtId="0" fontId="46" fillId="50" borderId="285" applyNumberFormat="0" applyProtection="0">
      <alignment horizontal="left" vertical="center" indent="1"/>
    </xf>
    <xf numFmtId="4" fontId="46" fillId="40" borderId="285" applyNumberFormat="0" applyProtection="0">
      <alignment horizontal="right" vertical="center"/>
    </xf>
    <xf numFmtId="4" fontId="14" fillId="45" borderId="288" applyNumberFormat="0" applyProtection="0">
      <alignment horizontal="left" vertical="center" indent="1"/>
    </xf>
    <xf numFmtId="4" fontId="46" fillId="39" borderId="291" applyNumberFormat="0" applyProtection="0">
      <alignment horizontal="right" vertical="center"/>
    </xf>
    <xf numFmtId="4" fontId="46" fillId="37" borderId="294" applyNumberFormat="0" applyProtection="0">
      <alignment horizontal="right" vertical="center"/>
    </xf>
    <xf numFmtId="4" fontId="46" fillId="40" borderId="291" applyNumberFormat="0" applyProtection="0">
      <alignment horizontal="right" vertical="center"/>
    </xf>
    <xf numFmtId="4" fontId="46" fillId="37" borderId="288" applyNumberFormat="0" applyProtection="0">
      <alignment horizontal="right" vertical="center"/>
    </xf>
    <xf numFmtId="0" fontId="46" fillId="46" borderId="287" applyNumberFormat="0" applyProtection="0">
      <alignment horizontal="left" vertical="top" indent="1"/>
    </xf>
    <xf numFmtId="0" fontId="81" fillId="33" borderId="275" applyNumberFormat="0" applyProtection="0">
      <alignment horizontal="left" vertical="top" indent="1"/>
    </xf>
    <xf numFmtId="4" fontId="46" fillId="40" borderId="273" applyNumberFormat="0" applyProtection="0">
      <alignment horizontal="right" vertical="center"/>
    </xf>
    <xf numFmtId="4" fontId="46" fillId="46" borderId="273" applyNumberFormat="0" applyProtection="0">
      <alignment horizontal="right" vertical="center"/>
    </xf>
    <xf numFmtId="4" fontId="46" fillId="39" borderId="273" applyNumberFormat="0" applyProtection="0">
      <alignment horizontal="right" vertical="center"/>
    </xf>
    <xf numFmtId="4" fontId="14" fillId="45" borderId="276" applyNumberFormat="0" applyProtection="0">
      <alignment horizontal="left" vertical="center" indent="1"/>
    </xf>
    <xf numFmtId="4" fontId="46" fillId="35" borderId="326" applyNumberFormat="0" applyProtection="0">
      <alignment horizontal="right" vertical="center"/>
    </xf>
    <xf numFmtId="0" fontId="81" fillId="33" borderId="281" applyNumberFormat="0" applyProtection="0">
      <alignment horizontal="left" vertical="top" indent="1"/>
    </xf>
    <xf numFmtId="4" fontId="46" fillId="2" borderId="302" applyNumberFormat="0" applyProtection="0">
      <alignment horizontal="left" vertical="center" indent="1"/>
    </xf>
    <xf numFmtId="4" fontId="46" fillId="33" borderId="279" applyNumberFormat="0" applyProtection="0">
      <alignment vertical="center"/>
    </xf>
    <xf numFmtId="4" fontId="46" fillId="38" borderId="279" applyNumberFormat="0" applyProtection="0">
      <alignment horizontal="right" vertical="center"/>
    </xf>
    <xf numFmtId="4" fontId="46" fillId="39" borderId="279" applyNumberFormat="0" applyProtection="0">
      <alignment horizontal="right" vertical="center"/>
    </xf>
    <xf numFmtId="0" fontId="46" fillId="46" borderId="275" applyNumberFormat="0" applyProtection="0">
      <alignment horizontal="left" vertical="top" indent="1"/>
    </xf>
    <xf numFmtId="0" fontId="46" fillId="50" borderId="273" applyNumberFormat="0" applyProtection="0">
      <alignment horizontal="left" vertical="center" indent="1"/>
    </xf>
    <xf numFmtId="0" fontId="46" fillId="50" borderId="275" applyNumberFormat="0" applyProtection="0">
      <alignment horizontal="left" vertical="top" indent="1"/>
    </xf>
    <xf numFmtId="0" fontId="46" fillId="47" borderId="273" applyNumberFormat="0" applyProtection="0">
      <alignment horizontal="left" vertical="center" indent="1"/>
    </xf>
    <xf numFmtId="0" fontId="46" fillId="47" borderId="275" applyNumberFormat="0" applyProtection="0">
      <alignment horizontal="left" vertical="top" indent="1"/>
    </xf>
    <xf numFmtId="4" fontId="46" fillId="39" borderId="314" applyNumberFormat="0" applyProtection="0">
      <alignment horizontal="right" vertical="center"/>
    </xf>
    <xf numFmtId="0" fontId="79" fillId="45" borderId="277" applyBorder="0"/>
    <xf numFmtId="4" fontId="80" fillId="52" borderId="275" applyNumberFormat="0" applyProtection="0">
      <alignment vertical="center"/>
    </xf>
    <xf numFmtId="0" fontId="81" fillId="33" borderId="310" applyNumberFormat="0" applyProtection="0">
      <alignment horizontal="left" vertical="top" indent="1"/>
    </xf>
    <xf numFmtId="4" fontId="80" fillId="48" borderId="275" applyNumberFormat="0" applyProtection="0">
      <alignment horizontal="left" vertical="center" indent="1"/>
    </xf>
    <xf numFmtId="0" fontId="80" fillId="52" borderId="275" applyNumberFormat="0" applyProtection="0">
      <alignment horizontal="left" vertical="top" indent="1"/>
    </xf>
    <xf numFmtId="4" fontId="46" fillId="0" borderId="273" applyNumberFormat="0" applyProtection="0">
      <alignment horizontal="right" vertical="center"/>
    </xf>
    <xf numFmtId="4" fontId="98" fillId="5" borderId="273" applyNumberFormat="0" applyProtection="0">
      <alignment horizontal="right" vertical="center"/>
    </xf>
    <xf numFmtId="4" fontId="46" fillId="34" borderId="273" applyNumberFormat="0" applyProtection="0">
      <alignment horizontal="left" vertical="center" indent="1"/>
    </xf>
    <xf numFmtId="0" fontId="80" fillId="46" borderId="275" applyNumberFormat="0" applyProtection="0">
      <alignment horizontal="left" vertical="top" indent="1"/>
    </xf>
    <xf numFmtId="4" fontId="82" fillId="54" borderId="276" applyNumberFormat="0" applyProtection="0">
      <alignment horizontal="left" vertical="center" indent="1"/>
    </xf>
    <xf numFmtId="4" fontId="46" fillId="38" borderId="291" applyNumberFormat="0" applyProtection="0">
      <alignment horizontal="right" vertical="center"/>
    </xf>
    <xf numFmtId="4" fontId="83" fillId="51" borderId="273" applyNumberFormat="0" applyProtection="0">
      <alignment horizontal="right" vertical="center"/>
    </xf>
    <xf numFmtId="4" fontId="46" fillId="43" borderId="302" applyNumberFormat="0" applyProtection="0">
      <alignment horizontal="right" vertical="center"/>
    </xf>
    <xf numFmtId="0" fontId="89" fillId="0" borderId="278" applyNumberFormat="0" applyFill="0" applyAlignment="0" applyProtection="0"/>
    <xf numFmtId="0" fontId="46" fillId="45" borderId="293" applyNumberFormat="0" applyProtection="0">
      <alignment horizontal="left" vertical="top" indent="1"/>
    </xf>
    <xf numFmtId="0" fontId="46" fillId="48" borderId="279" applyNumberFormat="0" applyProtection="0">
      <alignment horizontal="left" vertical="center" indent="1"/>
    </xf>
    <xf numFmtId="4" fontId="46" fillId="43" borderId="279" applyNumberFormat="0" applyProtection="0">
      <alignment horizontal="right" vertical="center"/>
    </xf>
    <xf numFmtId="4" fontId="46" fillId="34" borderId="279" applyNumberFormat="0" applyProtection="0">
      <alignment horizontal="left" vertical="center" indent="1"/>
    </xf>
    <xf numFmtId="4" fontId="46" fillId="36" borderId="279" applyNumberFormat="0" applyProtection="0">
      <alignment horizontal="right" vertical="center"/>
    </xf>
    <xf numFmtId="0" fontId="46" fillId="50" borderId="291" applyNumberFormat="0" applyProtection="0">
      <alignment horizontal="left" vertical="center" indent="1"/>
    </xf>
    <xf numFmtId="0" fontId="95" fillId="29" borderId="280" applyNumberFormat="0" applyAlignment="0" applyProtection="0"/>
    <xf numFmtId="4" fontId="14" fillId="45" borderId="294" applyNumberFormat="0" applyProtection="0">
      <alignment horizontal="left" vertical="center" indent="1"/>
    </xf>
    <xf numFmtId="4" fontId="46" fillId="46" borderId="291" applyNumberFormat="0" applyProtection="0">
      <alignment horizontal="right" vertical="center"/>
    </xf>
    <xf numFmtId="0" fontId="87" fillId="29" borderId="279" applyNumberFormat="0" applyAlignment="0" applyProtection="0"/>
    <xf numFmtId="0" fontId="46" fillId="49" borderId="308" applyNumberFormat="0" applyProtection="0">
      <alignment horizontal="left" vertical="center" indent="1"/>
    </xf>
    <xf numFmtId="4" fontId="46" fillId="0" borderId="302" applyNumberFormat="0" applyProtection="0">
      <alignment horizontal="right" vertical="center"/>
    </xf>
    <xf numFmtId="4" fontId="14" fillId="45" borderId="294" applyNumberFormat="0" applyProtection="0">
      <alignment horizontal="left" vertical="center" indent="1"/>
    </xf>
    <xf numFmtId="0" fontId="46" fillId="26" borderId="279" applyNumberFormat="0" applyFont="0" applyAlignment="0" applyProtection="0"/>
    <xf numFmtId="4" fontId="46" fillId="35" borderId="279" applyNumberFormat="0" applyProtection="0">
      <alignment horizontal="right" vertical="center"/>
    </xf>
    <xf numFmtId="4" fontId="46" fillId="42" borderId="279" applyNumberFormat="0" applyProtection="0">
      <alignment horizontal="right" vertical="center"/>
    </xf>
    <xf numFmtId="4" fontId="46" fillId="46" borderId="282" applyNumberFormat="0" applyProtection="0">
      <alignment horizontal="left" vertical="center" indent="1"/>
    </xf>
    <xf numFmtId="4" fontId="46" fillId="41" borderId="279" applyNumberFormat="0" applyProtection="0">
      <alignment horizontal="right" vertical="center"/>
    </xf>
    <xf numFmtId="4" fontId="46" fillId="47" borderId="282" applyNumberFormat="0" applyProtection="0">
      <alignment horizontal="left" vertical="center" indent="1"/>
    </xf>
    <xf numFmtId="0" fontId="93" fillId="27" borderId="291" applyNumberFormat="0" applyAlignment="0" applyProtection="0"/>
    <xf numFmtId="4" fontId="98" fillId="2" borderId="285" applyNumberFormat="0" applyProtection="0">
      <alignment vertical="center"/>
    </xf>
    <xf numFmtId="4" fontId="46" fillId="33" borderId="302" applyNumberFormat="0" applyProtection="0">
      <alignment vertical="center"/>
    </xf>
    <xf numFmtId="4" fontId="46" fillId="2" borderId="285" applyNumberFormat="0" applyProtection="0">
      <alignment horizontal="left" vertical="center" indent="1"/>
    </xf>
    <xf numFmtId="0" fontId="81" fillId="33" borderId="287" applyNumberFormat="0" applyProtection="0">
      <alignment horizontal="left" vertical="top" indent="1"/>
    </xf>
    <xf numFmtId="4" fontId="46" fillId="33" borderId="285" applyNumberFormat="0" applyProtection="0">
      <alignment vertical="center"/>
    </xf>
    <xf numFmtId="0" fontId="46" fillId="50" borderId="281" applyNumberFormat="0" applyProtection="0">
      <alignment horizontal="left" vertical="top" indent="1"/>
    </xf>
    <xf numFmtId="0" fontId="46" fillId="47" borderId="279" applyNumberFormat="0" applyProtection="0">
      <alignment horizontal="left" vertical="center" indent="1"/>
    </xf>
    <xf numFmtId="0" fontId="46" fillId="47" borderId="281" applyNumberFormat="0" applyProtection="0">
      <alignment horizontal="left" vertical="top" indent="1"/>
    </xf>
    <xf numFmtId="4" fontId="46" fillId="46" borderId="302" applyNumberFormat="0" applyProtection="0">
      <alignment horizontal="right" vertical="center"/>
    </xf>
    <xf numFmtId="0" fontId="79" fillId="45" borderId="283" applyBorder="0"/>
    <xf numFmtId="4" fontId="80" fillId="52" borderId="281" applyNumberFormat="0" applyProtection="0">
      <alignment vertical="center"/>
    </xf>
    <xf numFmtId="4" fontId="46" fillId="2" borderId="308" applyNumberFormat="0" applyProtection="0">
      <alignment horizontal="left" vertical="center" indent="1"/>
    </xf>
    <xf numFmtId="4" fontId="80" fillId="48" borderId="281" applyNumberFormat="0" applyProtection="0">
      <alignment horizontal="left" vertical="center" indent="1"/>
    </xf>
    <xf numFmtId="0" fontId="80" fillId="52" borderId="281" applyNumberFormat="0" applyProtection="0">
      <alignment horizontal="left" vertical="top" indent="1"/>
    </xf>
    <xf numFmtId="4" fontId="46" fillId="0" borderId="279" applyNumberFormat="0" applyProtection="0">
      <alignment horizontal="right" vertical="center"/>
    </xf>
    <xf numFmtId="4" fontId="98" fillId="5" borderId="279" applyNumberFormat="0" applyProtection="0">
      <alignment horizontal="right" vertical="center"/>
    </xf>
    <xf numFmtId="4" fontId="46" fillId="34" borderId="279" applyNumberFormat="0" applyProtection="0">
      <alignment horizontal="left" vertical="center" indent="1"/>
    </xf>
    <xf numFmtId="0" fontId="80" fillId="46" borderId="281" applyNumberFormat="0" applyProtection="0">
      <alignment horizontal="left" vertical="top" indent="1"/>
    </xf>
    <xf numFmtId="4" fontId="82" fillId="54" borderId="282" applyNumberFormat="0" applyProtection="0">
      <alignment horizontal="left" vertical="center" indent="1"/>
    </xf>
    <xf numFmtId="4" fontId="46" fillId="44" borderId="311" applyNumberFormat="0" applyProtection="0">
      <alignment horizontal="left" vertical="center" indent="1"/>
    </xf>
    <xf numFmtId="4" fontId="83" fillId="51" borderId="279" applyNumberFormat="0" applyProtection="0">
      <alignment horizontal="right" vertical="center"/>
    </xf>
    <xf numFmtId="4" fontId="46" fillId="34" borderId="302" applyNumberFormat="0" applyProtection="0">
      <alignment horizontal="left" vertical="center" indent="1"/>
    </xf>
    <xf numFmtId="0" fontId="89" fillId="0" borderId="284" applyNumberFormat="0" applyFill="0" applyAlignment="0" applyProtection="0"/>
    <xf numFmtId="0" fontId="46" fillId="45" borderId="298" applyNumberFormat="0" applyProtection="0">
      <alignment horizontal="left" vertical="top" indent="1"/>
    </xf>
    <xf numFmtId="0" fontId="46" fillId="48" borderId="285" applyNumberFormat="0" applyProtection="0">
      <alignment horizontal="left" vertical="center" indent="1"/>
    </xf>
    <xf numFmtId="4" fontId="46" fillId="43" borderId="285" applyNumberFormat="0" applyProtection="0">
      <alignment horizontal="right" vertical="center"/>
    </xf>
    <xf numFmtId="4" fontId="46" fillId="34" borderId="285" applyNumberFormat="0" applyProtection="0">
      <alignment horizontal="left" vertical="center" indent="1"/>
    </xf>
    <xf numFmtId="4" fontId="46" fillId="36" borderId="285" applyNumberFormat="0" applyProtection="0">
      <alignment horizontal="right" vertical="center"/>
    </xf>
    <xf numFmtId="4" fontId="46" fillId="39" borderId="339" applyNumberFormat="0" applyProtection="0">
      <alignment horizontal="right" vertical="center"/>
    </xf>
    <xf numFmtId="0" fontId="95" fillId="29" borderId="286" applyNumberFormat="0" applyAlignment="0" applyProtection="0"/>
    <xf numFmtId="4" fontId="14" fillId="45" borderId="299" applyNumberFormat="0" applyProtection="0">
      <alignment horizontal="left" vertical="center" indent="1"/>
    </xf>
    <xf numFmtId="4" fontId="46" fillId="2" borderId="333" applyNumberFormat="0" applyProtection="0">
      <alignment horizontal="left" vertical="center" indent="1"/>
    </xf>
    <xf numFmtId="0" fontId="87" fillId="29" borderId="285" applyNumberFormat="0" applyAlignment="0" applyProtection="0"/>
    <xf numFmtId="0" fontId="80" fillId="52" borderId="304" applyNumberFormat="0" applyProtection="0">
      <alignment horizontal="left" vertical="top" indent="1"/>
    </xf>
    <xf numFmtId="4" fontId="46" fillId="46" borderId="314" applyNumberFormat="0" applyProtection="0">
      <alignment horizontal="right" vertical="center"/>
    </xf>
    <xf numFmtId="4" fontId="14" fillId="45" borderId="299" applyNumberFormat="0" applyProtection="0">
      <alignment horizontal="left" vertical="center" indent="1"/>
    </xf>
    <xf numFmtId="0" fontId="46" fillId="26" borderId="285" applyNumberFormat="0" applyFont="0" applyAlignment="0" applyProtection="0"/>
    <xf numFmtId="4" fontId="46" fillId="35" borderId="285" applyNumberFormat="0" applyProtection="0">
      <alignment horizontal="right" vertical="center"/>
    </xf>
    <xf numFmtId="4" fontId="46" fillId="42" borderId="285" applyNumberFormat="0" applyProtection="0">
      <alignment horizontal="right" vertical="center"/>
    </xf>
    <xf numFmtId="4" fontId="46" fillId="46" borderId="288" applyNumberFormat="0" applyProtection="0">
      <alignment horizontal="left" vertical="center" indent="1"/>
    </xf>
    <xf numFmtId="4" fontId="46" fillId="41" borderId="285" applyNumberFormat="0" applyProtection="0">
      <alignment horizontal="right" vertical="center"/>
    </xf>
    <xf numFmtId="4" fontId="46" fillId="47" borderId="288" applyNumberFormat="0" applyProtection="0">
      <alignment horizontal="left" vertical="center" indent="1"/>
    </xf>
    <xf numFmtId="0" fontId="87" fillId="29" borderId="302" applyNumberFormat="0" applyAlignment="0" applyProtection="0"/>
    <xf numFmtId="4" fontId="98" fillId="2" borderId="291" applyNumberFormat="0" applyProtection="0">
      <alignment vertical="center"/>
    </xf>
    <xf numFmtId="4" fontId="46" fillId="40" borderId="320" applyNumberFormat="0" applyProtection="0">
      <alignment horizontal="right" vertical="center"/>
    </xf>
    <xf numFmtId="4" fontId="46" fillId="2" borderId="291" applyNumberFormat="0" applyProtection="0">
      <alignment horizontal="left" vertical="center" indent="1"/>
    </xf>
    <xf numFmtId="0" fontId="81" fillId="33" borderId="293" applyNumberFormat="0" applyProtection="0">
      <alignment horizontal="left" vertical="top" indent="1"/>
    </xf>
    <xf numFmtId="4" fontId="46" fillId="33" borderId="291" applyNumberFormat="0" applyProtection="0">
      <alignment vertical="center"/>
    </xf>
    <xf numFmtId="0" fontId="46" fillId="50" borderId="287" applyNumberFormat="0" applyProtection="0">
      <alignment horizontal="left" vertical="top" indent="1"/>
    </xf>
    <xf numFmtId="0" fontId="46" fillId="47" borderId="285" applyNumberFormat="0" applyProtection="0">
      <alignment horizontal="left" vertical="center" indent="1"/>
    </xf>
    <xf numFmtId="0" fontId="46" fillId="47" borderId="287" applyNumberFormat="0" applyProtection="0">
      <alignment horizontal="left" vertical="top" indent="1"/>
    </xf>
    <xf numFmtId="0" fontId="95" fillId="29" borderId="303" applyNumberFormat="0" applyAlignment="0" applyProtection="0"/>
    <xf numFmtId="0" fontId="79" fillId="45" borderId="289" applyBorder="0"/>
    <xf numFmtId="4" fontId="80" fillId="52" borderId="287" applyNumberFormat="0" applyProtection="0">
      <alignment vertical="center"/>
    </xf>
    <xf numFmtId="4" fontId="46" fillId="33" borderId="308" applyNumberFormat="0" applyProtection="0">
      <alignment vertical="center"/>
    </xf>
    <xf numFmtId="4" fontId="80" fillId="48" borderId="287" applyNumberFormat="0" applyProtection="0">
      <alignment horizontal="left" vertical="center" indent="1"/>
    </xf>
    <xf numFmtId="0" fontId="80" fillId="52" borderId="287" applyNumberFormat="0" applyProtection="0">
      <alignment horizontal="left" vertical="top" indent="1"/>
    </xf>
    <xf numFmtId="4" fontId="46" fillId="0" borderId="285" applyNumberFormat="0" applyProtection="0">
      <alignment horizontal="right" vertical="center"/>
    </xf>
    <xf numFmtId="4" fontId="98" fillId="5" borderId="285" applyNumberFormat="0" applyProtection="0">
      <alignment horizontal="right" vertical="center"/>
    </xf>
    <xf numFmtId="4" fontId="46" fillId="34" borderId="285" applyNumberFormat="0" applyProtection="0">
      <alignment horizontal="left" vertical="center" indent="1"/>
    </xf>
    <xf numFmtId="0" fontId="80" fillId="46" borderId="287" applyNumberFormat="0" applyProtection="0">
      <alignment horizontal="left" vertical="top" indent="1"/>
    </xf>
    <xf numFmtId="4" fontId="82" fillId="54" borderId="288" applyNumberFormat="0" applyProtection="0">
      <alignment horizontal="left" vertical="center" indent="1"/>
    </xf>
    <xf numFmtId="4" fontId="80" fillId="48" borderId="304" applyNumberFormat="0" applyProtection="0">
      <alignment horizontal="left" vertical="center" indent="1"/>
    </xf>
    <xf numFmtId="4" fontId="83" fillId="51" borderId="285" applyNumberFormat="0" applyProtection="0">
      <alignment horizontal="right" vertical="center"/>
    </xf>
    <xf numFmtId="4" fontId="46" fillId="40" borderId="302" applyNumberFormat="0" applyProtection="0">
      <alignment horizontal="right" vertical="center"/>
    </xf>
    <xf numFmtId="0" fontId="89" fillId="0" borderId="290" applyNumberFormat="0" applyFill="0" applyAlignment="0" applyProtection="0"/>
    <xf numFmtId="4" fontId="46" fillId="43" borderId="308" applyNumberFormat="0" applyProtection="0">
      <alignment horizontal="right" vertical="center"/>
    </xf>
    <xf numFmtId="0" fontId="46" fillId="48" borderId="291" applyNumberFormat="0" applyProtection="0">
      <alignment horizontal="left" vertical="center" indent="1"/>
    </xf>
    <xf numFmtId="4" fontId="46" fillId="43" borderId="291" applyNumberFormat="0" applyProtection="0">
      <alignment horizontal="right" vertical="center"/>
    </xf>
    <xf numFmtId="4" fontId="46" fillId="34" borderId="291" applyNumberFormat="0" applyProtection="0">
      <alignment horizontal="left" vertical="center" indent="1"/>
    </xf>
    <xf numFmtId="4" fontId="46" fillId="36" borderId="291" applyNumberFormat="0" applyProtection="0">
      <alignment horizontal="right" vertical="center"/>
    </xf>
    <xf numFmtId="4" fontId="46" fillId="44" borderId="329" applyNumberFormat="0" applyProtection="0">
      <alignment horizontal="left" vertical="center" indent="1"/>
    </xf>
    <xf numFmtId="0" fontId="95" fillId="29" borderId="292" applyNumberFormat="0" applyAlignment="0" applyProtection="0"/>
    <xf numFmtId="0" fontId="46" fillId="46" borderId="322" applyNumberFormat="0" applyProtection="0">
      <alignment horizontal="left" vertical="top" indent="1"/>
    </xf>
    <xf numFmtId="0" fontId="87" fillId="29" borderId="291" applyNumberFormat="0" applyAlignment="0" applyProtection="0"/>
    <xf numFmtId="4" fontId="46" fillId="44" borderId="317" applyNumberFormat="0" applyProtection="0">
      <alignment horizontal="left" vertical="center" indent="1"/>
    </xf>
    <xf numFmtId="4" fontId="46" fillId="42" borderId="302" applyNumberFormat="0" applyProtection="0">
      <alignment horizontal="right" vertical="center"/>
    </xf>
    <xf numFmtId="4" fontId="83" fillId="51" borderId="302" applyNumberFormat="0" applyProtection="0">
      <alignment horizontal="right" vertical="center"/>
    </xf>
    <xf numFmtId="0" fontId="46" fillId="26" borderId="291" applyNumberFormat="0" applyFont="0" applyAlignment="0" applyProtection="0"/>
    <xf numFmtId="4" fontId="46" fillId="35" borderId="291" applyNumberFormat="0" applyProtection="0">
      <alignment horizontal="right" vertical="center"/>
    </xf>
    <xf numFmtId="4" fontId="46" fillId="42" borderId="291" applyNumberFormat="0" applyProtection="0">
      <alignment horizontal="right" vertical="center"/>
    </xf>
    <xf numFmtId="4" fontId="46" fillId="46" borderId="294" applyNumberFormat="0" applyProtection="0">
      <alignment horizontal="left" vertical="center" indent="1"/>
    </xf>
    <xf numFmtId="4" fontId="46" fillId="41" borderId="291" applyNumberFormat="0" applyProtection="0">
      <alignment horizontal="right" vertical="center"/>
    </xf>
    <xf numFmtId="4" fontId="46" fillId="47" borderId="294" applyNumberFormat="0" applyProtection="0">
      <alignment horizontal="left" vertical="center" indent="1"/>
    </xf>
    <xf numFmtId="4" fontId="46" fillId="46" borderId="305" applyNumberFormat="0" applyProtection="0">
      <alignment horizontal="left" vertical="center" indent="1"/>
    </xf>
    <xf numFmtId="4" fontId="46" fillId="40" borderId="308" applyNumberFormat="0" applyProtection="0">
      <alignment horizontal="right" vertical="center"/>
    </xf>
    <xf numFmtId="4" fontId="14" fillId="45" borderId="342" applyNumberFormat="0" applyProtection="0">
      <alignment horizontal="left" vertical="center" indent="1"/>
    </xf>
    <xf numFmtId="4" fontId="46" fillId="37" borderId="311" applyNumberFormat="0" applyProtection="0">
      <alignment horizontal="right" vertical="center"/>
    </xf>
    <xf numFmtId="0" fontId="81" fillId="33" borderId="298" applyNumberFormat="0" applyProtection="0">
      <alignment horizontal="left" vertical="top" indent="1"/>
    </xf>
    <xf numFmtId="4" fontId="46" fillId="39" borderId="308" applyNumberFormat="0" applyProtection="0">
      <alignment horizontal="right" vertical="center"/>
    </xf>
    <xf numFmtId="0" fontId="46" fillId="50" borderId="293" applyNumberFormat="0" applyProtection="0">
      <alignment horizontal="left" vertical="top" indent="1"/>
    </xf>
    <xf numFmtId="0" fontId="46" fillId="47" borderId="291" applyNumberFormat="0" applyProtection="0">
      <alignment horizontal="left" vertical="center" indent="1"/>
    </xf>
    <xf numFmtId="0" fontId="46" fillId="47" borderId="293" applyNumberFormat="0" applyProtection="0">
      <alignment horizontal="left" vertical="top" indent="1"/>
    </xf>
    <xf numFmtId="0" fontId="93" fillId="27" borderId="308" applyNumberFormat="0" applyAlignment="0" applyProtection="0"/>
    <xf numFmtId="0" fontId="79" fillId="45" borderId="295" applyBorder="0"/>
    <xf numFmtId="4" fontId="80" fillId="52" borderId="293" applyNumberFormat="0" applyProtection="0">
      <alignment vertical="center"/>
    </xf>
    <xf numFmtId="4" fontId="14" fillId="45" borderId="329" applyNumberFormat="0" applyProtection="0">
      <alignment horizontal="left" vertical="center" indent="1"/>
    </xf>
    <xf numFmtId="4" fontId="80" fillId="48" borderId="293" applyNumberFormat="0" applyProtection="0">
      <alignment horizontal="left" vertical="center" indent="1"/>
    </xf>
    <xf numFmtId="0" fontId="80" fillId="52" borderId="293" applyNumberFormat="0" applyProtection="0">
      <alignment horizontal="left" vertical="top" indent="1"/>
    </xf>
    <xf numFmtId="4" fontId="46" fillId="0" borderId="291" applyNumberFormat="0" applyProtection="0">
      <alignment horizontal="right" vertical="center"/>
    </xf>
    <xf numFmtId="4" fontId="98" fillId="5" borderId="291" applyNumberFormat="0" applyProtection="0">
      <alignment horizontal="right" vertical="center"/>
    </xf>
    <xf numFmtId="4" fontId="46" fillId="34" borderId="291" applyNumberFormat="0" applyProtection="0">
      <alignment horizontal="left" vertical="center" indent="1"/>
    </xf>
    <xf numFmtId="0" fontId="80" fillId="46" borderId="293" applyNumberFormat="0" applyProtection="0">
      <alignment horizontal="left" vertical="top" indent="1"/>
    </xf>
    <xf numFmtId="4" fontId="82" fillId="54" borderId="294" applyNumberFormat="0" applyProtection="0">
      <alignment horizontal="left" vertical="center" indent="1"/>
    </xf>
    <xf numFmtId="0" fontId="46" fillId="49" borderId="314" applyNumberFormat="0" applyProtection="0">
      <alignment horizontal="left" vertical="center" indent="1"/>
    </xf>
    <xf numFmtId="4" fontId="83" fillId="51" borderId="291" applyNumberFormat="0" applyProtection="0">
      <alignment horizontal="right" vertical="center"/>
    </xf>
    <xf numFmtId="0" fontId="81" fillId="33" borderId="304" applyNumberFormat="0" applyProtection="0">
      <alignment horizontal="left" vertical="top" indent="1"/>
    </xf>
    <xf numFmtId="0" fontId="89" fillId="0" borderId="296" applyNumberFormat="0" applyFill="0" applyAlignment="0" applyProtection="0"/>
    <xf numFmtId="0" fontId="93" fillId="27" borderId="326" applyNumberFormat="0" applyAlignment="0" applyProtection="0"/>
    <xf numFmtId="0" fontId="46" fillId="45" borderId="322" applyNumberFormat="0" applyProtection="0">
      <alignment horizontal="left" vertical="top" indent="1"/>
    </xf>
    <xf numFmtId="0" fontId="81" fillId="33" borderId="322" applyNumberFormat="0" applyProtection="0">
      <alignment horizontal="left" vertical="top" indent="1"/>
    </xf>
    <xf numFmtId="4" fontId="14" fillId="45" borderId="311" applyNumberFormat="0" applyProtection="0">
      <alignment horizontal="left" vertical="center" indent="1"/>
    </xf>
    <xf numFmtId="4" fontId="46" fillId="46" borderId="308" applyNumberFormat="0" applyProtection="0">
      <alignment horizontal="right" vertical="center"/>
    </xf>
    <xf numFmtId="0" fontId="46" fillId="46" borderId="341" applyNumberFormat="0" applyProtection="0">
      <alignment horizontal="left" vertical="top" indent="1"/>
    </xf>
    <xf numFmtId="0" fontId="95" fillId="29" borderId="297" applyNumberFormat="0" applyAlignment="0" applyProtection="0"/>
    <xf numFmtId="4" fontId="14" fillId="45" borderId="317" applyNumberFormat="0" applyProtection="0">
      <alignment horizontal="left" vertical="center" indent="1"/>
    </xf>
    <xf numFmtId="4" fontId="46" fillId="40" borderId="314" applyNumberFormat="0" applyProtection="0">
      <alignment horizontal="right" vertical="center"/>
    </xf>
    <xf numFmtId="4" fontId="46" fillId="35" borderId="302" applyNumberFormat="0" applyProtection="0">
      <alignment horizontal="right" vertical="center"/>
    </xf>
    <xf numFmtId="4" fontId="46" fillId="41" borderId="302" applyNumberFormat="0" applyProtection="0">
      <alignment horizontal="right" vertical="center"/>
    </xf>
    <xf numFmtId="4" fontId="46" fillId="36" borderId="302" applyNumberFormat="0" applyProtection="0">
      <alignment horizontal="right" vertical="center"/>
    </xf>
    <xf numFmtId="4" fontId="46" fillId="37" borderId="317" applyNumberFormat="0" applyProtection="0">
      <alignment horizontal="right" vertical="center"/>
    </xf>
    <xf numFmtId="4" fontId="98" fillId="2" borderId="308" applyNumberFormat="0" applyProtection="0">
      <alignment vertical="center"/>
    </xf>
    <xf numFmtId="4" fontId="14" fillId="45" borderId="311" applyNumberFormat="0" applyProtection="0">
      <alignment horizontal="left" vertical="center" indent="1"/>
    </xf>
    <xf numFmtId="0" fontId="46" fillId="45" borderId="310" applyNumberFormat="0" applyProtection="0">
      <alignment horizontal="left" vertical="top" indent="1"/>
    </xf>
    <xf numFmtId="4" fontId="46" fillId="46" borderId="299" applyNumberFormat="0" applyProtection="0">
      <alignment horizontal="left" vertical="center" indent="1"/>
    </xf>
    <xf numFmtId="0" fontId="46" fillId="50" borderId="308" applyNumberFormat="0" applyProtection="0">
      <alignment horizontal="left" vertical="center" indent="1"/>
    </xf>
    <xf numFmtId="4" fontId="46" fillId="47" borderId="299" applyNumberFormat="0" applyProtection="0">
      <alignment horizontal="left" vertical="center" indent="1"/>
    </xf>
    <xf numFmtId="4" fontId="98" fillId="2" borderId="302" applyNumberFormat="0" applyProtection="0">
      <alignment vertical="center"/>
    </xf>
    <xf numFmtId="0" fontId="46" fillId="50" borderId="304" applyNumberFormat="0" applyProtection="0">
      <alignment horizontal="left" vertical="top" indent="1"/>
    </xf>
    <xf numFmtId="4" fontId="46" fillId="46" borderId="326" applyNumberFormat="0" applyProtection="0">
      <alignment horizontal="right" vertical="center"/>
    </xf>
    <xf numFmtId="0" fontId="46" fillId="47" borderId="302" applyNumberFormat="0" applyProtection="0">
      <alignment horizontal="left" vertical="center" indent="1"/>
    </xf>
    <xf numFmtId="0" fontId="46" fillId="47" borderId="304" applyNumberFormat="0" applyProtection="0">
      <alignment horizontal="left" vertical="top" indent="1"/>
    </xf>
    <xf numFmtId="0" fontId="46" fillId="50" borderId="302" applyNumberFormat="0" applyProtection="0">
      <alignment horizontal="left" vertical="center" indent="1"/>
    </xf>
    <xf numFmtId="0" fontId="46" fillId="50" borderId="298" applyNumberFormat="0" applyProtection="0">
      <alignment horizontal="left" vertical="top" indent="1"/>
    </xf>
    <xf numFmtId="0" fontId="93" fillId="27" borderId="314" applyNumberFormat="0" applyAlignment="0" applyProtection="0"/>
    <xf numFmtId="0" fontId="46" fillId="47" borderId="298" applyNumberFormat="0" applyProtection="0">
      <alignment horizontal="left" vertical="top" indent="1"/>
    </xf>
    <xf numFmtId="4" fontId="46" fillId="35" borderId="320" applyNumberFormat="0" applyProtection="0">
      <alignment horizontal="right" vertical="center"/>
    </xf>
    <xf numFmtId="0" fontId="79" fillId="45" borderId="300" applyBorder="0"/>
    <xf numFmtId="4" fontId="80" fillId="52" borderId="298" applyNumberFormat="0" applyProtection="0">
      <alignment vertical="center"/>
    </xf>
    <xf numFmtId="4" fontId="98" fillId="2" borderId="333" applyNumberFormat="0" applyProtection="0">
      <alignment vertical="center"/>
    </xf>
    <xf numFmtId="4" fontId="80" fillId="48" borderId="298" applyNumberFormat="0" applyProtection="0">
      <alignment horizontal="left" vertical="center" indent="1"/>
    </xf>
    <xf numFmtId="0" fontId="80" fillId="52" borderId="298" applyNumberFormat="0" applyProtection="0">
      <alignment horizontal="left" vertical="top" indent="1"/>
    </xf>
    <xf numFmtId="0" fontId="80" fillId="46" borderId="322" applyNumberFormat="0" applyProtection="0">
      <alignment horizontal="left" vertical="top" indent="1"/>
    </xf>
    <xf numFmtId="4" fontId="46" fillId="46" borderId="323" applyNumberFormat="0" applyProtection="0">
      <alignment horizontal="left" vertical="center" indent="1"/>
    </xf>
    <xf numFmtId="4" fontId="46" fillId="36" borderId="320" applyNumberFormat="0" applyProtection="0">
      <alignment horizontal="right" vertical="center"/>
    </xf>
    <xf numFmtId="0" fontId="80" fillId="46" borderId="298" applyNumberFormat="0" applyProtection="0">
      <alignment horizontal="left" vertical="top" indent="1"/>
    </xf>
    <xf numFmtId="4" fontId="82" fillId="54" borderId="299" applyNumberFormat="0" applyProtection="0">
      <alignment horizontal="left" vertical="center" indent="1"/>
    </xf>
    <xf numFmtId="4" fontId="14" fillId="45" borderId="336" applyNumberFormat="0" applyProtection="0">
      <alignment horizontal="left" vertical="center" indent="1"/>
    </xf>
    <xf numFmtId="4" fontId="46" fillId="38" borderId="314" applyNumberFormat="0" applyProtection="0">
      <alignment horizontal="right" vertical="center"/>
    </xf>
    <xf numFmtId="4" fontId="80" fillId="48" borderId="322" applyNumberFormat="0" applyProtection="0">
      <alignment horizontal="left" vertical="center" indent="1"/>
    </xf>
    <xf numFmtId="0" fontId="89" fillId="0" borderId="301" applyNumberFormat="0" applyFill="0" applyAlignment="0" applyProtection="0"/>
    <xf numFmtId="0" fontId="46" fillId="45" borderId="316" applyNumberFormat="0" applyProtection="0">
      <alignment horizontal="left" vertical="top" indent="1"/>
    </xf>
    <xf numFmtId="0" fontId="46" fillId="48" borderId="308" applyNumberFormat="0" applyProtection="0">
      <alignment horizontal="left" vertical="center" indent="1"/>
    </xf>
    <xf numFmtId="0" fontId="80" fillId="46" borderId="304" applyNumberFormat="0" applyProtection="0">
      <alignment horizontal="left" vertical="top" indent="1"/>
    </xf>
    <xf numFmtId="4" fontId="46" fillId="34" borderId="320" applyNumberFormat="0" applyProtection="0">
      <alignment horizontal="left" vertical="center" indent="1"/>
    </xf>
    <xf numFmtId="4" fontId="80" fillId="52" borderId="304" applyNumberFormat="0" applyProtection="0">
      <alignment vertical="center"/>
    </xf>
    <xf numFmtId="0" fontId="46" fillId="45" borderId="304" applyNumberFormat="0" applyProtection="0">
      <alignment horizontal="left" vertical="top" indent="1"/>
    </xf>
    <xf numFmtId="0" fontId="46" fillId="46" borderId="304" applyNumberFormat="0" applyProtection="0">
      <alignment horizontal="left" vertical="top" indent="1"/>
    </xf>
    <xf numFmtId="4" fontId="46" fillId="44" borderId="305" applyNumberFormat="0" applyProtection="0">
      <alignment horizontal="left" vertical="center" indent="1"/>
    </xf>
    <xf numFmtId="4" fontId="14" fillId="45" borderId="305" applyNumberFormat="0" applyProtection="0">
      <alignment horizontal="left" vertical="center" indent="1"/>
    </xf>
    <xf numFmtId="4" fontId="46" fillId="39" borderId="302" applyNumberFormat="0" applyProtection="0">
      <alignment horizontal="right" vertical="center"/>
    </xf>
    <xf numFmtId="4" fontId="46" fillId="37" borderId="305" applyNumberFormat="0" applyProtection="0">
      <alignment horizontal="right" vertical="center"/>
    </xf>
    <xf numFmtId="4" fontId="46" fillId="38" borderId="302" applyNumberFormat="0" applyProtection="0">
      <alignment horizontal="right" vertical="center"/>
    </xf>
    <xf numFmtId="4" fontId="14" fillId="45" borderId="305" applyNumberFormat="0" applyProtection="0">
      <alignment horizontal="left" vertical="center" indent="1"/>
    </xf>
    <xf numFmtId="0" fontId="46" fillId="49" borderId="302" applyNumberFormat="0" applyProtection="0">
      <alignment horizontal="left" vertical="center" indent="1"/>
    </xf>
    <xf numFmtId="0" fontId="79" fillId="45" borderId="306" applyBorder="0"/>
    <xf numFmtId="4" fontId="46" fillId="34" borderId="302" applyNumberFormat="0" applyProtection="0">
      <alignment horizontal="left" vertical="center" indent="1"/>
    </xf>
    <xf numFmtId="4" fontId="14" fillId="45" borderId="329" applyNumberFormat="0" applyProtection="0">
      <alignment horizontal="left" vertical="center" indent="1"/>
    </xf>
    <xf numFmtId="4" fontId="98" fillId="5" borderId="302" applyNumberFormat="0" applyProtection="0">
      <alignment horizontal="right" vertical="center"/>
    </xf>
    <xf numFmtId="0" fontId="89" fillId="0" borderId="307" applyNumberFormat="0" applyFill="0" applyAlignment="0" applyProtection="0"/>
    <xf numFmtId="4" fontId="46" fillId="2" borderId="326" applyNumberFormat="0" applyProtection="0">
      <alignment horizontal="left" vertical="center" indent="1"/>
    </xf>
    <xf numFmtId="0" fontId="46" fillId="26" borderId="302" applyNumberFormat="0" applyFont="0" applyAlignment="0" applyProtection="0"/>
    <xf numFmtId="4" fontId="46" fillId="38" borderId="308" applyNumberFormat="0" applyProtection="0">
      <alignment horizontal="right" vertical="center"/>
    </xf>
    <xf numFmtId="0" fontId="46" fillId="50" borderId="314" applyNumberFormat="0" applyProtection="0">
      <alignment horizontal="left" vertical="center" indent="1"/>
    </xf>
    <xf numFmtId="0" fontId="46" fillId="46" borderId="316" applyNumberFormat="0" applyProtection="0">
      <alignment horizontal="left" vertical="top" indent="1"/>
    </xf>
    <xf numFmtId="0" fontId="93" fillId="27" borderId="302" applyNumberFormat="0" applyAlignment="0" applyProtection="0"/>
    <xf numFmtId="0" fontId="95" fillId="29" borderId="309" applyNumberFormat="0" applyAlignment="0" applyProtection="0"/>
    <xf numFmtId="0" fontId="81" fillId="33" borderId="328" applyNumberFormat="0" applyProtection="0">
      <alignment horizontal="left" vertical="top" indent="1"/>
    </xf>
    <xf numFmtId="4" fontId="46" fillId="38" borderId="326" applyNumberFormat="0" applyProtection="0">
      <alignment horizontal="right" vertical="center"/>
    </xf>
    <xf numFmtId="0" fontId="87" fillId="29" borderId="308" applyNumberFormat="0" applyAlignment="0" applyProtection="0"/>
    <xf numFmtId="0" fontId="87" fillId="29" borderId="326" applyNumberFormat="0" applyAlignment="0" applyProtection="0"/>
    <xf numFmtId="4" fontId="46" fillId="41" borderId="320" applyNumberFormat="0" applyProtection="0">
      <alignment horizontal="right" vertical="center"/>
    </xf>
    <xf numFmtId="4" fontId="46" fillId="33" borderId="326" applyNumberFormat="0" applyProtection="0">
      <alignment vertical="center"/>
    </xf>
    <xf numFmtId="0" fontId="46" fillId="26" borderId="308" applyNumberFormat="0" applyFont="0" applyAlignment="0" applyProtection="0"/>
    <xf numFmtId="4" fontId="46" fillId="35" borderId="308" applyNumberFormat="0" applyProtection="0">
      <alignment horizontal="right" vertical="center"/>
    </xf>
    <xf numFmtId="4" fontId="46" fillId="42" borderId="308" applyNumberFormat="0" applyProtection="0">
      <alignment horizontal="right" vertical="center"/>
    </xf>
    <xf numFmtId="4" fontId="46" fillId="46" borderId="311" applyNumberFormat="0" applyProtection="0">
      <alignment horizontal="left" vertical="center" indent="1"/>
    </xf>
    <xf numFmtId="4" fontId="46" fillId="41" borderId="308" applyNumberFormat="0" applyProtection="0">
      <alignment horizontal="right" vertical="center"/>
    </xf>
    <xf numFmtId="4" fontId="46" fillId="47" borderId="311" applyNumberFormat="0" applyProtection="0">
      <alignment horizontal="left" vertical="center" indent="1"/>
    </xf>
    <xf numFmtId="4" fontId="46" fillId="34" borderId="320" applyNumberFormat="0" applyProtection="0">
      <alignment horizontal="left" vertical="center" indent="1"/>
    </xf>
    <xf numFmtId="4" fontId="98" fillId="2" borderId="314" applyNumberFormat="0" applyProtection="0">
      <alignment vertical="center"/>
    </xf>
    <xf numFmtId="0" fontId="95" fillId="29" borderId="321" applyNumberFormat="0" applyAlignment="0" applyProtection="0"/>
    <xf numFmtId="4" fontId="46" fillId="2" borderId="314" applyNumberFormat="0" applyProtection="0">
      <alignment horizontal="left" vertical="center" indent="1"/>
    </xf>
    <xf numFmtId="0" fontId="81" fillId="33" borderId="316" applyNumberFormat="0" applyProtection="0">
      <alignment horizontal="left" vertical="top" indent="1"/>
    </xf>
    <xf numFmtId="4" fontId="46" fillId="33" borderId="314" applyNumberFormat="0" applyProtection="0">
      <alignment vertical="center"/>
    </xf>
    <xf numFmtId="0" fontId="46" fillId="50" borderId="310" applyNumberFormat="0" applyProtection="0">
      <alignment horizontal="left" vertical="top" indent="1"/>
    </xf>
    <xf numFmtId="0" fontId="46" fillId="47" borderId="308" applyNumberFormat="0" applyProtection="0">
      <alignment horizontal="left" vertical="center" indent="1"/>
    </xf>
    <xf numFmtId="0" fontId="46" fillId="47" borderId="310" applyNumberFormat="0" applyProtection="0">
      <alignment horizontal="left" vertical="top" indent="1"/>
    </xf>
    <xf numFmtId="4" fontId="46" fillId="47" borderId="323" applyNumberFormat="0" applyProtection="0">
      <alignment horizontal="left" vertical="center" indent="1"/>
    </xf>
    <xf numFmtId="0" fontId="79" fillId="45" borderId="312" applyBorder="0"/>
    <xf numFmtId="4" fontId="80" fillId="52" borderId="310" applyNumberFormat="0" applyProtection="0">
      <alignment vertical="center"/>
    </xf>
    <xf numFmtId="4" fontId="46" fillId="44" borderId="336" applyNumberFormat="0" applyProtection="0">
      <alignment horizontal="left" vertical="center" indent="1"/>
    </xf>
    <xf numFmtId="4" fontId="80" fillId="48" borderId="310" applyNumberFormat="0" applyProtection="0">
      <alignment horizontal="left" vertical="center" indent="1"/>
    </xf>
    <xf numFmtId="0" fontId="80" fillId="52" borderId="310" applyNumberFormat="0" applyProtection="0">
      <alignment horizontal="left" vertical="top" indent="1"/>
    </xf>
    <xf numFmtId="4" fontId="46" fillId="0" borderId="308" applyNumberFormat="0" applyProtection="0">
      <alignment horizontal="right" vertical="center"/>
    </xf>
    <xf numFmtId="4" fontId="98" fillId="5" borderId="308" applyNumberFormat="0" applyProtection="0">
      <alignment horizontal="right" vertical="center"/>
    </xf>
    <xf numFmtId="4" fontId="46" fillId="34" borderId="308" applyNumberFormat="0" applyProtection="0">
      <alignment horizontal="left" vertical="center" indent="1"/>
    </xf>
    <xf numFmtId="0" fontId="80" fillId="46" borderId="310" applyNumberFormat="0" applyProtection="0">
      <alignment horizontal="left" vertical="top" indent="1"/>
    </xf>
    <xf numFmtId="4" fontId="82" fillId="54" borderId="311" applyNumberFormat="0" applyProtection="0">
      <alignment horizontal="left" vertical="center" indent="1"/>
    </xf>
    <xf numFmtId="4" fontId="46" fillId="44" borderId="342" applyNumberFormat="0" applyProtection="0">
      <alignment horizontal="left" vertical="center" indent="1"/>
    </xf>
    <xf numFmtId="4" fontId="83" fillId="51" borderId="308" applyNumberFormat="0" applyProtection="0">
      <alignment horizontal="right" vertical="center"/>
    </xf>
    <xf numFmtId="0" fontId="79" fillId="45" borderId="324" applyBorder="0"/>
    <xf numFmtId="0" fontId="89" fillId="0" borderId="313" applyNumberFormat="0" applyFill="0" applyAlignment="0" applyProtection="0"/>
    <xf numFmtId="0" fontId="93" fillId="27" borderId="345" applyNumberFormat="0" applyAlignment="0" applyProtection="0"/>
    <xf numFmtId="0" fontId="46" fillId="48" borderId="314" applyNumberFormat="0" applyProtection="0">
      <alignment horizontal="left" vertical="center" indent="1"/>
    </xf>
    <xf numFmtId="4" fontId="46" fillId="43" borderId="314" applyNumberFormat="0" applyProtection="0">
      <alignment horizontal="right" vertical="center"/>
    </xf>
    <xf numFmtId="4" fontId="46" fillId="34" borderId="314" applyNumberFormat="0" applyProtection="0">
      <alignment horizontal="left" vertical="center" indent="1"/>
    </xf>
    <xf numFmtId="4" fontId="46" fillId="36" borderId="314" applyNumberFormat="0" applyProtection="0">
      <alignment horizontal="right" vertical="center"/>
    </xf>
    <xf numFmtId="0" fontId="95" fillId="29" borderId="334" applyNumberFormat="0" applyAlignment="0" applyProtection="0"/>
    <xf numFmtId="0" fontId="95" fillId="29" borderId="315" applyNumberFormat="0" applyAlignment="0" applyProtection="0"/>
    <xf numFmtId="4" fontId="46" fillId="42" borderId="326" applyNumberFormat="0" applyProtection="0">
      <alignment horizontal="right" vertical="center"/>
    </xf>
    <xf numFmtId="4" fontId="46" fillId="41" borderId="326" applyNumberFormat="0" applyProtection="0">
      <alignment horizontal="right" vertical="center"/>
    </xf>
    <xf numFmtId="0" fontId="87" fillId="29" borderId="314" applyNumberFormat="0" applyAlignment="0" applyProtection="0"/>
    <xf numFmtId="4" fontId="46" fillId="42" borderId="320" applyNumberFormat="0" applyProtection="0">
      <alignment horizontal="right" vertical="center"/>
    </xf>
    <xf numFmtId="4" fontId="46" fillId="44" borderId="360" applyNumberFormat="0" applyProtection="0">
      <alignment horizontal="left" vertical="center" indent="1"/>
    </xf>
    <xf numFmtId="4" fontId="46" fillId="46" borderId="329" applyNumberFormat="0" applyProtection="0">
      <alignment horizontal="left" vertical="center" indent="1"/>
    </xf>
    <xf numFmtId="0" fontId="46" fillId="26" borderId="314" applyNumberFormat="0" applyFont="0" applyAlignment="0" applyProtection="0"/>
    <xf numFmtId="4" fontId="46" fillId="35" borderId="314" applyNumberFormat="0" applyProtection="0">
      <alignment horizontal="right" vertical="center"/>
    </xf>
    <xf numFmtId="4" fontId="46" fillId="42" borderId="314" applyNumberFormat="0" applyProtection="0">
      <alignment horizontal="right" vertical="center"/>
    </xf>
    <xf numFmtId="4" fontId="46" fillId="46" borderId="317" applyNumberFormat="0" applyProtection="0">
      <alignment horizontal="left" vertical="center" indent="1"/>
    </xf>
    <xf numFmtId="4" fontId="46" fillId="41" borderId="314" applyNumberFormat="0" applyProtection="0">
      <alignment horizontal="right" vertical="center"/>
    </xf>
    <xf numFmtId="4" fontId="46" fillId="47" borderId="317" applyNumberFormat="0" applyProtection="0">
      <alignment horizontal="left" vertical="center" indent="1"/>
    </xf>
    <xf numFmtId="4" fontId="82" fillId="54" borderId="323" applyNumberFormat="0" applyProtection="0">
      <alignment horizontal="left" vertical="center" indent="1"/>
    </xf>
    <xf numFmtId="4" fontId="46" fillId="38" borderId="333" applyNumberFormat="0" applyProtection="0">
      <alignment horizontal="right" vertical="center"/>
    </xf>
    <xf numFmtId="4" fontId="46" fillId="33" borderId="320" applyNumberFormat="0" applyProtection="0">
      <alignment vertical="center"/>
    </xf>
    <xf numFmtId="4" fontId="46" fillId="40" borderId="345" applyNumberFormat="0" applyProtection="0">
      <alignment horizontal="right" vertical="center"/>
    </xf>
    <xf numFmtId="0" fontId="87" fillId="29" borderId="320" applyNumberFormat="0" applyAlignment="0" applyProtection="0"/>
    <xf numFmtId="4" fontId="46" fillId="39" borderId="333" applyNumberFormat="0" applyProtection="0">
      <alignment horizontal="right" vertical="center"/>
    </xf>
    <xf numFmtId="0" fontId="46" fillId="50" borderId="316" applyNumberFormat="0" applyProtection="0">
      <alignment horizontal="left" vertical="top" indent="1"/>
    </xf>
    <xf numFmtId="0" fontId="46" fillId="47" borderId="314" applyNumberFormat="0" applyProtection="0">
      <alignment horizontal="left" vertical="center" indent="1"/>
    </xf>
    <xf numFmtId="0" fontId="46" fillId="47" borderId="316" applyNumberFormat="0" applyProtection="0">
      <alignment horizontal="left" vertical="top" indent="1"/>
    </xf>
    <xf numFmtId="0" fontId="46" fillId="46" borderId="335" applyNumberFormat="0" applyProtection="0">
      <alignment horizontal="left" vertical="top" indent="1"/>
    </xf>
    <xf numFmtId="0" fontId="79" fillId="45" borderId="318" applyBorder="0"/>
    <xf numFmtId="4" fontId="80" fillId="52" borderId="316" applyNumberFormat="0" applyProtection="0">
      <alignment vertical="center"/>
    </xf>
    <xf numFmtId="0" fontId="46" fillId="26" borderId="320" applyNumberFormat="0" applyFont="0" applyAlignment="0" applyProtection="0"/>
    <xf numFmtId="4" fontId="80" fillId="48" borderId="316" applyNumberFormat="0" applyProtection="0">
      <alignment horizontal="left" vertical="center" indent="1"/>
    </xf>
    <xf numFmtId="0" fontId="80" fillId="52" borderId="316" applyNumberFormat="0" applyProtection="0">
      <alignment horizontal="left" vertical="top" indent="1"/>
    </xf>
    <xf numFmtId="4" fontId="46" fillId="0" borderId="314" applyNumberFormat="0" applyProtection="0">
      <alignment horizontal="right" vertical="center"/>
    </xf>
    <xf numFmtId="4" fontId="98" fillId="5" borderId="314" applyNumberFormat="0" applyProtection="0">
      <alignment horizontal="right" vertical="center"/>
    </xf>
    <xf numFmtId="4" fontId="46" fillId="34" borderId="314" applyNumberFormat="0" applyProtection="0">
      <alignment horizontal="left" vertical="center" indent="1"/>
    </xf>
    <xf numFmtId="0" fontId="80" fillId="46" borderId="316" applyNumberFormat="0" applyProtection="0">
      <alignment horizontal="left" vertical="top" indent="1"/>
    </xf>
    <xf numFmtId="4" fontId="82" fillId="54" borderId="317" applyNumberFormat="0" applyProtection="0">
      <alignment horizontal="left" vertical="center" indent="1"/>
    </xf>
    <xf numFmtId="4" fontId="46" fillId="43" borderId="320" applyNumberFormat="0" applyProtection="0">
      <alignment horizontal="right" vertical="center"/>
    </xf>
    <xf numFmtId="4" fontId="83" fillId="51" borderId="314" applyNumberFormat="0" applyProtection="0">
      <alignment horizontal="right" vertical="center"/>
    </xf>
    <xf numFmtId="0" fontId="46" fillId="49" borderId="320" applyNumberFormat="0" applyProtection="0">
      <alignment horizontal="left" vertical="center" indent="1"/>
    </xf>
    <xf numFmtId="0" fontId="89" fillId="0" borderId="319" applyNumberFormat="0" applyFill="0" applyAlignment="0" applyProtection="0"/>
    <xf numFmtId="4" fontId="98" fillId="2" borderId="320" applyNumberFormat="0" applyProtection="0">
      <alignment vertical="center"/>
    </xf>
    <xf numFmtId="4" fontId="46" fillId="37" borderId="329" applyNumberFormat="0" applyProtection="0">
      <alignment horizontal="right" vertical="center"/>
    </xf>
    <xf numFmtId="4" fontId="98" fillId="2" borderId="326" applyNumberFormat="0" applyProtection="0">
      <alignment vertical="center"/>
    </xf>
    <xf numFmtId="4" fontId="46" fillId="39" borderId="345" applyNumberFormat="0" applyProtection="0">
      <alignment horizontal="right" vertical="center"/>
    </xf>
    <xf numFmtId="4" fontId="46" fillId="37" borderId="342" applyNumberFormat="0" applyProtection="0">
      <alignment horizontal="right" vertical="center"/>
    </xf>
    <xf numFmtId="4" fontId="46" fillId="2" borderId="320" applyNumberFormat="0" applyProtection="0">
      <alignment horizontal="left" vertical="center" indent="1"/>
    </xf>
    <xf numFmtId="4" fontId="46" fillId="43" borderId="333" applyNumberFormat="0" applyProtection="0">
      <alignment horizontal="right" vertical="center"/>
    </xf>
    <xf numFmtId="4" fontId="46" fillId="39" borderId="320" applyNumberFormat="0" applyProtection="0">
      <alignment horizontal="right" vertical="center"/>
    </xf>
    <xf numFmtId="4" fontId="46" fillId="37" borderId="323" applyNumberFormat="0" applyProtection="0">
      <alignment horizontal="right" vertical="center"/>
    </xf>
    <xf numFmtId="0" fontId="46" fillId="50" borderId="320" applyNumberFormat="0" applyProtection="0">
      <alignment horizontal="left" vertical="center" indent="1"/>
    </xf>
    <xf numFmtId="4" fontId="80" fillId="52" borderId="322" applyNumberFormat="0" applyProtection="0">
      <alignment vertical="center"/>
    </xf>
    <xf numFmtId="0" fontId="46" fillId="50" borderId="322" applyNumberFormat="0" applyProtection="0">
      <alignment horizontal="left" vertical="top" indent="1"/>
    </xf>
    <xf numFmtId="4" fontId="46" fillId="38" borderId="320" applyNumberFormat="0" applyProtection="0">
      <alignment horizontal="right" vertical="center"/>
    </xf>
    <xf numFmtId="0" fontId="46" fillId="45" borderId="335" applyNumberFormat="0" applyProtection="0">
      <alignment horizontal="left" vertical="top" indent="1"/>
    </xf>
    <xf numFmtId="4" fontId="46" fillId="40" borderId="339" applyNumberFormat="0" applyProtection="0">
      <alignment horizontal="right" vertical="center"/>
    </xf>
    <xf numFmtId="0" fontId="46" fillId="49" borderId="339" applyNumberFormat="0" applyProtection="0">
      <alignment horizontal="left" vertical="center" indent="1"/>
    </xf>
    <xf numFmtId="4" fontId="46" fillId="40" borderId="326" applyNumberFormat="0" applyProtection="0">
      <alignment horizontal="right" vertical="center"/>
    </xf>
    <xf numFmtId="0" fontId="46" fillId="50" borderId="339" applyNumberFormat="0" applyProtection="0">
      <alignment horizontal="left" vertical="center" indent="1"/>
    </xf>
    <xf numFmtId="4" fontId="46" fillId="39" borderId="326" applyNumberFormat="0" applyProtection="0">
      <alignment horizontal="right" vertical="center"/>
    </xf>
    <xf numFmtId="0" fontId="46" fillId="48" borderId="320" applyNumberFormat="0" applyProtection="0">
      <alignment horizontal="left" vertical="center" indent="1"/>
    </xf>
    <xf numFmtId="0" fontId="46" fillId="48" borderId="326" applyNumberFormat="0" applyProtection="0">
      <alignment horizontal="left" vertical="center" indent="1"/>
    </xf>
    <xf numFmtId="0" fontId="46" fillId="49" borderId="333" applyNumberFormat="0" applyProtection="0">
      <alignment horizontal="left" vertical="center" indent="1"/>
    </xf>
    <xf numFmtId="4" fontId="46" fillId="43" borderId="326" applyNumberFormat="0" applyProtection="0">
      <alignment horizontal="right" vertical="center"/>
    </xf>
    <xf numFmtId="4" fontId="46" fillId="34" borderId="326" applyNumberFormat="0" applyProtection="0">
      <alignment horizontal="left" vertical="center" indent="1"/>
    </xf>
    <xf numFmtId="0" fontId="46" fillId="49" borderId="326" applyNumberFormat="0" applyProtection="0">
      <alignment horizontal="left" vertical="center" indent="1"/>
    </xf>
    <xf numFmtId="0" fontId="46" fillId="46" borderId="328" applyNumberFormat="0" applyProtection="0">
      <alignment horizontal="left" vertical="top" indent="1"/>
    </xf>
    <xf numFmtId="0" fontId="46" fillId="50" borderId="326" applyNumberFormat="0" applyProtection="0">
      <alignment horizontal="left" vertical="center" indent="1"/>
    </xf>
    <xf numFmtId="0" fontId="46" fillId="45" borderId="328" applyNumberFormat="0" applyProtection="0">
      <alignment horizontal="left" vertical="top" indent="1"/>
    </xf>
    <xf numFmtId="4" fontId="46" fillId="44" borderId="354" applyNumberFormat="0" applyProtection="0">
      <alignment horizontal="left" vertical="center" indent="1"/>
    </xf>
    <xf numFmtId="0" fontId="93" fillId="27" borderId="333" applyNumberFormat="0" applyAlignment="0" applyProtection="0"/>
    <xf numFmtId="0" fontId="46" fillId="49" borderId="357" applyNumberFormat="0" applyProtection="0">
      <alignment horizontal="left" vertical="center" indent="1"/>
    </xf>
    <xf numFmtId="4" fontId="46" fillId="46" borderId="345" applyNumberFormat="0" applyProtection="0">
      <alignment horizontal="right" vertical="center"/>
    </xf>
    <xf numFmtId="0" fontId="46" fillId="49" borderId="345" applyNumberFormat="0" applyProtection="0">
      <alignment horizontal="left" vertical="center" indent="1"/>
    </xf>
    <xf numFmtId="0" fontId="93" fillId="27" borderId="339" applyNumberFormat="0" applyAlignment="0" applyProtection="0"/>
    <xf numFmtId="4" fontId="46" fillId="44" borderId="348" applyNumberFormat="0" applyProtection="0">
      <alignment horizontal="left" vertical="center" indent="1"/>
    </xf>
    <xf numFmtId="0" fontId="46" fillId="46" borderId="359" applyNumberFormat="0" applyProtection="0">
      <alignment horizontal="left" vertical="top" indent="1"/>
    </xf>
    <xf numFmtId="4" fontId="98" fillId="2" borderId="339" applyNumberFormat="0" applyProtection="0">
      <alignment vertical="center"/>
    </xf>
    <xf numFmtId="4" fontId="46" fillId="37" borderId="336" applyNumberFormat="0" applyProtection="0">
      <alignment horizontal="right" vertical="center"/>
    </xf>
    <xf numFmtId="0" fontId="87" fillId="29" borderId="333" applyNumberFormat="0" applyAlignment="0" applyProtection="0"/>
    <xf numFmtId="0" fontId="46" fillId="48" borderId="333" applyNumberFormat="0" applyProtection="0">
      <alignment horizontal="left" vertical="center" indent="1"/>
    </xf>
    <xf numFmtId="4" fontId="46" fillId="33" borderId="333" applyNumberFormat="0" applyProtection="0">
      <alignment vertical="center"/>
    </xf>
    <xf numFmtId="0" fontId="46" fillId="26" borderId="326" applyNumberFormat="0" applyFont="0" applyAlignment="0" applyProtection="0"/>
    <xf numFmtId="4" fontId="46" fillId="36" borderId="326" applyNumberFormat="0" applyProtection="0">
      <alignment horizontal="right" vertical="center"/>
    </xf>
    <xf numFmtId="0" fontId="95" fillId="29" borderId="327" applyNumberFormat="0" applyAlignment="0" applyProtection="0"/>
    <xf numFmtId="4" fontId="83" fillId="51" borderId="320" applyNumberFormat="0" applyProtection="0">
      <alignment horizontal="right" vertical="center"/>
    </xf>
    <xf numFmtId="0" fontId="89" fillId="0" borderId="325" applyNumberFormat="0" applyFill="0" applyAlignment="0" applyProtection="0"/>
    <xf numFmtId="0" fontId="80" fillId="52" borderId="322" applyNumberFormat="0" applyProtection="0">
      <alignment horizontal="left" vertical="top" indent="1"/>
    </xf>
    <xf numFmtId="4" fontId="98" fillId="5" borderId="320" applyNumberFormat="0" applyProtection="0">
      <alignment horizontal="right" vertical="center"/>
    </xf>
    <xf numFmtId="0" fontId="46" fillId="47" borderId="320" applyNumberFormat="0" applyProtection="0">
      <alignment horizontal="left" vertical="center" indent="1"/>
    </xf>
    <xf numFmtId="0" fontId="46" fillId="47" borderId="322" applyNumberFormat="0" applyProtection="0">
      <alignment horizontal="left" vertical="top" indent="1"/>
    </xf>
    <xf numFmtId="4" fontId="46" fillId="0" borderId="320" applyNumberFormat="0" applyProtection="0">
      <alignment horizontal="right" vertical="center"/>
    </xf>
    <xf numFmtId="0" fontId="46" fillId="49" borderId="351" applyNumberFormat="0" applyProtection="0">
      <alignment horizontal="left" vertical="center" indent="1"/>
    </xf>
    <xf numFmtId="0" fontId="46" fillId="45" borderId="341" applyNumberFormat="0" applyProtection="0">
      <alignment horizontal="left" vertical="top" indent="1"/>
    </xf>
    <xf numFmtId="4" fontId="46" fillId="46" borderId="339" applyNumberFormat="0" applyProtection="0">
      <alignment horizontal="right" vertical="center"/>
    </xf>
    <xf numFmtId="0" fontId="46" fillId="46" borderId="353" applyNumberFormat="0" applyProtection="0">
      <alignment horizontal="left" vertical="top" indent="1"/>
    </xf>
    <xf numFmtId="4" fontId="46" fillId="37" borderId="354" applyNumberFormat="0" applyProtection="0">
      <alignment horizontal="right" vertical="center"/>
    </xf>
    <xf numFmtId="4" fontId="46" fillId="47" borderId="329" applyNumberFormat="0" applyProtection="0">
      <alignment horizontal="left" vertical="center" indent="1"/>
    </xf>
    <xf numFmtId="0" fontId="93" fillId="27" borderId="320" applyNumberFormat="0" applyAlignment="0" applyProtection="0"/>
    <xf numFmtId="4" fontId="46" fillId="46" borderId="320" applyNumberFormat="0" applyProtection="0">
      <alignment horizontal="right" vertical="center"/>
    </xf>
    <xf numFmtId="4" fontId="46" fillId="36" borderId="333" applyNumberFormat="0" applyProtection="0">
      <alignment horizontal="right" vertical="center"/>
    </xf>
    <xf numFmtId="4" fontId="14" fillId="45" borderId="323" applyNumberFormat="0" applyProtection="0">
      <alignment horizontal="left" vertical="center" indent="1"/>
    </xf>
    <xf numFmtId="4" fontId="14" fillId="45" borderId="323" applyNumberFormat="0" applyProtection="0">
      <alignment horizontal="left" vertical="center" indent="1"/>
    </xf>
    <xf numFmtId="4" fontId="46" fillId="44" borderId="323" applyNumberFormat="0" applyProtection="0">
      <alignment horizontal="left" vertical="center" indent="1"/>
    </xf>
    <xf numFmtId="0" fontId="46" fillId="50" borderId="328" applyNumberFormat="0" applyProtection="0">
      <alignment horizontal="left" vertical="top" indent="1"/>
    </xf>
    <xf numFmtId="0" fontId="46" fillId="47" borderId="326" applyNumberFormat="0" applyProtection="0">
      <alignment horizontal="left" vertical="center" indent="1"/>
    </xf>
    <xf numFmtId="0" fontId="46" fillId="47" borderId="328" applyNumberFormat="0" applyProtection="0">
      <alignment horizontal="left" vertical="top" indent="1"/>
    </xf>
    <xf numFmtId="0" fontId="79" fillId="45" borderId="330" applyBorder="0"/>
    <xf numFmtId="4" fontId="80" fillId="52" borderId="328" applyNumberFormat="0" applyProtection="0">
      <alignment vertical="center"/>
    </xf>
    <xf numFmtId="4" fontId="46" fillId="38" borderId="345" applyNumberFormat="0" applyProtection="0">
      <alignment horizontal="right" vertical="center"/>
    </xf>
    <xf numFmtId="4" fontId="80" fillId="48" borderId="328" applyNumberFormat="0" applyProtection="0">
      <alignment horizontal="left" vertical="center" indent="1"/>
    </xf>
    <xf numFmtId="0" fontId="80" fillId="52" borderId="328" applyNumberFormat="0" applyProtection="0">
      <alignment horizontal="left" vertical="top" indent="1"/>
    </xf>
    <xf numFmtId="4" fontId="46" fillId="0" borderId="326" applyNumberFormat="0" applyProtection="0">
      <alignment horizontal="right" vertical="center"/>
    </xf>
    <xf numFmtId="4" fontId="98" fillId="5" borderId="326" applyNumberFormat="0" applyProtection="0">
      <alignment horizontal="right" vertical="center"/>
    </xf>
    <xf numFmtId="4" fontId="46" fillId="34" borderId="326" applyNumberFormat="0" applyProtection="0">
      <alignment horizontal="left" vertical="center" indent="1"/>
    </xf>
    <xf numFmtId="0" fontId="80" fillId="46" borderId="328" applyNumberFormat="0" applyProtection="0">
      <alignment horizontal="left" vertical="top" indent="1"/>
    </xf>
    <xf numFmtId="4" fontId="82" fillId="54" borderId="329" applyNumberFormat="0" applyProtection="0">
      <alignment horizontal="left" vertical="center" indent="1"/>
    </xf>
    <xf numFmtId="4" fontId="83" fillId="51" borderId="326" applyNumberFormat="0" applyProtection="0">
      <alignment horizontal="right" vertical="center"/>
    </xf>
    <xf numFmtId="0" fontId="46" fillId="45" borderId="347" applyNumberFormat="0" applyProtection="0">
      <alignment horizontal="left" vertical="top" indent="1"/>
    </xf>
    <xf numFmtId="0" fontId="89" fillId="0" borderId="331" applyNumberFormat="0" applyFill="0" applyAlignment="0" applyProtection="0"/>
    <xf numFmtId="4" fontId="46" fillId="46" borderId="336" applyNumberFormat="0" applyProtection="0">
      <alignment horizontal="left" vertical="center" indent="1"/>
    </xf>
    <xf numFmtId="4" fontId="46" fillId="42" borderId="333" applyNumberFormat="0" applyProtection="0">
      <alignment horizontal="right" vertical="center"/>
    </xf>
    <xf numFmtId="0" fontId="81" fillId="33" borderId="335" applyNumberFormat="0" applyProtection="0">
      <alignment horizontal="left" vertical="top" indent="1"/>
    </xf>
    <xf numFmtId="4" fontId="46" fillId="35" borderId="333" applyNumberFormat="0" applyProtection="0">
      <alignment horizontal="right" vertical="center"/>
    </xf>
    <xf numFmtId="0" fontId="46" fillId="46" borderId="347" applyNumberFormat="0" applyProtection="0">
      <alignment horizontal="left" vertical="top" indent="1"/>
    </xf>
    <xf numFmtId="0" fontId="46" fillId="26" borderId="333" applyNumberFormat="0" applyFont="0" applyAlignment="0" applyProtection="0"/>
    <xf numFmtId="4" fontId="46" fillId="37" borderId="348" applyNumberFormat="0" applyProtection="0">
      <alignment horizontal="right" vertical="center"/>
    </xf>
    <xf numFmtId="4" fontId="14" fillId="45" borderId="348" applyNumberFormat="0" applyProtection="0">
      <alignment horizontal="left" vertical="center" indent="1"/>
    </xf>
    <xf numFmtId="4" fontId="46" fillId="40" borderId="357" applyNumberFormat="0" applyProtection="0">
      <alignment horizontal="right" vertical="center"/>
    </xf>
    <xf numFmtId="4" fontId="46" fillId="40" borderId="351" applyNumberFormat="0" applyProtection="0">
      <alignment horizontal="right" vertical="center"/>
    </xf>
    <xf numFmtId="4" fontId="46" fillId="39" borderId="351" applyNumberFormat="0" applyProtection="0">
      <alignment horizontal="right" vertical="center"/>
    </xf>
    <xf numFmtId="4" fontId="14" fillId="45" borderId="348" applyNumberFormat="0" applyProtection="0">
      <alignment horizontal="left" vertical="center" indent="1"/>
    </xf>
    <xf numFmtId="0" fontId="46" fillId="50" borderId="345" applyNumberFormat="0" applyProtection="0">
      <alignment horizontal="left" vertical="center" indent="1"/>
    </xf>
    <xf numFmtId="4" fontId="46" fillId="34" borderId="333" applyNumberFormat="0" applyProtection="0">
      <alignment horizontal="left" vertical="center" indent="1"/>
    </xf>
    <xf numFmtId="4" fontId="46" fillId="41" borderId="333" applyNumberFormat="0" applyProtection="0">
      <alignment horizontal="right" vertical="center"/>
    </xf>
    <xf numFmtId="4" fontId="46" fillId="47" borderId="336" applyNumberFormat="0" applyProtection="0">
      <alignment horizontal="left" vertical="center" indent="1"/>
    </xf>
    <xf numFmtId="4" fontId="46" fillId="40" borderId="333" applyNumberFormat="0" applyProtection="0">
      <alignment horizontal="right" vertical="center"/>
    </xf>
    <xf numFmtId="4" fontId="46" fillId="46" borderId="333" applyNumberFormat="0" applyProtection="0">
      <alignment horizontal="right" vertical="center"/>
    </xf>
    <xf numFmtId="4" fontId="46" fillId="2" borderId="339" applyNumberFormat="0" applyProtection="0">
      <alignment horizontal="left" vertical="center" indent="1"/>
    </xf>
    <xf numFmtId="0" fontId="81" fillId="33" borderId="341" applyNumberFormat="0" applyProtection="0">
      <alignment horizontal="left" vertical="top" indent="1"/>
    </xf>
    <xf numFmtId="4" fontId="46" fillId="33" borderId="339" applyNumberFormat="0" applyProtection="0">
      <alignment vertical="center"/>
    </xf>
    <xf numFmtId="4" fontId="46" fillId="38" borderId="339" applyNumberFormat="0" applyProtection="0">
      <alignment horizontal="right" vertical="center"/>
    </xf>
    <xf numFmtId="0" fontId="46" fillId="50" borderId="333" applyNumberFormat="0" applyProtection="0">
      <alignment horizontal="left" vertical="center" indent="1"/>
    </xf>
    <xf numFmtId="0" fontId="46" fillId="50" borderId="335" applyNumberFormat="0" applyProtection="0">
      <alignment horizontal="left" vertical="top" indent="1"/>
    </xf>
    <xf numFmtId="0" fontId="46" fillId="47" borderId="333" applyNumberFormat="0" applyProtection="0">
      <alignment horizontal="left" vertical="center" indent="1"/>
    </xf>
    <xf numFmtId="0" fontId="46" fillId="47" borderId="335" applyNumberFormat="0" applyProtection="0">
      <alignment horizontal="left" vertical="top" indent="1"/>
    </xf>
    <xf numFmtId="0" fontId="79" fillId="45" borderId="337" applyBorder="0"/>
    <xf numFmtId="4" fontId="80" fillId="52" borderId="335" applyNumberFormat="0" applyProtection="0">
      <alignment vertical="center"/>
    </xf>
    <xf numFmtId="4" fontId="80" fillId="48" borderId="335" applyNumberFormat="0" applyProtection="0">
      <alignment horizontal="left" vertical="center" indent="1"/>
    </xf>
    <xf numFmtId="0" fontId="80" fillId="52" borderId="335" applyNumberFormat="0" applyProtection="0">
      <alignment horizontal="left" vertical="top" indent="1"/>
    </xf>
    <xf numFmtId="4" fontId="46" fillId="0" borderId="333" applyNumberFormat="0" applyProtection="0">
      <alignment horizontal="right" vertical="center"/>
    </xf>
    <xf numFmtId="4" fontId="98" fillId="5" borderId="333" applyNumberFormat="0" applyProtection="0">
      <alignment horizontal="right" vertical="center"/>
    </xf>
    <xf numFmtId="4" fontId="46" fillId="34" borderId="333" applyNumberFormat="0" applyProtection="0">
      <alignment horizontal="left" vertical="center" indent="1"/>
    </xf>
    <xf numFmtId="0" fontId="80" fillId="46" borderId="335" applyNumberFormat="0" applyProtection="0">
      <alignment horizontal="left" vertical="top" indent="1"/>
    </xf>
    <xf numFmtId="4" fontId="82" fillId="54" borderId="336" applyNumberFormat="0" applyProtection="0">
      <alignment horizontal="left" vertical="center" indent="1"/>
    </xf>
    <xf numFmtId="4" fontId="46" fillId="38" borderId="351" applyNumberFormat="0" applyProtection="0">
      <alignment horizontal="right" vertical="center"/>
    </xf>
    <xf numFmtId="4" fontId="83" fillId="51" borderId="333" applyNumberFormat="0" applyProtection="0">
      <alignment horizontal="right" vertical="center"/>
    </xf>
    <xf numFmtId="0" fontId="89" fillId="0" borderId="338" applyNumberFormat="0" applyFill="0" applyAlignment="0" applyProtection="0"/>
    <xf numFmtId="0" fontId="46" fillId="45" borderId="353" applyNumberFormat="0" applyProtection="0">
      <alignment horizontal="left" vertical="top" indent="1"/>
    </xf>
    <xf numFmtId="0" fontId="46" fillId="48" borderId="339" applyNumberFormat="0" applyProtection="0">
      <alignment horizontal="left" vertical="center" indent="1"/>
    </xf>
    <xf numFmtId="4" fontId="46" fillId="43" borderId="339" applyNumberFormat="0" applyProtection="0">
      <alignment horizontal="right" vertical="center"/>
    </xf>
    <xf numFmtId="4" fontId="46" fillId="34" borderId="339" applyNumberFormat="0" applyProtection="0">
      <alignment horizontal="left" vertical="center" indent="1"/>
    </xf>
    <xf numFmtId="4" fontId="46" fillId="36" borderId="339" applyNumberFormat="0" applyProtection="0">
      <alignment horizontal="right" vertical="center"/>
    </xf>
    <xf numFmtId="0" fontId="46" fillId="50" borderId="351" applyNumberFormat="0" applyProtection="0">
      <alignment horizontal="left" vertical="center" indent="1"/>
    </xf>
    <xf numFmtId="0" fontId="95" fillId="29" borderId="340" applyNumberFormat="0" applyAlignment="0" applyProtection="0"/>
    <xf numFmtId="4" fontId="14" fillId="45" borderId="354" applyNumberFormat="0" applyProtection="0">
      <alignment horizontal="left" vertical="center" indent="1"/>
    </xf>
    <xf numFmtId="4" fontId="46" fillId="46" borderId="351" applyNumberFormat="0" applyProtection="0">
      <alignment horizontal="right" vertical="center"/>
    </xf>
    <xf numFmtId="0" fontId="87" fillId="29" borderId="339" applyNumberFormat="0" applyAlignment="0" applyProtection="0"/>
    <xf numFmtId="4" fontId="46" fillId="39" borderId="357" applyNumberFormat="0" applyProtection="0">
      <alignment horizontal="right" vertical="center"/>
    </xf>
    <xf numFmtId="4" fontId="14" fillId="45" borderId="354" applyNumberFormat="0" applyProtection="0">
      <alignment horizontal="left" vertical="center" indent="1"/>
    </xf>
    <xf numFmtId="0" fontId="46" fillId="26" borderId="339" applyNumberFormat="0" applyFont="0" applyAlignment="0" applyProtection="0"/>
    <xf numFmtId="4" fontId="46" fillId="35" borderId="339" applyNumberFormat="0" applyProtection="0">
      <alignment horizontal="right" vertical="center"/>
    </xf>
    <xf numFmtId="4" fontId="46" fillId="42" borderId="339" applyNumberFormat="0" applyProtection="0">
      <alignment horizontal="right" vertical="center"/>
    </xf>
    <xf numFmtId="4" fontId="46" fillId="46" borderId="342" applyNumberFormat="0" applyProtection="0">
      <alignment horizontal="left" vertical="center" indent="1"/>
    </xf>
    <xf numFmtId="4" fontId="46" fillId="41" borderId="339" applyNumberFormat="0" applyProtection="0">
      <alignment horizontal="right" vertical="center"/>
    </xf>
    <xf numFmtId="4" fontId="46" fillId="47" borderId="342" applyNumberFormat="0" applyProtection="0">
      <alignment horizontal="left" vertical="center" indent="1"/>
    </xf>
    <xf numFmtId="0" fontId="93" fillId="27" borderId="351" applyNumberFormat="0" applyAlignment="0" applyProtection="0"/>
    <xf numFmtId="4" fontId="98" fillId="2" borderId="345" applyNumberFormat="0" applyProtection="0">
      <alignment vertical="center"/>
    </xf>
    <xf numFmtId="4" fontId="46" fillId="2" borderId="345" applyNumberFormat="0" applyProtection="0">
      <alignment horizontal="left" vertical="center" indent="1"/>
    </xf>
    <xf numFmtId="0" fontId="81" fillId="33" borderId="347" applyNumberFormat="0" applyProtection="0">
      <alignment horizontal="left" vertical="top" indent="1"/>
    </xf>
    <xf numFmtId="4" fontId="46" fillId="33" borderId="345" applyNumberFormat="0" applyProtection="0">
      <alignment vertical="center"/>
    </xf>
    <xf numFmtId="0" fontId="46" fillId="50" borderId="341" applyNumberFormat="0" applyProtection="0">
      <alignment horizontal="left" vertical="top" indent="1"/>
    </xf>
    <xf numFmtId="0" fontId="46" fillId="47" borderId="339" applyNumberFormat="0" applyProtection="0">
      <alignment horizontal="left" vertical="center" indent="1"/>
    </xf>
    <xf numFmtId="0" fontId="46" fillId="47" borderId="341" applyNumberFormat="0" applyProtection="0">
      <alignment horizontal="left" vertical="top" indent="1"/>
    </xf>
    <xf numFmtId="0" fontId="79" fillId="45" borderId="343" applyBorder="0"/>
    <xf numFmtId="4" fontId="80" fillId="52" borderId="341" applyNumberFormat="0" applyProtection="0">
      <alignment vertical="center"/>
    </xf>
    <xf numFmtId="4" fontId="80" fillId="48" borderId="341" applyNumberFormat="0" applyProtection="0">
      <alignment horizontal="left" vertical="center" indent="1"/>
    </xf>
    <xf numFmtId="0" fontId="80" fillId="52" borderId="341" applyNumberFormat="0" applyProtection="0">
      <alignment horizontal="left" vertical="top" indent="1"/>
    </xf>
    <xf numFmtId="4" fontId="46" fillId="0" borderId="339" applyNumberFormat="0" applyProtection="0">
      <alignment horizontal="right" vertical="center"/>
    </xf>
    <xf numFmtId="4" fontId="98" fillId="5" borderId="339" applyNumberFormat="0" applyProtection="0">
      <alignment horizontal="right" vertical="center"/>
    </xf>
    <xf numFmtId="4" fontId="46" fillId="34" borderId="339" applyNumberFormat="0" applyProtection="0">
      <alignment horizontal="left" vertical="center" indent="1"/>
    </xf>
    <xf numFmtId="0" fontId="80" fillId="46" borderId="341" applyNumberFormat="0" applyProtection="0">
      <alignment horizontal="left" vertical="top" indent="1"/>
    </xf>
    <xf numFmtId="4" fontId="82" fillId="54" borderId="342" applyNumberFormat="0" applyProtection="0">
      <alignment horizontal="left" vertical="center" indent="1"/>
    </xf>
    <xf numFmtId="4" fontId="46" fillId="38" borderId="357" applyNumberFormat="0" applyProtection="0">
      <alignment horizontal="right" vertical="center"/>
    </xf>
    <xf numFmtId="4" fontId="83" fillId="51" borderId="339" applyNumberFormat="0" applyProtection="0">
      <alignment horizontal="right" vertical="center"/>
    </xf>
    <xf numFmtId="0" fontId="89" fillId="0" borderId="344" applyNumberFormat="0" applyFill="0" applyAlignment="0" applyProtection="0"/>
    <xf numFmtId="0" fontId="46" fillId="45" borderId="359" applyNumberFormat="0" applyProtection="0">
      <alignment horizontal="left" vertical="top" indent="1"/>
    </xf>
    <xf numFmtId="0" fontId="46" fillId="48" borderId="345" applyNumberFormat="0" applyProtection="0">
      <alignment horizontal="left" vertical="center" indent="1"/>
    </xf>
    <xf numFmtId="4" fontId="46" fillId="43" borderId="345" applyNumberFormat="0" applyProtection="0">
      <alignment horizontal="right" vertical="center"/>
    </xf>
    <xf numFmtId="4" fontId="46" fillId="34" borderId="345" applyNumberFormat="0" applyProtection="0">
      <alignment horizontal="left" vertical="center" indent="1"/>
    </xf>
    <xf numFmtId="4" fontId="46" fillId="36" borderId="345" applyNumberFormat="0" applyProtection="0">
      <alignment horizontal="right" vertical="center"/>
    </xf>
    <xf numFmtId="0" fontId="46" fillId="50" borderId="357" applyNumberFormat="0" applyProtection="0">
      <alignment horizontal="left" vertical="center" indent="1"/>
    </xf>
    <xf numFmtId="0" fontId="95" fillId="29" borderId="346" applyNumberFormat="0" applyAlignment="0" applyProtection="0"/>
    <xf numFmtId="4" fontId="14" fillId="45" borderId="360" applyNumberFormat="0" applyProtection="0">
      <alignment horizontal="left" vertical="center" indent="1"/>
    </xf>
    <xf numFmtId="4" fontId="46" fillId="46" borderId="357" applyNumberFormat="0" applyProtection="0">
      <alignment horizontal="right" vertical="center"/>
    </xf>
    <xf numFmtId="0" fontId="87" fillId="29" borderId="345" applyNumberFormat="0" applyAlignment="0" applyProtection="0"/>
    <xf numFmtId="4" fontId="14" fillId="45" borderId="360" applyNumberFormat="0" applyProtection="0">
      <alignment horizontal="left" vertical="center" indent="1"/>
    </xf>
    <xf numFmtId="0" fontId="46" fillId="26" borderId="345" applyNumberFormat="0" applyFont="0" applyAlignment="0" applyProtection="0"/>
    <xf numFmtId="4" fontId="46" fillId="35" borderId="345" applyNumberFormat="0" applyProtection="0">
      <alignment horizontal="right" vertical="center"/>
    </xf>
    <xf numFmtId="4" fontId="46" fillId="42" borderId="345" applyNumberFormat="0" applyProtection="0">
      <alignment horizontal="right" vertical="center"/>
    </xf>
    <xf numFmtId="4" fontId="46" fillId="46" borderId="348" applyNumberFormat="0" applyProtection="0">
      <alignment horizontal="left" vertical="center" indent="1"/>
    </xf>
    <xf numFmtId="4" fontId="46" fillId="41" borderId="345" applyNumberFormat="0" applyProtection="0">
      <alignment horizontal="right" vertical="center"/>
    </xf>
    <xf numFmtId="4" fontId="46" fillId="47" borderId="348" applyNumberFormat="0" applyProtection="0">
      <alignment horizontal="left" vertical="center" indent="1"/>
    </xf>
    <xf numFmtId="0" fontId="93" fillId="27" borderId="357" applyNumberFormat="0" applyAlignment="0" applyProtection="0"/>
    <xf numFmtId="4" fontId="98" fillId="2" borderId="351" applyNumberFormat="0" applyProtection="0">
      <alignment vertical="center"/>
    </xf>
    <xf numFmtId="4" fontId="46" fillId="2" borderId="351" applyNumberFormat="0" applyProtection="0">
      <alignment horizontal="left" vertical="center" indent="1"/>
    </xf>
    <xf numFmtId="0" fontId="81" fillId="33" borderId="353" applyNumberFormat="0" applyProtection="0">
      <alignment horizontal="left" vertical="top" indent="1"/>
    </xf>
    <xf numFmtId="4" fontId="46" fillId="33" borderId="351" applyNumberFormat="0" applyProtection="0">
      <alignment vertical="center"/>
    </xf>
    <xf numFmtId="0" fontId="46" fillId="50" borderId="347" applyNumberFormat="0" applyProtection="0">
      <alignment horizontal="left" vertical="top" indent="1"/>
    </xf>
    <xf numFmtId="0" fontId="46" fillId="47" borderId="345" applyNumberFormat="0" applyProtection="0">
      <alignment horizontal="left" vertical="center" indent="1"/>
    </xf>
    <xf numFmtId="0" fontId="46" fillId="47" borderId="347" applyNumberFormat="0" applyProtection="0">
      <alignment horizontal="left" vertical="top" indent="1"/>
    </xf>
    <xf numFmtId="0" fontId="79" fillId="45" borderId="349" applyBorder="0"/>
    <xf numFmtId="4" fontId="80" fillId="52" borderId="347" applyNumberFormat="0" applyProtection="0">
      <alignment vertical="center"/>
    </xf>
    <xf numFmtId="4" fontId="80" fillId="48" borderId="347" applyNumberFormat="0" applyProtection="0">
      <alignment horizontal="left" vertical="center" indent="1"/>
    </xf>
    <xf numFmtId="0" fontId="80" fillId="52" borderId="347" applyNumberFormat="0" applyProtection="0">
      <alignment horizontal="left" vertical="top" indent="1"/>
    </xf>
    <xf numFmtId="4" fontId="46" fillId="0" borderId="345" applyNumberFormat="0" applyProtection="0">
      <alignment horizontal="right" vertical="center"/>
    </xf>
    <xf numFmtId="4" fontId="98" fillId="5" borderId="345" applyNumberFormat="0" applyProtection="0">
      <alignment horizontal="right" vertical="center"/>
    </xf>
    <xf numFmtId="4" fontId="46" fillId="34" borderId="345" applyNumberFormat="0" applyProtection="0">
      <alignment horizontal="left" vertical="center" indent="1"/>
    </xf>
    <xf numFmtId="0" fontId="80" fillId="46" borderId="347" applyNumberFormat="0" applyProtection="0">
      <alignment horizontal="left" vertical="top" indent="1"/>
    </xf>
    <xf numFmtId="4" fontId="82" fillId="54" borderId="348" applyNumberFormat="0" applyProtection="0">
      <alignment horizontal="left" vertical="center" indent="1"/>
    </xf>
    <xf numFmtId="4" fontId="83" fillId="51" borderId="345" applyNumberFormat="0" applyProtection="0">
      <alignment horizontal="right" vertical="center"/>
    </xf>
    <xf numFmtId="0" fontId="89" fillId="0" borderId="350" applyNumberFormat="0" applyFill="0" applyAlignment="0" applyProtection="0"/>
    <xf numFmtId="0" fontId="46" fillId="48" borderId="351" applyNumberFormat="0" applyProtection="0">
      <alignment horizontal="left" vertical="center" indent="1"/>
    </xf>
    <xf numFmtId="4" fontId="46" fillId="43" borderId="351" applyNumberFormat="0" applyProtection="0">
      <alignment horizontal="right" vertical="center"/>
    </xf>
    <xf numFmtId="4" fontId="46" fillId="34" borderId="351" applyNumberFormat="0" applyProtection="0">
      <alignment horizontal="left" vertical="center" indent="1"/>
    </xf>
    <xf numFmtId="4" fontId="46" fillId="36" borderId="351" applyNumberFormat="0" applyProtection="0">
      <alignment horizontal="right" vertical="center"/>
    </xf>
    <xf numFmtId="0" fontId="95" fillId="29" borderId="352" applyNumberFormat="0" applyAlignment="0" applyProtection="0"/>
    <xf numFmtId="0" fontId="87" fillId="29" borderId="351" applyNumberFormat="0" applyAlignment="0" applyProtection="0"/>
    <xf numFmtId="0" fontId="46" fillId="26" borderId="351" applyNumberFormat="0" applyFont="0" applyAlignment="0" applyProtection="0"/>
    <xf numFmtId="4" fontId="46" fillId="35" borderId="351" applyNumberFormat="0" applyProtection="0">
      <alignment horizontal="right" vertical="center"/>
    </xf>
    <xf numFmtId="4" fontId="46" fillId="42" borderId="351" applyNumberFormat="0" applyProtection="0">
      <alignment horizontal="right" vertical="center"/>
    </xf>
    <xf numFmtId="4" fontId="46" fillId="46" borderId="354" applyNumberFormat="0" applyProtection="0">
      <alignment horizontal="left" vertical="center" indent="1"/>
    </xf>
    <xf numFmtId="4" fontId="46" fillId="41" borderId="351" applyNumberFormat="0" applyProtection="0">
      <alignment horizontal="right" vertical="center"/>
    </xf>
    <xf numFmtId="4" fontId="46" fillId="47" borderId="354" applyNumberFormat="0" applyProtection="0">
      <alignment horizontal="left" vertical="center" indent="1"/>
    </xf>
    <xf numFmtId="4" fontId="98" fillId="2" borderId="357" applyNumberFormat="0" applyProtection="0">
      <alignment vertical="center"/>
    </xf>
    <xf numFmtId="4" fontId="46" fillId="2" borderId="357" applyNumberFormat="0" applyProtection="0">
      <alignment horizontal="left" vertical="center" indent="1"/>
    </xf>
    <xf numFmtId="0" fontId="81" fillId="33" borderId="359" applyNumberFormat="0" applyProtection="0">
      <alignment horizontal="left" vertical="top" indent="1"/>
    </xf>
    <xf numFmtId="4" fontId="46" fillId="33" borderId="357" applyNumberFormat="0" applyProtection="0">
      <alignment vertical="center"/>
    </xf>
    <xf numFmtId="0" fontId="46" fillId="50" borderId="353" applyNumberFormat="0" applyProtection="0">
      <alignment horizontal="left" vertical="top" indent="1"/>
    </xf>
    <xf numFmtId="0" fontId="46" fillId="47" borderId="351" applyNumberFormat="0" applyProtection="0">
      <alignment horizontal="left" vertical="center" indent="1"/>
    </xf>
    <xf numFmtId="0" fontId="46" fillId="47" borderId="353" applyNumberFormat="0" applyProtection="0">
      <alignment horizontal="left" vertical="top" indent="1"/>
    </xf>
    <xf numFmtId="0" fontId="79" fillId="45" borderId="355" applyBorder="0"/>
    <xf numFmtId="4" fontId="80" fillId="52" borderId="353" applyNumberFormat="0" applyProtection="0">
      <alignment vertical="center"/>
    </xf>
    <xf numFmtId="4" fontId="80" fillId="48" borderId="353" applyNumberFormat="0" applyProtection="0">
      <alignment horizontal="left" vertical="center" indent="1"/>
    </xf>
    <xf numFmtId="0" fontId="80" fillId="52" borderId="353" applyNumberFormat="0" applyProtection="0">
      <alignment horizontal="left" vertical="top" indent="1"/>
    </xf>
    <xf numFmtId="4" fontId="46" fillId="0" borderId="351" applyNumberFormat="0" applyProtection="0">
      <alignment horizontal="right" vertical="center"/>
    </xf>
    <xf numFmtId="4" fontId="98" fillId="5" borderId="351" applyNumberFormat="0" applyProtection="0">
      <alignment horizontal="right" vertical="center"/>
    </xf>
    <xf numFmtId="4" fontId="46" fillId="34" borderId="351" applyNumberFormat="0" applyProtection="0">
      <alignment horizontal="left" vertical="center" indent="1"/>
    </xf>
    <xf numFmtId="0" fontId="80" fillId="46" borderId="353" applyNumberFormat="0" applyProtection="0">
      <alignment horizontal="left" vertical="top" indent="1"/>
    </xf>
    <xf numFmtId="4" fontId="82" fillId="54" borderId="354" applyNumberFormat="0" applyProtection="0">
      <alignment horizontal="left" vertical="center" indent="1"/>
    </xf>
    <xf numFmtId="4" fontId="83" fillId="51" borderId="351" applyNumberFormat="0" applyProtection="0">
      <alignment horizontal="right" vertical="center"/>
    </xf>
    <xf numFmtId="0" fontId="89" fillId="0" borderId="356" applyNumberFormat="0" applyFill="0" applyAlignment="0" applyProtection="0"/>
    <xf numFmtId="0" fontId="46" fillId="48" borderId="357" applyNumberFormat="0" applyProtection="0">
      <alignment horizontal="left" vertical="center" indent="1"/>
    </xf>
    <xf numFmtId="4" fontId="46" fillId="43" borderId="357" applyNumberFormat="0" applyProtection="0">
      <alignment horizontal="right" vertical="center"/>
    </xf>
    <xf numFmtId="4" fontId="46" fillId="34" borderId="357" applyNumberFormat="0" applyProtection="0">
      <alignment horizontal="left" vertical="center" indent="1"/>
    </xf>
    <xf numFmtId="4" fontId="46" fillId="36" borderId="357" applyNumberFormat="0" applyProtection="0">
      <alignment horizontal="right" vertical="center"/>
    </xf>
    <xf numFmtId="0" fontId="95" fillId="29" borderId="358" applyNumberFormat="0" applyAlignment="0" applyProtection="0"/>
    <xf numFmtId="0" fontId="87" fillId="29" borderId="357" applyNumberFormat="0" applyAlignment="0" applyProtection="0"/>
    <xf numFmtId="0" fontId="46" fillId="26" borderId="357" applyNumberFormat="0" applyFont="0" applyAlignment="0" applyProtection="0"/>
    <xf numFmtId="4" fontId="46" fillId="35" borderId="357" applyNumberFormat="0" applyProtection="0">
      <alignment horizontal="right" vertical="center"/>
    </xf>
    <xf numFmtId="4" fontId="46" fillId="42" borderId="357" applyNumberFormat="0" applyProtection="0">
      <alignment horizontal="right" vertical="center"/>
    </xf>
    <xf numFmtId="4" fontId="46" fillId="46" borderId="360" applyNumberFormat="0" applyProtection="0">
      <alignment horizontal="left" vertical="center" indent="1"/>
    </xf>
    <xf numFmtId="4" fontId="46" fillId="41" borderId="357" applyNumberFormat="0" applyProtection="0">
      <alignment horizontal="right" vertical="center"/>
    </xf>
    <xf numFmtId="4" fontId="46" fillId="47" borderId="360" applyNumberFormat="0" applyProtection="0">
      <alignment horizontal="left" vertical="center" indent="1"/>
    </xf>
    <xf numFmtId="0" fontId="46" fillId="50" borderId="359" applyNumberFormat="0" applyProtection="0">
      <alignment horizontal="left" vertical="top" indent="1"/>
    </xf>
    <xf numFmtId="0" fontId="46" fillId="47" borderId="357" applyNumberFormat="0" applyProtection="0">
      <alignment horizontal="left" vertical="center" indent="1"/>
    </xf>
    <xf numFmtId="0" fontId="46" fillId="47" borderId="359" applyNumberFormat="0" applyProtection="0">
      <alignment horizontal="left" vertical="top" indent="1"/>
    </xf>
    <xf numFmtId="0" fontId="79" fillId="45" borderId="361" applyBorder="0"/>
    <xf numFmtId="4" fontId="80" fillId="52" borderId="359" applyNumberFormat="0" applyProtection="0">
      <alignment vertical="center"/>
    </xf>
    <xf numFmtId="4" fontId="80" fillId="48" borderId="359" applyNumberFormat="0" applyProtection="0">
      <alignment horizontal="left" vertical="center" indent="1"/>
    </xf>
    <xf numFmtId="0" fontId="80" fillId="52" borderId="359" applyNumberFormat="0" applyProtection="0">
      <alignment horizontal="left" vertical="top" indent="1"/>
    </xf>
    <xf numFmtId="4" fontId="46" fillId="0" borderId="357" applyNumberFormat="0" applyProtection="0">
      <alignment horizontal="right" vertical="center"/>
    </xf>
    <xf numFmtId="4" fontId="98" fillId="5" borderId="357" applyNumberFormat="0" applyProtection="0">
      <alignment horizontal="right" vertical="center"/>
    </xf>
    <xf numFmtId="4" fontId="46" fillId="34" borderId="357" applyNumberFormat="0" applyProtection="0">
      <alignment horizontal="left" vertical="center" indent="1"/>
    </xf>
    <xf numFmtId="0" fontId="80" fillId="46" borderId="359" applyNumberFormat="0" applyProtection="0">
      <alignment horizontal="left" vertical="top" indent="1"/>
    </xf>
    <xf numFmtId="4" fontId="82" fillId="54" borderId="360" applyNumberFormat="0" applyProtection="0">
      <alignment horizontal="left" vertical="center" indent="1"/>
    </xf>
    <xf numFmtId="4" fontId="83" fillId="51" borderId="357" applyNumberFormat="0" applyProtection="0">
      <alignment horizontal="right" vertical="center"/>
    </xf>
    <xf numFmtId="0" fontId="89" fillId="0" borderId="362" applyNumberFormat="0" applyFill="0" applyAlignment="0" applyProtection="0"/>
    <xf numFmtId="0" fontId="103" fillId="0" borderId="0"/>
    <xf numFmtId="0" fontId="10" fillId="0" borderId="0"/>
    <xf numFmtId="43" fontId="10" fillId="0" borderId="0" applyFont="0" applyFill="0" applyBorder="0" applyAlignment="0" applyProtection="0"/>
    <xf numFmtId="0" fontId="104" fillId="0" borderId="0"/>
    <xf numFmtId="0" fontId="103" fillId="0" borderId="0"/>
    <xf numFmtId="0" fontId="9" fillId="0" borderId="0"/>
    <xf numFmtId="43" fontId="9" fillId="0" borderId="0" applyFont="0" applyFill="0" applyBorder="0" applyAlignment="0" applyProtection="0"/>
    <xf numFmtId="0" fontId="87" fillId="29" borderId="366" applyNumberFormat="0" applyAlignment="0" applyProtection="0"/>
    <xf numFmtId="0" fontId="93" fillId="27" borderId="366" applyNumberFormat="0" applyAlignment="0" applyProtection="0"/>
    <xf numFmtId="0" fontId="46" fillId="26" borderId="366" applyNumberFormat="0" applyFont="0" applyAlignment="0" applyProtection="0"/>
    <xf numFmtId="0" fontId="95" fillId="29" borderId="367" applyNumberFormat="0" applyAlignment="0" applyProtection="0"/>
    <xf numFmtId="4" fontId="46" fillId="33" borderId="366" applyNumberFormat="0" applyProtection="0">
      <alignment vertical="center"/>
    </xf>
    <xf numFmtId="4" fontId="98" fillId="2" borderId="366" applyNumberFormat="0" applyProtection="0">
      <alignment vertical="center"/>
    </xf>
    <xf numFmtId="4" fontId="46" fillId="2" borderId="366" applyNumberFormat="0" applyProtection="0">
      <alignment horizontal="left" vertical="center" indent="1"/>
    </xf>
    <xf numFmtId="0" fontId="81" fillId="33" borderId="368" applyNumberFormat="0" applyProtection="0">
      <alignment horizontal="left" vertical="top" indent="1"/>
    </xf>
    <xf numFmtId="4" fontId="46" fillId="34" borderId="366" applyNumberFormat="0" applyProtection="0">
      <alignment horizontal="left" vertical="center" indent="1"/>
    </xf>
    <xf numFmtId="4" fontId="46" fillId="35" borderId="366" applyNumberFormat="0" applyProtection="0">
      <alignment horizontal="right" vertical="center"/>
    </xf>
    <xf numFmtId="4" fontId="46" fillId="36" borderId="366" applyNumberFormat="0" applyProtection="0">
      <alignment horizontal="right" vertical="center"/>
    </xf>
    <xf numFmtId="4" fontId="46" fillId="37" borderId="369" applyNumberFormat="0" applyProtection="0">
      <alignment horizontal="right" vertical="center"/>
    </xf>
    <xf numFmtId="4" fontId="46" fillId="38" borderId="366" applyNumberFormat="0" applyProtection="0">
      <alignment horizontal="right" vertical="center"/>
    </xf>
    <xf numFmtId="4" fontId="46" fillId="39" borderId="366" applyNumberFormat="0" applyProtection="0">
      <alignment horizontal="right" vertical="center"/>
    </xf>
    <xf numFmtId="4" fontId="46" fillId="40" borderId="366" applyNumberFormat="0" applyProtection="0">
      <alignment horizontal="right" vertical="center"/>
    </xf>
    <xf numFmtId="4" fontId="46" fillId="41" borderId="366" applyNumberFormat="0" applyProtection="0">
      <alignment horizontal="right" vertical="center"/>
    </xf>
    <xf numFmtId="4" fontId="46" fillId="42" borderId="366" applyNumberFormat="0" applyProtection="0">
      <alignment horizontal="right" vertical="center"/>
    </xf>
    <xf numFmtId="4" fontId="46" fillId="43" borderId="366" applyNumberFormat="0" applyProtection="0">
      <alignment horizontal="right" vertical="center"/>
    </xf>
    <xf numFmtId="4" fontId="46" fillId="44" borderId="369" applyNumberFormat="0" applyProtection="0">
      <alignment horizontal="left" vertical="center" indent="1"/>
    </xf>
    <xf numFmtId="4" fontId="14" fillId="45" borderId="369" applyNumberFormat="0" applyProtection="0">
      <alignment horizontal="left" vertical="center" indent="1"/>
    </xf>
    <xf numFmtId="4" fontId="14" fillId="45" borderId="369" applyNumberFormat="0" applyProtection="0">
      <alignment horizontal="left" vertical="center" indent="1"/>
    </xf>
    <xf numFmtId="4" fontId="46" fillId="46" borderId="366" applyNumberFormat="0" applyProtection="0">
      <alignment horizontal="right" vertical="center"/>
    </xf>
    <xf numFmtId="4" fontId="46" fillId="47" borderId="369" applyNumberFormat="0" applyProtection="0">
      <alignment horizontal="left" vertical="center" indent="1"/>
    </xf>
    <xf numFmtId="4" fontId="46" fillId="46" borderId="369" applyNumberFormat="0" applyProtection="0">
      <alignment horizontal="left" vertical="center" indent="1"/>
    </xf>
    <xf numFmtId="0" fontId="46" fillId="48" borderId="366" applyNumberFormat="0" applyProtection="0">
      <alignment horizontal="left" vertical="center" indent="1"/>
    </xf>
    <xf numFmtId="0" fontId="46" fillId="45" borderId="368" applyNumberFormat="0" applyProtection="0">
      <alignment horizontal="left" vertical="top" indent="1"/>
    </xf>
    <xf numFmtId="0" fontId="46" fillId="49" borderId="366" applyNumberFormat="0" applyProtection="0">
      <alignment horizontal="left" vertical="center" indent="1"/>
    </xf>
    <xf numFmtId="0" fontId="46" fillId="46" borderId="368" applyNumberFormat="0" applyProtection="0">
      <alignment horizontal="left" vertical="top" indent="1"/>
    </xf>
    <xf numFmtId="0" fontId="46" fillId="50" borderId="366" applyNumberFormat="0" applyProtection="0">
      <alignment horizontal="left" vertical="center" indent="1"/>
    </xf>
    <xf numFmtId="0" fontId="46" fillId="50" borderId="368" applyNumberFormat="0" applyProtection="0">
      <alignment horizontal="left" vertical="top" indent="1"/>
    </xf>
    <xf numFmtId="0" fontId="46" fillId="47" borderId="366" applyNumberFormat="0" applyProtection="0">
      <alignment horizontal="left" vertical="center" indent="1"/>
    </xf>
    <xf numFmtId="0" fontId="46" fillId="47" borderId="368" applyNumberFormat="0" applyProtection="0">
      <alignment horizontal="left" vertical="top" indent="1"/>
    </xf>
    <xf numFmtId="0" fontId="79" fillId="45" borderId="370" applyBorder="0"/>
    <xf numFmtId="4" fontId="80" fillId="52" borderId="368" applyNumberFormat="0" applyProtection="0">
      <alignment vertical="center"/>
    </xf>
    <xf numFmtId="4" fontId="80" fillId="48" borderId="368" applyNumberFormat="0" applyProtection="0">
      <alignment horizontal="left" vertical="center" indent="1"/>
    </xf>
    <xf numFmtId="0" fontId="80" fillId="52" borderId="368" applyNumberFormat="0" applyProtection="0">
      <alignment horizontal="left" vertical="top" indent="1"/>
    </xf>
    <xf numFmtId="4" fontId="46" fillId="0" borderId="366" applyNumberFormat="0" applyProtection="0">
      <alignment horizontal="right" vertical="center"/>
    </xf>
    <xf numFmtId="4" fontId="98" fillId="5" borderId="366" applyNumberFormat="0" applyProtection="0">
      <alignment horizontal="right" vertical="center"/>
    </xf>
    <xf numFmtId="4" fontId="46" fillId="34" borderId="366" applyNumberFormat="0" applyProtection="0">
      <alignment horizontal="left" vertical="center" indent="1"/>
    </xf>
    <xf numFmtId="0" fontId="80" fillId="46" borderId="368" applyNumberFormat="0" applyProtection="0">
      <alignment horizontal="left" vertical="top" indent="1"/>
    </xf>
    <xf numFmtId="4" fontId="82" fillId="54" borderId="369" applyNumberFormat="0" applyProtection="0">
      <alignment horizontal="left" vertical="center" indent="1"/>
    </xf>
    <xf numFmtId="4" fontId="83" fillId="51" borderId="366" applyNumberFormat="0" applyProtection="0">
      <alignment horizontal="right" vertical="center"/>
    </xf>
    <xf numFmtId="0" fontId="89" fillId="0" borderId="371"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107" fillId="0" borderId="0"/>
    <xf numFmtId="0" fontId="6" fillId="0" borderId="0"/>
    <xf numFmtId="9" fontId="6" fillId="0" borderId="0" applyFont="0" applyFill="0" applyBorder="0" applyAlignment="0" applyProtection="0"/>
    <xf numFmtId="0" fontId="104" fillId="0" borderId="0"/>
    <xf numFmtId="0" fontId="5" fillId="0" borderId="0"/>
    <xf numFmtId="9" fontId="5" fillId="0" borderId="0" applyFont="0" applyFill="0" applyBorder="0" applyAlignment="0" applyProtection="0"/>
    <xf numFmtId="4" fontId="46" fillId="46" borderId="379" applyNumberFormat="0" applyProtection="0">
      <alignment horizontal="right" vertical="center"/>
    </xf>
    <xf numFmtId="0" fontId="46" fillId="48" borderId="379" applyNumberFormat="0" applyProtection="0">
      <alignment horizontal="left" vertical="center" indent="1"/>
    </xf>
    <xf numFmtId="4" fontId="46" fillId="46" borderId="382" applyNumberFormat="0" applyProtection="0">
      <alignment horizontal="left" vertical="center" indent="1"/>
    </xf>
    <xf numFmtId="4" fontId="46" fillId="47" borderId="382" applyNumberFormat="0" applyProtection="0">
      <alignment horizontal="left" vertical="center" indent="1"/>
    </xf>
    <xf numFmtId="4" fontId="46" fillId="40" borderId="379" applyNumberFormat="0" applyProtection="0">
      <alignment horizontal="right" vertical="center"/>
    </xf>
    <xf numFmtId="4" fontId="46" fillId="43" borderId="379" applyNumberFormat="0" applyProtection="0">
      <alignment horizontal="right" vertical="center"/>
    </xf>
    <xf numFmtId="4" fontId="46" fillId="42" borderId="379" applyNumberFormat="0" applyProtection="0">
      <alignment horizontal="right" vertical="center"/>
    </xf>
    <xf numFmtId="4" fontId="46" fillId="41" borderId="379" applyNumberFormat="0" applyProtection="0">
      <alignment horizontal="right" vertical="center"/>
    </xf>
    <xf numFmtId="0" fontId="81" fillId="33" borderId="381" applyNumberFormat="0" applyProtection="0">
      <alignment horizontal="left" vertical="top" indent="1"/>
    </xf>
    <xf numFmtId="4" fontId="46" fillId="36" borderId="379" applyNumberFormat="0" applyProtection="0">
      <alignment horizontal="right" vertical="center"/>
    </xf>
    <xf numFmtId="4" fontId="46" fillId="35" borderId="379" applyNumberFormat="0" applyProtection="0">
      <alignment horizontal="right" vertical="center"/>
    </xf>
    <xf numFmtId="4" fontId="46" fillId="34" borderId="379" applyNumberFormat="0" applyProtection="0">
      <alignment horizontal="left" vertical="center" indent="1"/>
    </xf>
    <xf numFmtId="0" fontId="95" fillId="29" borderId="380" applyNumberFormat="0" applyAlignment="0" applyProtection="0"/>
    <xf numFmtId="0" fontId="46" fillId="26" borderId="379" applyNumberFormat="0" applyFont="0" applyAlignment="0" applyProtection="0"/>
    <xf numFmtId="0" fontId="87" fillId="29" borderId="379" applyNumberFormat="0" applyAlignment="0" applyProtection="0"/>
    <xf numFmtId="0" fontId="87" fillId="29" borderId="373" applyNumberFormat="0" applyAlignment="0" applyProtection="0"/>
    <xf numFmtId="0" fontId="93" fillId="27" borderId="373" applyNumberFormat="0" applyAlignment="0" applyProtection="0"/>
    <xf numFmtId="0" fontId="46" fillId="26" borderId="373" applyNumberFormat="0" applyFont="0" applyAlignment="0" applyProtection="0"/>
    <xf numFmtId="0" fontId="95" fillId="29" borderId="374" applyNumberFormat="0" applyAlignment="0" applyProtection="0"/>
    <xf numFmtId="4" fontId="46" fillId="33" borderId="373" applyNumberFormat="0" applyProtection="0">
      <alignment vertical="center"/>
    </xf>
    <xf numFmtId="4" fontId="98" fillId="2" borderId="373" applyNumberFormat="0" applyProtection="0">
      <alignment vertical="center"/>
    </xf>
    <xf numFmtId="4" fontId="46" fillId="2" borderId="373" applyNumberFormat="0" applyProtection="0">
      <alignment horizontal="left" vertical="center" indent="1"/>
    </xf>
    <xf numFmtId="0" fontId="81" fillId="33" borderId="375" applyNumberFormat="0" applyProtection="0">
      <alignment horizontal="left" vertical="top" indent="1"/>
    </xf>
    <xf numFmtId="4" fontId="46" fillId="34" borderId="373" applyNumberFormat="0" applyProtection="0">
      <alignment horizontal="left" vertical="center" indent="1"/>
    </xf>
    <xf numFmtId="4" fontId="46" fillId="35" borderId="373" applyNumberFormat="0" applyProtection="0">
      <alignment horizontal="right" vertical="center"/>
    </xf>
    <xf numFmtId="4" fontId="46" fillId="36" borderId="373" applyNumberFormat="0" applyProtection="0">
      <alignment horizontal="right" vertical="center"/>
    </xf>
    <xf numFmtId="4" fontId="46" fillId="37" borderId="376" applyNumberFormat="0" applyProtection="0">
      <alignment horizontal="right" vertical="center"/>
    </xf>
    <xf numFmtId="4" fontId="46" fillId="38" borderId="373" applyNumberFormat="0" applyProtection="0">
      <alignment horizontal="right" vertical="center"/>
    </xf>
    <xf numFmtId="4" fontId="46" fillId="39" borderId="373" applyNumberFormat="0" applyProtection="0">
      <alignment horizontal="right" vertical="center"/>
    </xf>
    <xf numFmtId="4" fontId="46" fillId="40" borderId="373" applyNumberFormat="0" applyProtection="0">
      <alignment horizontal="right" vertical="center"/>
    </xf>
    <xf numFmtId="4" fontId="46" fillId="41" borderId="373" applyNumberFormat="0" applyProtection="0">
      <alignment horizontal="right" vertical="center"/>
    </xf>
    <xf numFmtId="4" fontId="46" fillId="42" borderId="373" applyNumberFormat="0" applyProtection="0">
      <alignment horizontal="right" vertical="center"/>
    </xf>
    <xf numFmtId="4" fontId="46" fillId="43" borderId="373" applyNumberFormat="0" applyProtection="0">
      <alignment horizontal="right" vertical="center"/>
    </xf>
    <xf numFmtId="4" fontId="46" fillId="44" borderId="376" applyNumberFormat="0" applyProtection="0">
      <alignment horizontal="left" vertical="center" indent="1"/>
    </xf>
    <xf numFmtId="4" fontId="14" fillId="45" borderId="376" applyNumberFormat="0" applyProtection="0">
      <alignment horizontal="left" vertical="center" indent="1"/>
    </xf>
    <xf numFmtId="4" fontId="14" fillId="45" borderId="376" applyNumberFormat="0" applyProtection="0">
      <alignment horizontal="left" vertical="center" indent="1"/>
    </xf>
    <xf numFmtId="4" fontId="46" fillId="46" borderId="373" applyNumberFormat="0" applyProtection="0">
      <alignment horizontal="right" vertical="center"/>
    </xf>
    <xf numFmtId="4" fontId="46" fillId="47" borderId="376" applyNumberFormat="0" applyProtection="0">
      <alignment horizontal="left" vertical="center" indent="1"/>
    </xf>
    <xf numFmtId="4" fontId="46" fillId="46" borderId="376" applyNumberFormat="0" applyProtection="0">
      <alignment horizontal="left" vertical="center" indent="1"/>
    </xf>
    <xf numFmtId="0" fontId="46" fillId="48" borderId="373" applyNumberFormat="0" applyProtection="0">
      <alignment horizontal="left" vertical="center" indent="1"/>
    </xf>
    <xf numFmtId="0" fontId="46" fillId="45" borderId="375" applyNumberFormat="0" applyProtection="0">
      <alignment horizontal="left" vertical="top" indent="1"/>
    </xf>
    <xf numFmtId="0" fontId="46" fillId="49" borderId="373" applyNumberFormat="0" applyProtection="0">
      <alignment horizontal="left" vertical="center" indent="1"/>
    </xf>
    <xf numFmtId="0" fontId="46" fillId="46" borderId="375" applyNumberFormat="0" applyProtection="0">
      <alignment horizontal="left" vertical="top" indent="1"/>
    </xf>
    <xf numFmtId="0" fontId="46" fillId="50" borderId="373" applyNumberFormat="0" applyProtection="0">
      <alignment horizontal="left" vertical="center" indent="1"/>
    </xf>
    <xf numFmtId="0" fontId="46" fillId="50" borderId="375" applyNumberFormat="0" applyProtection="0">
      <alignment horizontal="left" vertical="top" indent="1"/>
    </xf>
    <xf numFmtId="0" fontId="46" fillId="47" borderId="373" applyNumberFormat="0" applyProtection="0">
      <alignment horizontal="left" vertical="center" indent="1"/>
    </xf>
    <xf numFmtId="0" fontId="46" fillId="47" borderId="375" applyNumberFormat="0" applyProtection="0">
      <alignment horizontal="left" vertical="top" indent="1"/>
    </xf>
    <xf numFmtId="0" fontId="79" fillId="45" borderId="377" applyBorder="0"/>
    <xf numFmtId="4" fontId="80" fillId="52" borderId="375" applyNumberFormat="0" applyProtection="0">
      <alignment vertical="center"/>
    </xf>
    <xf numFmtId="4" fontId="80" fillId="48" borderId="375" applyNumberFormat="0" applyProtection="0">
      <alignment horizontal="left" vertical="center" indent="1"/>
    </xf>
    <xf numFmtId="0" fontId="80" fillId="52" borderId="375" applyNumberFormat="0" applyProtection="0">
      <alignment horizontal="left" vertical="top" indent="1"/>
    </xf>
    <xf numFmtId="4" fontId="46" fillId="0" borderId="373" applyNumberFormat="0" applyProtection="0">
      <alignment horizontal="right" vertical="center"/>
    </xf>
    <xf numFmtId="4" fontId="98" fillId="5" borderId="373" applyNumberFormat="0" applyProtection="0">
      <alignment horizontal="right" vertical="center"/>
    </xf>
    <xf numFmtId="4" fontId="46" fillId="34" borderId="373" applyNumberFormat="0" applyProtection="0">
      <alignment horizontal="left" vertical="center" indent="1"/>
    </xf>
    <xf numFmtId="0" fontId="80" fillId="46" borderId="375" applyNumberFormat="0" applyProtection="0">
      <alignment horizontal="left" vertical="top" indent="1"/>
    </xf>
    <xf numFmtId="4" fontId="82" fillId="54" borderId="376" applyNumberFormat="0" applyProtection="0">
      <alignment horizontal="left" vertical="center" indent="1"/>
    </xf>
    <xf numFmtId="4" fontId="83" fillId="51" borderId="373" applyNumberFormat="0" applyProtection="0">
      <alignment horizontal="right" vertical="center"/>
    </xf>
    <xf numFmtId="0" fontId="89" fillId="0" borderId="378" applyNumberFormat="0" applyFill="0" applyAlignment="0" applyProtection="0"/>
    <xf numFmtId="4" fontId="14" fillId="45" borderId="382" applyNumberFormat="0" applyProtection="0">
      <alignment horizontal="left" vertical="center" indent="1"/>
    </xf>
    <xf numFmtId="4" fontId="46" fillId="39" borderId="379" applyNumberFormat="0" applyProtection="0">
      <alignment horizontal="right" vertical="center"/>
    </xf>
    <xf numFmtId="4" fontId="46" fillId="33" borderId="379" applyNumberFormat="0" applyProtection="0">
      <alignment vertical="center"/>
    </xf>
    <xf numFmtId="4" fontId="46" fillId="2" borderId="379" applyNumberFormat="0" applyProtection="0">
      <alignment horizontal="left" vertical="center" indent="1"/>
    </xf>
    <xf numFmtId="0" fontId="93" fillId="27" borderId="379" applyNumberFormat="0" applyAlignment="0" applyProtection="0"/>
    <xf numFmtId="4" fontId="98" fillId="2" borderId="379" applyNumberFormat="0" applyProtection="0">
      <alignment vertical="center"/>
    </xf>
    <xf numFmtId="4" fontId="46" fillId="38" borderId="379" applyNumberFormat="0" applyProtection="0">
      <alignment horizontal="right" vertical="center"/>
    </xf>
    <xf numFmtId="4" fontId="14" fillId="45" borderId="382" applyNumberFormat="0" applyProtection="0">
      <alignment horizontal="left" vertical="center" indent="1"/>
    </xf>
    <xf numFmtId="4" fontId="46" fillId="37" borderId="382" applyNumberFormat="0" applyProtection="0">
      <alignment horizontal="right" vertical="center"/>
    </xf>
    <xf numFmtId="4" fontId="46" fillId="44" borderId="382"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6" fillId="45" borderId="381" applyNumberFormat="0" applyProtection="0">
      <alignment horizontal="left" vertical="top" indent="1"/>
    </xf>
    <xf numFmtId="0" fontId="46" fillId="49" borderId="379" applyNumberFormat="0" applyProtection="0">
      <alignment horizontal="left" vertical="center" indent="1"/>
    </xf>
    <xf numFmtId="0" fontId="46" fillId="46" borderId="381" applyNumberFormat="0" applyProtection="0">
      <alignment horizontal="left" vertical="top" indent="1"/>
    </xf>
    <xf numFmtId="0" fontId="46" fillId="50" borderId="379" applyNumberFormat="0" applyProtection="0">
      <alignment horizontal="left" vertical="center" indent="1"/>
    </xf>
    <xf numFmtId="0" fontId="46" fillId="50" borderId="381" applyNumberFormat="0" applyProtection="0">
      <alignment horizontal="left" vertical="top" indent="1"/>
    </xf>
    <xf numFmtId="0" fontId="46" fillId="47" borderId="379" applyNumberFormat="0" applyProtection="0">
      <alignment horizontal="left" vertical="center" indent="1"/>
    </xf>
    <xf numFmtId="0" fontId="46" fillId="47" borderId="381" applyNumberFormat="0" applyProtection="0">
      <alignment horizontal="left" vertical="top" indent="1"/>
    </xf>
    <xf numFmtId="0" fontId="79" fillId="45" borderId="383" applyBorder="0"/>
    <xf numFmtId="4" fontId="80" fillId="52" borderId="381" applyNumberFormat="0" applyProtection="0">
      <alignment vertical="center"/>
    </xf>
    <xf numFmtId="4" fontId="80" fillId="48" borderId="381" applyNumberFormat="0" applyProtection="0">
      <alignment horizontal="left" vertical="center" indent="1"/>
    </xf>
    <xf numFmtId="0" fontId="80" fillId="52" borderId="381" applyNumberFormat="0" applyProtection="0">
      <alignment horizontal="left" vertical="top" indent="1"/>
    </xf>
    <xf numFmtId="4" fontId="46" fillId="0" borderId="379" applyNumberFormat="0" applyProtection="0">
      <alignment horizontal="right" vertical="center"/>
    </xf>
    <xf numFmtId="4" fontId="98" fillId="5" borderId="379" applyNumberFormat="0" applyProtection="0">
      <alignment horizontal="right" vertical="center"/>
    </xf>
    <xf numFmtId="4" fontId="46" fillId="34" borderId="379" applyNumberFormat="0" applyProtection="0">
      <alignment horizontal="left" vertical="center" indent="1"/>
    </xf>
    <xf numFmtId="0" fontId="80" fillId="46" borderId="381" applyNumberFormat="0" applyProtection="0">
      <alignment horizontal="left" vertical="top" indent="1"/>
    </xf>
    <xf numFmtId="4" fontId="82" fillId="54" borderId="382" applyNumberFormat="0" applyProtection="0">
      <alignment horizontal="left" vertical="center" indent="1"/>
    </xf>
    <xf numFmtId="4" fontId="83" fillId="51" borderId="379" applyNumberFormat="0" applyProtection="0">
      <alignment horizontal="right" vertical="center"/>
    </xf>
    <xf numFmtId="0" fontId="89" fillId="0" borderId="384" applyNumberFormat="0" applyFill="0" applyAlignment="0" applyProtection="0"/>
    <xf numFmtId="0" fontId="14"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4" fillId="0" borderId="0"/>
  </cellStyleXfs>
  <cellXfs count="1481">
    <xf numFmtId="0" fontId="0" fillId="0" borderId="0" xfId="0"/>
    <xf numFmtId="0" fontId="16" fillId="0" borderId="0" xfId="0" applyFont="1"/>
    <xf numFmtId="0" fontId="0" fillId="0" borderId="0" xfId="0" applyFill="1"/>
    <xf numFmtId="0" fontId="20" fillId="0" borderId="0" xfId="0" applyNumberFormat="1" applyFont="1" applyAlignment="1"/>
    <xf numFmtId="0" fontId="20" fillId="0" borderId="0" xfId="0" applyNumberFormat="1" applyFont="1" applyAlignment="1">
      <alignment horizontal="left"/>
    </xf>
    <xf numFmtId="3" fontId="20" fillId="0" borderId="0" xfId="0" applyNumberFormat="1" applyFont="1" applyAlignment="1"/>
    <xf numFmtId="0" fontId="20" fillId="0" borderId="0" xfId="0" applyNumberFormat="1" applyFont="1" applyAlignment="1">
      <alignment horizontal="center"/>
    </xf>
    <xf numFmtId="3" fontId="20" fillId="0" borderId="0" xfId="0" applyNumberFormat="1" applyFont="1"/>
    <xf numFmtId="169" fontId="20" fillId="0" borderId="0" xfId="0" applyNumberFormat="1" applyFont="1" applyAlignment="1"/>
    <xf numFmtId="0" fontId="20" fillId="0" borderId="0" xfId="0" applyFont="1" applyAlignment="1"/>
    <xf numFmtId="3" fontId="20" fillId="0" borderId="0" xfId="0" applyNumberFormat="1" applyFont="1" applyFill="1" applyAlignment="1"/>
    <xf numFmtId="0" fontId="16" fillId="0" borderId="0" xfId="0" applyNumberFormat="1" applyFont="1" applyAlignment="1">
      <alignment horizontal="center"/>
    </xf>
    <xf numFmtId="3" fontId="16" fillId="0" borderId="0" xfId="0" applyNumberFormat="1" applyFont="1" applyAlignment="1"/>
    <xf numFmtId="0" fontId="16" fillId="0" borderId="0" xfId="0" applyNumberFormat="1" applyFont="1" applyAlignment="1"/>
    <xf numFmtId="168" fontId="20" fillId="0" borderId="0" xfId="0" applyNumberFormat="1" applyFont="1" applyAlignment="1">
      <alignment horizontal="center"/>
    </xf>
    <xf numFmtId="168" fontId="20" fillId="0" borderId="0" xfId="0" applyNumberFormat="1" applyFont="1" applyAlignment="1">
      <alignment horizontal="left"/>
    </xf>
    <xf numFmtId="169" fontId="20" fillId="0" borderId="0" xfId="0" applyNumberFormat="1" applyFont="1" applyAlignment="1">
      <alignment horizontal="center"/>
    </xf>
    <xf numFmtId="10" fontId="20" fillId="0" borderId="0" xfId="0" applyNumberFormat="1" applyFont="1" applyFill="1" applyAlignment="1">
      <alignment horizontal="right"/>
    </xf>
    <xf numFmtId="3" fontId="20" fillId="0" borderId="0" xfId="0" applyNumberFormat="1" applyFont="1" applyFill="1" applyAlignment="1">
      <alignment horizontal="right"/>
    </xf>
    <xf numFmtId="3" fontId="20" fillId="0" borderId="0" xfId="0" applyNumberFormat="1" applyFont="1" applyAlignment="1">
      <alignment horizontal="center"/>
    </xf>
    <xf numFmtId="3" fontId="20" fillId="0" borderId="0" xfId="0" applyNumberFormat="1" applyFont="1" applyBorder="1" applyAlignment="1">
      <alignment horizontal="center"/>
    </xf>
    <xf numFmtId="166" fontId="20" fillId="0" borderId="0" xfId="0" applyNumberFormat="1" applyFont="1" applyAlignment="1"/>
    <xf numFmtId="170" fontId="20" fillId="0" borderId="0" xfId="0" applyNumberFormat="1" applyFont="1" applyAlignment="1"/>
    <xf numFmtId="0" fontId="16" fillId="0" borderId="0" xfId="0" applyNumberFormat="1" applyFont="1" applyAlignment="1">
      <alignment horizontal="right"/>
    </xf>
    <xf numFmtId="0" fontId="16" fillId="0" borderId="0" xfId="0" applyNumberFormat="1" applyFont="1" applyFill="1" applyAlignment="1"/>
    <xf numFmtId="3" fontId="20" fillId="0" borderId="0" xfId="0" applyNumberFormat="1" applyFont="1" applyBorder="1" applyAlignment="1"/>
    <xf numFmtId="0" fontId="20" fillId="0" borderId="0" xfId="0" applyNumberFormat="1" applyFont="1" applyFill="1" applyAlignment="1"/>
    <xf numFmtId="0" fontId="20" fillId="0" borderId="0" xfId="0" applyFont="1" applyFill="1" applyAlignment="1"/>
    <xf numFmtId="3" fontId="20" fillId="0" borderId="0" xfId="0" applyNumberFormat="1" applyFont="1" applyFill="1" applyAlignment="1">
      <alignment horizontal="center"/>
    </xf>
    <xf numFmtId="0" fontId="20" fillId="0" borderId="0" xfId="0" applyNumberFormat="1" applyFont="1" applyFill="1" applyAlignment="1">
      <alignment horizontal="center"/>
    </xf>
    <xf numFmtId="3" fontId="20" fillId="0" borderId="0" xfId="0" quotePrefix="1" applyNumberFormat="1" applyFont="1" applyAlignment="1">
      <alignment horizontal="right"/>
    </xf>
    <xf numFmtId="0" fontId="18" fillId="0" borderId="0" xfId="0" applyFont="1" applyAlignment="1"/>
    <xf numFmtId="0" fontId="23" fillId="0" borderId="0" xfId="0" applyNumberFormat="1" applyFont="1" applyFill="1" applyAlignment="1"/>
    <xf numFmtId="3" fontId="20" fillId="0" borderId="1" xfId="0" applyNumberFormat="1" applyFont="1" applyBorder="1" applyAlignment="1"/>
    <xf numFmtId="0" fontId="20" fillId="0" borderId="0" xfId="0" applyFont="1"/>
    <xf numFmtId="0" fontId="20" fillId="0" borderId="0" xfId="0" applyFont="1" applyFill="1" applyBorder="1" applyAlignment="1"/>
    <xf numFmtId="0" fontId="16" fillId="0" borderId="1" xfId="0" applyFont="1" applyBorder="1"/>
    <xf numFmtId="0" fontId="20" fillId="0" borderId="0" xfId="0" applyFont="1" applyBorder="1" applyAlignment="1"/>
    <xf numFmtId="0" fontId="20" fillId="0" borderId="0" xfId="0" applyFont="1" applyBorder="1"/>
    <xf numFmtId="0" fontId="20" fillId="0" borderId="1" xfId="0" applyNumberFormat="1" applyFont="1" applyBorder="1" applyAlignment="1"/>
    <xf numFmtId="172" fontId="16" fillId="0" borderId="0" xfId="6" applyNumberFormat="1" applyFont="1" applyAlignment="1"/>
    <xf numFmtId="0" fontId="16" fillId="0" borderId="1" xfId="0" applyNumberFormat="1" applyFont="1" applyFill="1" applyBorder="1" applyAlignment="1"/>
    <xf numFmtId="3" fontId="16" fillId="0" borderId="2" xfId="0" applyNumberFormat="1" applyFont="1" applyBorder="1" applyAlignment="1"/>
    <xf numFmtId="3" fontId="20" fillId="0" borderId="0" xfId="0" applyNumberFormat="1" applyFont="1" applyFill="1" applyBorder="1" applyAlignment="1"/>
    <xf numFmtId="0" fontId="16" fillId="0" borderId="0" xfId="0" applyNumberFormat="1" applyFont="1" applyFill="1" applyAlignment="1">
      <alignment horizontal="center"/>
    </xf>
    <xf numFmtId="0" fontId="20" fillId="0" borderId="0" xfId="0" applyNumberFormat="1" applyFont="1" applyFill="1" applyBorder="1" applyAlignment="1"/>
    <xf numFmtId="0" fontId="20" fillId="0" borderId="1" xfId="0" applyNumberFormat="1" applyFont="1" applyFill="1" applyBorder="1" applyAlignment="1"/>
    <xf numFmtId="0" fontId="20" fillId="0" borderId="1" xfId="0" applyFont="1" applyFill="1" applyBorder="1"/>
    <xf numFmtId="0" fontId="16" fillId="0" borderId="0" xfId="0" applyNumberFormat="1" applyFont="1" applyFill="1" applyBorder="1" applyAlignment="1"/>
    <xf numFmtId="0" fontId="18" fillId="0" borderId="0" xfId="0" applyFont="1"/>
    <xf numFmtId="0" fontId="18" fillId="0" borderId="0" xfId="0" applyFont="1" applyFill="1"/>
    <xf numFmtId="3" fontId="20" fillId="0" borderId="1" xfId="0" applyNumberFormat="1" applyFont="1" applyFill="1" applyBorder="1" applyAlignment="1"/>
    <xf numFmtId="0" fontId="20" fillId="0" borderId="0" xfId="0" applyFont="1" applyFill="1" applyBorder="1"/>
    <xf numFmtId="0" fontId="18" fillId="0" borderId="0" xfId="0" applyFont="1" applyAlignment="1">
      <alignment horizontal="left"/>
    </xf>
    <xf numFmtId="0" fontId="24" fillId="0" borderId="0" xfId="0" applyFont="1"/>
    <xf numFmtId="166" fontId="16" fillId="0" borderId="0" xfId="0" applyNumberFormat="1" applyFont="1" applyAlignment="1"/>
    <xf numFmtId="0" fontId="18" fillId="0" borderId="0" xfId="0" applyFont="1" applyBorder="1"/>
    <xf numFmtId="0" fontId="16" fillId="0" borderId="0" xfId="0" applyNumberFormat="1" applyFont="1" applyBorder="1" applyAlignment="1"/>
    <xf numFmtId="3" fontId="16" fillId="0" borderId="0" xfId="0" applyNumberFormat="1" applyFont="1" applyBorder="1" applyAlignment="1"/>
    <xf numFmtId="3" fontId="16" fillId="0" borderId="0" xfId="0" quotePrefix="1" applyNumberFormat="1" applyFont="1" applyBorder="1" applyAlignment="1">
      <alignment horizontal="right"/>
    </xf>
    <xf numFmtId="168" fontId="20" fillId="0" borderId="0" xfId="0" applyNumberFormat="1" applyFont="1" applyBorder="1" applyAlignment="1">
      <alignment horizontal="left"/>
    </xf>
    <xf numFmtId="0" fontId="16" fillId="0" borderId="1" xfId="0" applyNumberFormat="1" applyFont="1" applyBorder="1" applyAlignment="1"/>
    <xf numFmtId="0" fontId="18" fillId="0" borderId="0" xfId="0" applyFont="1" applyAlignment="1">
      <alignment horizontal="center"/>
    </xf>
    <xf numFmtId="0" fontId="20" fillId="0" borderId="0" xfId="0" applyFont="1" applyAlignment="1">
      <alignment horizontal="center"/>
    </xf>
    <xf numFmtId="0" fontId="20" fillId="0" borderId="0" xfId="0" applyFont="1" applyFill="1" applyAlignment="1">
      <alignment horizontal="center"/>
    </xf>
    <xf numFmtId="0" fontId="16" fillId="0" borderId="0" xfId="0" applyNumberFormat="1" applyFont="1" applyAlignment="1">
      <alignment horizontal="left"/>
    </xf>
    <xf numFmtId="0" fontId="23" fillId="0" borderId="0" xfId="0" applyNumberFormat="1" applyFont="1" applyFill="1" applyAlignment="1">
      <alignment horizontal="center"/>
    </xf>
    <xf numFmtId="0" fontId="16" fillId="0" borderId="2" xfId="0" applyFont="1" applyBorder="1" applyAlignment="1"/>
    <xf numFmtId="3" fontId="20" fillId="0" borderId="3" xfId="0" applyNumberFormat="1" applyFont="1" applyBorder="1" applyAlignment="1"/>
    <xf numFmtId="3" fontId="20" fillId="0" borderId="3" xfId="0" applyNumberFormat="1" applyFont="1" applyBorder="1" applyAlignment="1">
      <alignment horizontal="right"/>
    </xf>
    <xf numFmtId="3" fontId="20" fillId="0" borderId="3" xfId="0" applyNumberFormat="1" applyFont="1" applyFill="1" applyBorder="1" applyAlignment="1"/>
    <xf numFmtId="168" fontId="16" fillId="0" borderId="2" xfId="0" applyNumberFormat="1" applyFont="1" applyBorder="1" applyAlignment="1">
      <alignment horizontal="left"/>
    </xf>
    <xf numFmtId="169" fontId="16" fillId="0" borderId="2" xfId="0" applyNumberFormat="1" applyFont="1" applyBorder="1" applyAlignment="1">
      <alignment horizontal="center"/>
    </xf>
    <xf numFmtId="0" fontId="29" fillId="0" borderId="0" xfId="0" applyFont="1" applyFill="1" applyBorder="1" applyAlignment="1">
      <alignment horizontal="center"/>
    </xf>
    <xf numFmtId="0" fontId="30" fillId="0" borderId="0" xfId="0" applyFont="1" applyFill="1" applyBorder="1" applyAlignment="1"/>
    <xf numFmtId="0" fontId="16" fillId="0" borderId="0" xfId="0" applyFont="1" applyBorder="1" applyAlignment="1"/>
    <xf numFmtId="3" fontId="16" fillId="0" borderId="0" xfId="0" applyNumberFormat="1" applyFont="1" applyFill="1" applyBorder="1" applyAlignment="1"/>
    <xf numFmtId="169" fontId="16" fillId="0" borderId="2" xfId="0" applyNumberFormat="1" applyFont="1" applyBorder="1" applyAlignment="1"/>
    <xf numFmtId="168" fontId="16" fillId="0" borderId="0" xfId="0" applyNumberFormat="1" applyFont="1" applyBorder="1" applyAlignment="1">
      <alignment horizontal="left"/>
    </xf>
    <xf numFmtId="173" fontId="20" fillId="0" borderId="0" xfId="6" applyNumberFormat="1" applyFont="1" applyFill="1" applyAlignment="1">
      <alignment horizontal="right"/>
    </xf>
    <xf numFmtId="43" fontId="18" fillId="0" borderId="0" xfId="0" applyNumberFormat="1" applyFont="1"/>
    <xf numFmtId="43" fontId="18" fillId="0" borderId="0" xfId="1" applyFont="1"/>
    <xf numFmtId="0" fontId="16" fillId="0" borderId="1" xfId="0" applyNumberFormat="1" applyFont="1" applyBorder="1" applyAlignment="1">
      <alignment horizontal="left"/>
    </xf>
    <xf numFmtId="0" fontId="16" fillId="0" borderId="1" xfId="0" applyFont="1" applyFill="1" applyBorder="1" applyAlignment="1"/>
    <xf numFmtId="0" fontId="16" fillId="0" borderId="1" xfId="0" applyFont="1" applyBorder="1" applyAlignment="1"/>
    <xf numFmtId="0" fontId="17" fillId="0" borderId="0" xfId="0" applyFont="1"/>
    <xf numFmtId="0" fontId="28" fillId="0" borderId="4" xfId="0" applyNumberFormat="1" applyFont="1" applyBorder="1" applyAlignment="1">
      <alignment horizontal="center"/>
    </xf>
    <xf numFmtId="0" fontId="28" fillId="0" borderId="5" xfId="0" applyNumberFormat="1" applyFont="1" applyBorder="1" applyAlignment="1">
      <alignment horizontal="left"/>
    </xf>
    <xf numFmtId="10" fontId="20" fillId="0" borderId="0" xfId="6" applyNumberFormat="1" applyFont="1" applyAlignment="1"/>
    <xf numFmtId="0" fontId="28" fillId="0" borderId="0" xfId="0" applyNumberFormat="1" applyFont="1" applyBorder="1" applyAlignment="1">
      <alignment horizontal="center"/>
    </xf>
    <xf numFmtId="0" fontId="28" fillId="0" borderId="5" xfId="0" applyNumberFormat="1" applyFont="1" applyBorder="1" applyAlignment="1">
      <alignment horizontal="center"/>
    </xf>
    <xf numFmtId="0" fontId="16" fillId="0" borderId="0" xfId="0" applyNumberFormat="1" applyFont="1" applyBorder="1" applyAlignment="1">
      <alignment horizontal="left"/>
    </xf>
    <xf numFmtId="0" fontId="20" fillId="0" borderId="0" xfId="0" applyNumberFormat="1" applyFont="1" applyFill="1" applyAlignment="1">
      <alignment horizontal="left"/>
    </xf>
    <xf numFmtId="0" fontId="20" fillId="0" borderId="0" xfId="0" applyNumberFormat="1" applyFont="1" applyBorder="1" applyAlignment="1">
      <alignment horizontal="left"/>
    </xf>
    <xf numFmtId="3" fontId="20" fillId="0" borderId="0" xfId="0" applyNumberFormat="1" applyFont="1" applyAlignment="1">
      <alignment horizontal="left"/>
    </xf>
    <xf numFmtId="164" fontId="20" fillId="0" borderId="0" xfId="1" applyNumberFormat="1" applyFont="1" applyFill="1" applyAlignment="1"/>
    <xf numFmtId="164" fontId="16" fillId="0" borderId="2" xfId="1" applyNumberFormat="1" applyFont="1" applyFill="1" applyBorder="1" applyAlignment="1">
      <alignment horizontal="right"/>
    </xf>
    <xf numFmtId="0" fontId="20" fillId="0" borderId="3" xfId="0" applyNumberFormat="1" applyFont="1" applyBorder="1" applyAlignment="1">
      <alignment horizontal="left"/>
    </xf>
    <xf numFmtId="0" fontId="20" fillId="0" borderId="3" xfId="0" applyNumberFormat="1" applyFont="1" applyBorder="1" applyAlignment="1"/>
    <xf numFmtId="166" fontId="20" fillId="0" borderId="3" xfId="0" applyNumberFormat="1" applyFont="1" applyBorder="1" applyAlignment="1"/>
    <xf numFmtId="3" fontId="20" fillId="0" borderId="1" xfId="0" applyNumberFormat="1" applyFont="1" applyBorder="1" applyAlignment="1">
      <alignment horizontal="center"/>
    </xf>
    <xf numFmtId="0" fontId="21" fillId="0" borderId="0" xfId="0" applyFont="1" applyFill="1" applyAlignment="1">
      <alignment horizontal="center"/>
    </xf>
    <xf numFmtId="0" fontId="20" fillId="0" borderId="0" xfId="0" applyFont="1" applyFill="1" applyBorder="1" applyAlignment="1">
      <alignment horizontal="center"/>
    </xf>
    <xf numFmtId="0" fontId="20" fillId="0" borderId="1" xfId="0" applyFont="1" applyFill="1" applyBorder="1" applyAlignment="1">
      <alignment horizontal="center"/>
    </xf>
    <xf numFmtId="3" fontId="20" fillId="0" borderId="1" xfId="0" applyNumberFormat="1" applyFont="1" applyFill="1" applyBorder="1" applyAlignment="1">
      <alignment horizontal="center"/>
    </xf>
    <xf numFmtId="0" fontId="16" fillId="0" borderId="2" xfId="0" applyFont="1" applyBorder="1" applyAlignment="1">
      <alignment horizontal="center"/>
    </xf>
    <xf numFmtId="0" fontId="20" fillId="0" borderId="0" xfId="0" applyFont="1" applyBorder="1" applyAlignment="1">
      <alignment horizontal="center"/>
    </xf>
    <xf numFmtId="0" fontId="16" fillId="0" borderId="0" xfId="0" applyFont="1" applyBorder="1" applyAlignment="1">
      <alignment horizontal="center"/>
    </xf>
    <xf numFmtId="3" fontId="16" fillId="0" borderId="1" xfId="0" applyNumberFormat="1" applyFont="1" applyBorder="1" applyAlignment="1">
      <alignment horizontal="center"/>
    </xf>
    <xf numFmtId="0" fontId="20" fillId="0" borderId="0" xfId="0" applyNumberFormat="1" applyFont="1" applyBorder="1" applyAlignment="1"/>
    <xf numFmtId="0" fontId="21" fillId="0" borderId="1" xfId="0" applyFont="1" applyFill="1" applyBorder="1" applyAlignment="1"/>
    <xf numFmtId="0" fontId="21" fillId="0" borderId="3" xfId="0" applyFont="1" applyFill="1" applyBorder="1" applyAlignment="1"/>
    <xf numFmtId="0" fontId="21" fillId="0" borderId="3" xfId="0" applyFont="1" applyFill="1" applyBorder="1" applyAlignment="1">
      <alignment horizontal="center"/>
    </xf>
    <xf numFmtId="3" fontId="20" fillId="0" borderId="3" xfId="0" applyNumberFormat="1" applyFont="1" applyFill="1" applyBorder="1" applyAlignment="1">
      <alignment horizontal="center"/>
    </xf>
    <xf numFmtId="0" fontId="21" fillId="0" borderId="0" xfId="0" applyFont="1" applyFill="1" applyAlignment="1">
      <alignment horizontal="left"/>
    </xf>
    <xf numFmtId="0" fontId="16" fillId="0" borderId="0" xfId="0" applyFont="1" applyFill="1"/>
    <xf numFmtId="0" fontId="16" fillId="0" borderId="0" xfId="0" applyFont="1" applyFill="1" applyBorder="1"/>
    <xf numFmtId="10" fontId="20" fillId="0" borderId="0" xfId="6" applyNumberFormat="1" applyFont="1" applyFill="1" applyAlignment="1"/>
    <xf numFmtId="10" fontId="22" fillId="0" borderId="0" xfId="0" applyNumberFormat="1" applyFont="1" applyFill="1" applyAlignment="1">
      <alignment horizontal="right"/>
    </xf>
    <xf numFmtId="3" fontId="23" fillId="0" borderId="0" xfId="0" applyNumberFormat="1" applyFont="1" applyBorder="1" applyAlignment="1"/>
    <xf numFmtId="0" fontId="23" fillId="0" borderId="0" xfId="0" applyNumberFormat="1" applyFont="1" applyFill="1" applyBorder="1" applyAlignment="1">
      <alignment horizontal="center"/>
    </xf>
    <xf numFmtId="0" fontId="3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6" fillId="0" borderId="0" xfId="0" applyFont="1" applyFill="1"/>
    <xf numFmtId="0" fontId="0" fillId="0" borderId="0" xfId="0" applyAlignment="1"/>
    <xf numFmtId="164" fontId="14" fillId="0" borderId="0" xfId="1" applyNumberFormat="1" applyAlignment="1"/>
    <xf numFmtId="0" fontId="33" fillId="0" borderId="0" xfId="0" applyFont="1" applyFill="1" applyAlignment="1">
      <alignment horizontal="center"/>
    </xf>
    <xf numFmtId="0" fontId="35" fillId="0" borderId="0" xfId="0" applyFont="1" applyAlignment="1">
      <alignment horizontal="left"/>
    </xf>
    <xf numFmtId="0" fontId="35" fillId="0" borderId="0" xfId="0" applyFont="1"/>
    <xf numFmtId="0" fontId="33" fillId="0" borderId="0" xfId="0" applyFont="1" applyAlignment="1">
      <alignment horizontal="center"/>
    </xf>
    <xf numFmtId="0" fontId="0" fillId="0" borderId="0" xfId="0" applyAlignment="1">
      <alignment horizontal="right"/>
    </xf>
    <xf numFmtId="0" fontId="33" fillId="0" borderId="0" xfId="0" applyFont="1" applyFill="1" applyAlignment="1">
      <alignment horizontal="right"/>
    </xf>
    <xf numFmtId="0" fontId="26" fillId="2" borderId="0" xfId="0" applyFont="1" applyFill="1"/>
    <xf numFmtId="0" fontId="25" fillId="0" borderId="0" xfId="0" applyFont="1"/>
    <xf numFmtId="0" fontId="33" fillId="0" borderId="0" xfId="0" applyNumberFormat="1" applyFont="1" applyFill="1" applyBorder="1" applyAlignment="1">
      <alignment horizontal="center"/>
    </xf>
    <xf numFmtId="0" fontId="33" fillId="0" borderId="0" xfId="0" applyFont="1" applyBorder="1" applyAlignment="1">
      <alignment horizontal="center"/>
    </xf>
    <xf numFmtId="0" fontId="37" fillId="0" borderId="0" xfId="0" applyFont="1" applyAlignment="1">
      <alignment horizontal="center"/>
    </xf>
    <xf numFmtId="0" fontId="25" fillId="0" borderId="0" xfId="0" applyFont="1" applyFill="1"/>
    <xf numFmtId="164" fontId="16" fillId="0" borderId="0" xfId="1" applyNumberFormat="1" applyFont="1" applyAlignment="1"/>
    <xf numFmtId="0" fontId="32" fillId="0" borderId="0" xfId="0" applyFont="1" applyFill="1" applyBorder="1" applyAlignment="1">
      <alignment horizontal="left"/>
    </xf>
    <xf numFmtId="0" fontId="16" fillId="0" borderId="0" xfId="0" applyFont="1" applyFill="1" applyBorder="1" applyAlignment="1">
      <alignment horizontal="center" wrapText="1"/>
    </xf>
    <xf numFmtId="0" fontId="24" fillId="0" borderId="0" xfId="0" applyFont="1" applyFill="1"/>
    <xf numFmtId="0" fontId="0" fillId="0" borderId="0" xfId="0" applyBorder="1"/>
    <xf numFmtId="3" fontId="16" fillId="0" borderId="1" xfId="0" applyNumberFormat="1" applyFont="1" applyBorder="1" applyAlignment="1"/>
    <xf numFmtId="164" fontId="16" fillId="0" borderId="0" xfId="1" applyNumberFormat="1" applyFont="1" applyFill="1" applyAlignment="1"/>
    <xf numFmtId="3" fontId="28" fillId="0" borderId="5" xfId="0" applyNumberFormat="1" applyFont="1" applyBorder="1" applyAlignment="1"/>
    <xf numFmtId="0" fontId="36" fillId="0" borderId="0" xfId="0" applyFont="1" applyFill="1" applyAlignment="1">
      <alignment horizontal="center"/>
    </xf>
    <xf numFmtId="0" fontId="26" fillId="0" borderId="0" xfId="0" applyNumberFormat="1" applyFont="1" applyFill="1" applyBorder="1" applyAlignment="1">
      <alignment horizontal="left"/>
    </xf>
    <xf numFmtId="0" fontId="20" fillId="0" borderId="0" xfId="0" applyFont="1" applyFill="1" applyBorder="1" applyAlignment="1">
      <alignment horizontal="left"/>
    </xf>
    <xf numFmtId="0" fontId="16" fillId="0" borderId="0" xfId="0" applyNumberFormat="1" applyFont="1" applyFill="1" applyBorder="1" applyAlignment="1">
      <alignment horizontal="left"/>
    </xf>
    <xf numFmtId="0" fontId="0" fillId="0" borderId="0" xfId="0" applyFill="1" applyBorder="1"/>
    <xf numFmtId="0" fontId="38" fillId="0" borderId="0" xfId="0" applyNumberFormat="1" applyFont="1" applyFill="1" applyBorder="1" applyAlignment="1">
      <alignment horizontal="center"/>
    </xf>
    <xf numFmtId="0" fontId="32" fillId="4" borderId="6" xfId="0" applyFont="1" applyFill="1" applyBorder="1" applyAlignment="1">
      <alignment horizontal="left"/>
    </xf>
    <xf numFmtId="0" fontId="28" fillId="0" borderId="0" xfId="0" applyFont="1" applyAlignment="1">
      <alignment horizontal="center"/>
    </xf>
    <xf numFmtId="165" fontId="20" fillId="0" borderId="3" xfId="3" applyFont="1" applyFill="1" applyBorder="1" applyAlignment="1">
      <alignment vertical="center"/>
    </xf>
    <xf numFmtId="0" fontId="20" fillId="0" borderId="3" xfId="0" applyFont="1" applyFill="1" applyBorder="1" applyAlignment="1"/>
    <xf numFmtId="0" fontId="20" fillId="0" borderId="0" xfId="0" applyFont="1" applyFill="1"/>
    <xf numFmtId="0" fontId="17" fillId="0" borderId="0" xfId="0" applyFont="1" applyFill="1"/>
    <xf numFmtId="0" fontId="37" fillId="0" borderId="0" xfId="0" applyFont="1" applyAlignment="1">
      <alignment horizontal="right"/>
    </xf>
    <xf numFmtId="0" fontId="15" fillId="0" borderId="0" xfId="0" applyFont="1" applyAlignment="1"/>
    <xf numFmtId="0" fontId="0" fillId="0" borderId="0" xfId="0" applyAlignment="1">
      <alignment horizontal="left"/>
    </xf>
    <xf numFmtId="0" fontId="40" fillId="0" borderId="0" xfId="0" applyFont="1"/>
    <xf numFmtId="0" fontId="40" fillId="0" borderId="0" xfId="0" applyFont="1" applyAlignment="1"/>
    <xf numFmtId="0" fontId="41" fillId="0" borderId="0" xfId="0" applyFont="1" applyAlignment="1"/>
    <xf numFmtId="0" fontId="26" fillId="0" borderId="0" xfId="0" applyFont="1" applyFill="1" applyAlignment="1"/>
    <xf numFmtId="0" fontId="26" fillId="0" borderId="0" xfId="0" applyFont="1"/>
    <xf numFmtId="0" fontId="26" fillId="0" borderId="0" xfId="0" applyFont="1" applyAlignment="1"/>
    <xf numFmtId="164" fontId="0" fillId="0" borderId="0" xfId="1" applyNumberFormat="1" applyFont="1" applyAlignment="1"/>
    <xf numFmtId="0" fontId="20" fillId="0" borderId="0" xfId="0" applyNumberFormat="1" applyFont="1" applyFill="1" applyBorder="1" applyAlignment="1">
      <alignment horizontal="left"/>
    </xf>
    <xf numFmtId="0" fontId="20" fillId="0" borderId="3" xfId="0" applyNumberFormat="1" applyFont="1" applyFill="1" applyBorder="1" applyAlignment="1">
      <alignment horizontal="left"/>
    </xf>
    <xf numFmtId="0" fontId="33" fillId="0" borderId="0" xfId="0" applyFont="1" applyFill="1"/>
    <xf numFmtId="164" fontId="26" fillId="0" borderId="0" xfId="0" applyNumberFormat="1" applyFont="1"/>
    <xf numFmtId="3" fontId="16" fillId="0" borderId="0" xfId="0" applyNumberFormat="1" applyFont="1" applyFill="1" applyBorder="1" applyAlignment="1">
      <alignment horizontal="right"/>
    </xf>
    <xf numFmtId="0" fontId="17" fillId="0" borderId="0" xfId="0" applyFont="1" applyFill="1" applyBorder="1"/>
    <xf numFmtId="0" fontId="0" fillId="0" borderId="0" xfId="0" applyFill="1" applyAlignment="1">
      <alignment horizontal="right"/>
    </xf>
    <xf numFmtId="0" fontId="26" fillId="0" borderId="0" xfId="0" applyFont="1" applyBorder="1"/>
    <xf numFmtId="0" fontId="15" fillId="0" borderId="0" xfId="0" applyFont="1" applyFill="1" applyAlignment="1">
      <alignment horizontal="center"/>
    </xf>
    <xf numFmtId="0" fontId="25" fillId="0" borderId="0" xfId="0" applyFont="1" applyBorder="1"/>
    <xf numFmtId="0" fontId="42" fillId="0" borderId="0" xfId="0" applyFont="1" applyBorder="1"/>
    <xf numFmtId="0" fontId="39" fillId="0" borderId="0" xfId="0" applyFont="1" applyFill="1" applyBorder="1"/>
    <xf numFmtId="0" fontId="20" fillId="0" borderId="1" xfId="0" applyFont="1" applyFill="1" applyBorder="1" applyAlignment="1"/>
    <xf numFmtId="37" fontId="26" fillId="0" borderId="0" xfId="0" applyNumberFormat="1" applyFont="1" applyFill="1"/>
    <xf numFmtId="0" fontId="26" fillId="0" borderId="0" xfId="0" applyFont="1" applyFill="1" applyAlignment="1">
      <alignment vertical="center" wrapText="1"/>
    </xf>
    <xf numFmtId="0" fontId="15" fillId="0" borderId="0" xfId="0" applyFont="1" applyAlignment="1">
      <alignment horizontal="center"/>
    </xf>
    <xf numFmtId="0" fontId="26" fillId="0" borderId="0" xfId="0" applyFont="1" applyFill="1" applyAlignment="1">
      <alignment wrapText="1"/>
    </xf>
    <xf numFmtId="0" fontId="34" fillId="0" borderId="0" xfId="0" applyFont="1" applyFill="1" applyAlignment="1">
      <alignment horizontal="center"/>
    </xf>
    <xf numFmtId="0" fontId="14" fillId="0" borderId="0" xfId="5" applyFill="1"/>
    <xf numFmtId="0" fontId="41" fillId="0" borderId="0" xfId="5" applyFont="1" applyFill="1"/>
    <xf numFmtId="0" fontId="43" fillId="0" borderId="0" xfId="5" applyFont="1" applyFill="1"/>
    <xf numFmtId="0" fontId="41" fillId="0" borderId="7" xfId="5" applyFont="1" applyFill="1" applyBorder="1"/>
    <xf numFmtId="0" fontId="14" fillId="0" borderId="0" xfId="5" quotePrefix="1" applyFont="1" applyFill="1"/>
    <xf numFmtId="0" fontId="44" fillId="0" borderId="0" xfId="0" applyFont="1" applyAlignment="1">
      <alignment wrapText="1"/>
    </xf>
    <xf numFmtId="167" fontId="0" fillId="0" borderId="0" xfId="0" applyNumberFormat="1"/>
    <xf numFmtId="167" fontId="40" fillId="0" borderId="0" xfId="0" applyNumberFormat="1" applyFont="1"/>
    <xf numFmtId="0" fontId="40" fillId="0" borderId="0" xfId="0" quotePrefix="1" applyFont="1"/>
    <xf numFmtId="0" fontId="23" fillId="4" borderId="8" xfId="0" applyFont="1" applyFill="1" applyBorder="1" applyAlignment="1"/>
    <xf numFmtId="0" fontId="45" fillId="0" borderId="0" xfId="0" applyNumberFormat="1" applyFont="1" applyFill="1" applyBorder="1" applyAlignment="1">
      <alignment horizontal="center"/>
    </xf>
    <xf numFmtId="0" fontId="23" fillId="0" borderId="3" xfId="0" applyFont="1" applyBorder="1" applyAlignment="1"/>
    <xf numFmtId="0" fontId="22" fillId="0" borderId="0" xfId="0" applyNumberFormat="1" applyFont="1" applyFill="1" applyAlignment="1"/>
    <xf numFmtId="0" fontId="23" fillId="0" borderId="0" xfId="0" applyFont="1" applyFill="1" applyBorder="1"/>
    <xf numFmtId="0" fontId="15" fillId="0" borderId="0" xfId="0" applyFont="1" applyFill="1" applyAlignment="1">
      <alignment horizontal="left"/>
    </xf>
    <xf numFmtId="0" fontId="15" fillId="0" borderId="0" xfId="0" applyFont="1"/>
    <xf numFmtId="0" fontId="47" fillId="0" borderId="0" xfId="0" applyFont="1"/>
    <xf numFmtId="0" fontId="16" fillId="0" borderId="0" xfId="0" applyFont="1" applyAlignment="1">
      <alignment horizontal="center"/>
    </xf>
    <xf numFmtId="172" fontId="16" fillId="0" borderId="0" xfId="6" applyNumberFormat="1" applyFont="1" applyBorder="1" applyAlignment="1"/>
    <xf numFmtId="164" fontId="16" fillId="0" borderId="0" xfId="1" applyNumberFormat="1" applyFont="1" applyBorder="1" applyAlignment="1"/>
    <xf numFmtId="3" fontId="20" fillId="0" borderId="0" xfId="0" applyNumberFormat="1" applyFont="1" applyBorder="1" applyAlignment="1">
      <alignment horizontal="left"/>
    </xf>
    <xf numFmtId="0" fontId="20" fillId="0" borderId="3" xfId="0" applyFont="1" applyBorder="1" applyAlignment="1"/>
    <xf numFmtId="165" fontId="20" fillId="0" borderId="3" xfId="3" applyFont="1" applyBorder="1" applyAlignment="1">
      <alignment vertical="center"/>
    </xf>
    <xf numFmtId="3" fontId="20" fillId="0" borderId="3" xfId="0" applyNumberFormat="1" applyFont="1" applyBorder="1" applyAlignment="1">
      <alignment horizontal="left"/>
    </xf>
    <xf numFmtId="0" fontId="20" fillId="0" borderId="0" xfId="0" applyFont="1" applyBorder="1" applyAlignment="1">
      <alignment horizontal="left"/>
    </xf>
    <xf numFmtId="0" fontId="20" fillId="0" borderId="0" xfId="0" applyFont="1" applyAlignment="1">
      <alignment horizontal="left"/>
    </xf>
    <xf numFmtId="3" fontId="16" fillId="0" borderId="0" xfId="0" applyNumberFormat="1" applyFont="1" applyAlignment="1">
      <alignment horizontal="left"/>
    </xf>
    <xf numFmtId="3" fontId="20" fillId="0" borderId="0" xfId="0" applyNumberFormat="1" applyFont="1" applyFill="1" applyAlignment="1">
      <alignment horizontal="left"/>
    </xf>
    <xf numFmtId="3" fontId="20" fillId="0" borderId="3" xfId="0" applyNumberFormat="1" applyFont="1" applyFill="1" applyBorder="1" applyAlignment="1">
      <alignment horizontal="left"/>
    </xf>
    <xf numFmtId="0" fontId="20" fillId="0" borderId="1" xfId="0" applyFont="1" applyFill="1" applyBorder="1" applyAlignment="1">
      <alignment horizontal="left"/>
    </xf>
    <xf numFmtId="166" fontId="20" fillId="0" borderId="0" xfId="0" applyNumberFormat="1" applyFont="1" applyFill="1" applyAlignment="1"/>
    <xf numFmtId="0" fontId="16" fillId="0" borderId="0" xfId="0" applyFont="1" applyBorder="1" applyAlignment="1">
      <alignment horizontal="left"/>
    </xf>
    <xf numFmtId="3" fontId="16" fillId="0" borderId="2" xfId="0" applyNumberFormat="1" applyFont="1" applyBorder="1" applyAlignment="1">
      <alignment horizontal="left"/>
    </xf>
    <xf numFmtId="3" fontId="48" fillId="0" borderId="0" xfId="0" applyNumberFormat="1" applyFont="1"/>
    <xf numFmtId="174" fontId="20" fillId="0" borderId="0" xfId="0" applyNumberFormat="1" applyFont="1" applyFill="1" applyBorder="1" applyAlignment="1"/>
    <xf numFmtId="0" fontId="23" fillId="0" borderId="0" xfId="0" applyFont="1" applyAlignment="1"/>
    <xf numFmtId="0" fontId="23" fillId="0" borderId="0" xfId="0" applyFont="1" applyFill="1" applyAlignment="1"/>
    <xf numFmtId="0" fontId="22" fillId="0" borderId="0" xfId="0" applyNumberFormat="1" applyFont="1" applyFill="1" applyAlignment="1">
      <alignment horizontal="center"/>
    </xf>
    <xf numFmtId="171" fontId="20" fillId="0" borderId="0" xfId="0" applyNumberFormat="1" applyFont="1" applyAlignment="1"/>
    <xf numFmtId="172" fontId="20" fillId="0" borderId="0" xfId="0" applyNumberFormat="1" applyFont="1" applyFill="1" applyAlignment="1">
      <alignment horizontal="right"/>
    </xf>
    <xf numFmtId="0" fontId="25" fillId="0" borderId="0" xfId="0" applyFont="1" applyFill="1" applyBorder="1"/>
    <xf numFmtId="0" fontId="20" fillId="0" borderId="0" xfId="0" applyNumberFormat="1" applyFont="1" applyFill="1" applyBorder="1" applyAlignment="1">
      <alignment horizontal="center"/>
    </xf>
    <xf numFmtId="0" fontId="20" fillId="0" borderId="0" xfId="0" applyNumberFormat="1" applyFont="1" applyBorder="1" applyAlignment="1">
      <alignment horizontal="center"/>
    </xf>
    <xf numFmtId="3" fontId="20" fillId="0" borderId="0" xfId="0" applyNumberFormat="1" applyFont="1" applyFill="1" applyBorder="1" applyAlignment="1">
      <alignment horizontal="center"/>
    </xf>
    <xf numFmtId="0" fontId="16" fillId="0" borderId="0" xfId="0" applyFont="1" applyAlignment="1">
      <alignment horizontal="centerContinuous"/>
    </xf>
    <xf numFmtId="3" fontId="50" fillId="0" borderId="0" xfId="0" applyNumberFormat="1" applyFont="1" applyFill="1" applyAlignment="1"/>
    <xf numFmtId="0" fontId="50" fillId="0" borderId="0" xfId="0" applyFont="1" applyFill="1" applyBorder="1" applyAlignment="1">
      <alignment horizontal="left"/>
    </xf>
    <xf numFmtId="0" fontId="50" fillId="0" borderId="3" xfId="0" applyFont="1" applyFill="1" applyBorder="1" applyAlignment="1">
      <alignment horizontal="left"/>
    </xf>
    <xf numFmtId="3" fontId="50" fillId="0" borderId="3" xfId="0" applyNumberFormat="1" applyFont="1" applyFill="1" applyBorder="1" applyAlignment="1"/>
    <xf numFmtId="0" fontId="20" fillId="0" borderId="3" xfId="0" applyFont="1" applyFill="1" applyBorder="1"/>
    <xf numFmtId="167" fontId="20" fillId="0" borderId="1" xfId="2" applyNumberFormat="1" applyFont="1" applyBorder="1" applyAlignment="1"/>
    <xf numFmtId="167" fontId="20" fillId="0" borderId="0" xfId="2" applyNumberFormat="1" applyFont="1"/>
    <xf numFmtId="167" fontId="16" fillId="0" borderId="1" xfId="2" applyNumberFormat="1" applyFont="1" applyBorder="1" applyAlignment="1"/>
    <xf numFmtId="164" fontId="20" fillId="0" borderId="1" xfId="1" applyNumberFormat="1" applyFont="1" applyFill="1" applyBorder="1" applyAlignment="1"/>
    <xf numFmtId="164" fontId="20" fillId="0" borderId="1" xfId="1" applyNumberFormat="1" applyFont="1" applyBorder="1" applyAlignment="1"/>
    <xf numFmtId="164" fontId="50" fillId="0" borderId="0" xfId="1" applyNumberFormat="1" applyFont="1" applyFill="1" applyAlignment="1"/>
    <xf numFmtId="0" fontId="16" fillId="0" borderId="12" xfId="0" applyNumberFormat="1" applyFont="1" applyFill="1" applyBorder="1" applyAlignment="1"/>
    <xf numFmtId="3" fontId="20" fillId="0" borderId="12" xfId="0" applyNumberFormat="1" applyFont="1" applyBorder="1" applyAlignment="1">
      <alignment horizontal="center"/>
    </xf>
    <xf numFmtId="3" fontId="20" fillId="0" borderId="12" xfId="0" applyNumberFormat="1" applyFont="1" applyBorder="1" applyAlignment="1"/>
    <xf numFmtId="167" fontId="16" fillId="0" borderId="12" xfId="2" applyNumberFormat="1" applyFont="1" applyBorder="1" applyAlignment="1"/>
    <xf numFmtId="167" fontId="20" fillId="0" borderId="0" xfId="2" applyNumberFormat="1" applyFont="1" applyFill="1" applyAlignment="1"/>
    <xf numFmtId="167" fontId="16" fillId="0" borderId="1" xfId="2" applyNumberFormat="1" applyFont="1" applyFill="1" applyBorder="1" applyAlignment="1">
      <alignment horizontal="right"/>
    </xf>
    <xf numFmtId="167" fontId="16" fillId="0" borderId="1" xfId="2" applyNumberFormat="1" applyFont="1" applyBorder="1" applyAlignment="1">
      <alignment horizontal="right"/>
    </xf>
    <xf numFmtId="167" fontId="16" fillId="0" borderId="1" xfId="2" applyNumberFormat="1" applyFont="1" applyFill="1" applyBorder="1" applyAlignment="1"/>
    <xf numFmtId="167" fontId="16" fillId="0" borderId="0" xfId="2" applyNumberFormat="1" applyFont="1" applyFill="1"/>
    <xf numFmtId="167" fontId="20" fillId="0" borderId="0" xfId="2" applyNumberFormat="1" applyFont="1" applyBorder="1" applyAlignment="1"/>
    <xf numFmtId="167" fontId="20" fillId="0" borderId="0" xfId="2" applyNumberFormat="1" applyFont="1" applyAlignment="1"/>
    <xf numFmtId="167" fontId="16" fillId="0" borderId="1" xfId="2" applyNumberFormat="1" applyFont="1" applyBorder="1"/>
    <xf numFmtId="167" fontId="16" fillId="0" borderId="0" xfId="2" applyNumberFormat="1" applyFont="1" applyAlignment="1"/>
    <xf numFmtId="167" fontId="16" fillId="0" borderId="0" xfId="2" applyNumberFormat="1" applyFont="1" applyBorder="1" applyAlignment="1"/>
    <xf numFmtId="0" fontId="51" fillId="0" borderId="0" xfId="0" applyFont="1" applyFill="1"/>
    <xf numFmtId="0" fontId="51" fillId="0" borderId="0" xfId="0" applyFont="1" applyBorder="1" applyAlignment="1">
      <alignment horizontal="center"/>
    </xf>
    <xf numFmtId="0" fontId="16" fillId="0" borderId="0" xfId="0" applyNumberFormat="1" applyFont="1" applyBorder="1" applyAlignment="1">
      <alignment horizontal="center"/>
    </xf>
    <xf numFmtId="0" fontId="26" fillId="0" borderId="0" xfId="0" applyFont="1" applyAlignment="1">
      <alignment horizontal="centerContinuous"/>
    </xf>
    <xf numFmtId="172" fontId="20" fillId="0" borderId="0" xfId="6" applyNumberFormat="1" applyFont="1" applyAlignment="1"/>
    <xf numFmtId="171" fontId="20" fillId="0" borderId="0" xfId="0" applyNumberFormat="1" applyFont="1" applyFill="1" applyAlignment="1"/>
    <xf numFmtId="0" fontId="20" fillId="0" borderId="3" xfId="0" applyFont="1" applyFill="1" applyBorder="1" applyAlignment="1">
      <alignment horizontal="center"/>
    </xf>
    <xf numFmtId="0" fontId="20" fillId="0" borderId="3" xfId="0" applyFont="1" applyBorder="1" applyAlignment="1">
      <alignment horizontal="center"/>
    </xf>
    <xf numFmtId="3" fontId="16" fillId="0" borderId="0" xfId="0" applyNumberFormat="1" applyFont="1" applyBorder="1" applyAlignment="1">
      <alignment horizontal="right"/>
    </xf>
    <xf numFmtId="3" fontId="20" fillId="0" borderId="0" xfId="0" applyNumberFormat="1" applyFont="1" applyAlignment="1">
      <alignment horizontal="right"/>
    </xf>
    <xf numFmtId="172" fontId="20" fillId="0" borderId="3" xfId="0" applyNumberFormat="1" applyFont="1" applyBorder="1" applyAlignment="1">
      <alignment horizontal="right"/>
    </xf>
    <xf numFmtId="0" fontId="22" fillId="0" borderId="0" xfId="0" applyFont="1" applyFill="1" applyAlignment="1"/>
    <xf numFmtId="0" fontId="16" fillId="0" borderId="0" xfId="0" applyFont="1" applyFill="1" applyBorder="1" applyAlignment="1">
      <alignment horizontal="center"/>
    </xf>
    <xf numFmtId="37" fontId="20" fillId="0" borderId="0" xfId="0" applyNumberFormat="1" applyFont="1" applyBorder="1" applyAlignment="1">
      <alignment horizontal="left"/>
    </xf>
    <xf numFmtId="37" fontId="16" fillId="0" borderId="0" xfId="0" applyNumberFormat="1" applyFont="1" applyBorder="1" applyAlignment="1">
      <alignment horizontal="right"/>
    </xf>
    <xf numFmtId="0" fontId="22" fillId="0" borderId="0" xfId="0" applyFont="1" applyBorder="1" applyAlignment="1">
      <alignment horizontal="center"/>
    </xf>
    <xf numFmtId="0" fontId="20" fillId="0" borderId="0" xfId="0" applyFont="1" applyFill="1" applyAlignment="1">
      <alignment horizontal="left"/>
    </xf>
    <xf numFmtId="0" fontId="23" fillId="0" borderId="0" xfId="0" applyFont="1" applyFill="1" applyBorder="1" applyAlignment="1"/>
    <xf numFmtId="0" fontId="22" fillId="0" borderId="0" xfId="0" applyFont="1" applyFill="1" applyBorder="1" applyAlignment="1">
      <alignment horizontal="center"/>
    </xf>
    <xf numFmtId="37" fontId="23" fillId="0" borderId="0" xfId="0" applyNumberFormat="1" applyFont="1" applyFill="1" applyBorder="1" applyAlignment="1">
      <alignment horizontal="left"/>
    </xf>
    <xf numFmtId="175" fontId="16" fillId="0" borderId="0" xfId="0" applyNumberFormat="1" applyFont="1" applyBorder="1" applyAlignment="1">
      <alignment horizontal="right"/>
    </xf>
    <xf numFmtId="0" fontId="20" fillId="0" borderId="0" xfId="0" applyNumberFormat="1" applyFont="1" applyFill="1"/>
    <xf numFmtId="37" fontId="20" fillId="0" borderId="0" xfId="0" applyNumberFormat="1" applyFont="1" applyFill="1" applyBorder="1" applyAlignment="1">
      <alignment horizontal="left"/>
    </xf>
    <xf numFmtId="0" fontId="26" fillId="0" borderId="0" xfId="0" applyFont="1" applyFill="1" applyAlignment="1">
      <alignment horizontal="centerContinuous"/>
    </xf>
    <xf numFmtId="0" fontId="26" fillId="0" borderId="0" xfId="0" applyFont="1" applyFill="1" applyAlignment="1">
      <alignment horizontal="left"/>
    </xf>
    <xf numFmtId="0" fontId="26" fillId="0" borderId="0" xfId="0" applyFont="1" applyAlignment="1">
      <alignment horizontal="left"/>
    </xf>
    <xf numFmtId="0" fontId="26" fillId="5" borderId="0" xfId="0" applyFont="1" applyFill="1"/>
    <xf numFmtId="0" fontId="26" fillId="0" borderId="0" xfId="0" applyFont="1" applyFill="1" applyBorder="1"/>
    <xf numFmtId="0" fontId="26" fillId="0" borderId="0" xfId="0" applyFont="1" applyAlignment="1">
      <alignment horizontal="right"/>
    </xf>
    <xf numFmtId="0" fontId="26" fillId="2" borderId="0" xfId="0" applyFont="1" applyFill="1" applyAlignment="1">
      <alignment horizontal="left" wrapText="1"/>
    </xf>
    <xf numFmtId="0" fontId="26" fillId="0" borderId="0" xfId="0" applyFont="1" applyAlignment="1">
      <alignment horizontal="left" wrapText="1"/>
    </xf>
    <xf numFmtId="42" fontId="26" fillId="0" borderId="0" xfId="0" applyNumberFormat="1" applyFont="1"/>
    <xf numFmtId="37" fontId="26" fillId="2" borderId="0" xfId="0" applyNumberFormat="1" applyFont="1" applyFill="1" applyAlignment="1">
      <alignment horizontal="right" wrapText="1"/>
    </xf>
    <xf numFmtId="164" fontId="26" fillId="0" borderId="0" xfId="1" applyNumberFormat="1" applyFont="1"/>
    <xf numFmtId="167" fontId="26" fillId="0" borderId="0" xfId="2" applyNumberFormat="1" applyFont="1" applyAlignment="1">
      <alignment horizontal="right" wrapText="1"/>
    </xf>
    <xf numFmtId="0" fontId="26" fillId="0" borderId="0" xfId="0" applyFont="1" applyAlignment="1">
      <alignment horizontal="right" wrapText="1"/>
    </xf>
    <xf numFmtId="0" fontId="26" fillId="0" borderId="0" xfId="0" applyFont="1" applyAlignment="1">
      <alignment horizontal="left" vertical="center" wrapText="1"/>
    </xf>
    <xf numFmtId="0" fontId="26" fillId="2" borderId="0" xfId="0" applyFont="1" applyFill="1" applyAlignment="1">
      <alignment horizontal="right"/>
    </xf>
    <xf numFmtId="0" fontId="26" fillId="2" borderId="0" xfId="0" applyFont="1" applyFill="1" applyAlignment="1">
      <alignment horizontal="left" vertical="center" wrapText="1"/>
    </xf>
    <xf numFmtId="41" fontId="26" fillId="0" borderId="0" xfId="0" applyNumberFormat="1" applyFont="1" applyFill="1" applyBorder="1" applyAlignment="1">
      <alignment horizontal="right"/>
    </xf>
    <xf numFmtId="41" fontId="26" fillId="0" borderId="0" xfId="0" applyNumberFormat="1" applyFont="1" applyFill="1" applyAlignment="1">
      <alignment horizontal="right"/>
    </xf>
    <xf numFmtId="167" fontId="26" fillId="0" borderId="0" xfId="2" applyNumberFormat="1" applyFont="1" applyFill="1" applyAlignment="1">
      <alignment horizontal="right"/>
    </xf>
    <xf numFmtId="164" fontId="26" fillId="0" borderId="0" xfId="1" applyNumberFormat="1" applyFont="1" applyFill="1" applyAlignment="1">
      <alignment horizontal="right"/>
    </xf>
    <xf numFmtId="37" fontId="26" fillId="0" borderId="0" xfId="0" applyNumberFormat="1" applyFont="1" applyFill="1" applyAlignment="1">
      <alignment horizontal="right" wrapText="1"/>
    </xf>
    <xf numFmtId="0" fontId="26" fillId="0" borderId="0" xfId="5" applyFont="1" applyFill="1"/>
    <xf numFmtId="164" fontId="26" fillId="0" borderId="1" xfId="2" applyNumberFormat="1" applyFont="1" applyFill="1" applyBorder="1"/>
    <xf numFmtId="37" fontId="26" fillId="0" borderId="0" xfId="5" applyNumberFormat="1" applyFont="1" applyFill="1"/>
    <xf numFmtId="164" fontId="26" fillId="0" borderId="0" xfId="1" applyNumberFormat="1" applyFont="1" applyFill="1"/>
    <xf numFmtId="37" fontId="26" fillId="0" borderId="9" xfId="5" applyNumberFormat="1" applyFont="1" applyFill="1" applyBorder="1"/>
    <xf numFmtId="0" fontId="26" fillId="0" borderId="11" xfId="5" applyFont="1" applyFill="1" applyBorder="1"/>
    <xf numFmtId="167" fontId="26" fillId="0" borderId="10" xfId="2" applyNumberFormat="1" applyFont="1" applyFill="1" applyBorder="1"/>
    <xf numFmtId="164" fontId="26" fillId="0" borderId="13" xfId="1" applyNumberFormat="1" applyFont="1" applyFill="1" applyBorder="1"/>
    <xf numFmtId="171" fontId="26" fillId="0" borderId="10" xfId="6" applyNumberFormat="1" applyFont="1" applyFill="1" applyBorder="1"/>
    <xf numFmtId="0" fontId="26" fillId="0" borderId="6" xfId="5" applyFont="1" applyFill="1" applyBorder="1"/>
    <xf numFmtId="171" fontId="26" fillId="0" borderId="14" xfId="6" applyNumberFormat="1" applyFont="1" applyFill="1" applyBorder="1"/>
    <xf numFmtId="172" fontId="26" fillId="0" borderId="0" xfId="6" applyNumberFormat="1" applyFont="1" applyFill="1"/>
    <xf numFmtId="0" fontId="26" fillId="0" borderId="0" xfId="0" applyFont="1" applyFill="1" applyAlignment="1">
      <alignment horizontal="center"/>
    </xf>
    <xf numFmtId="0" fontId="26" fillId="0" borderId="0" xfId="0" applyFont="1" applyAlignment="1">
      <alignment horizontal="center"/>
    </xf>
    <xf numFmtId="164" fontId="26" fillId="0" borderId="0" xfId="1" applyNumberFormat="1" applyFont="1" applyAlignment="1">
      <alignment horizontal="center"/>
    </xf>
    <xf numFmtId="164" fontId="52" fillId="0" borderId="0" xfId="1" applyNumberFormat="1" applyFont="1" applyAlignment="1">
      <alignment horizontal="center"/>
    </xf>
    <xf numFmtId="0" fontId="52" fillId="0" borderId="0" xfId="0" applyFont="1" applyFill="1" applyAlignment="1">
      <alignment horizontal="center"/>
    </xf>
    <xf numFmtId="0" fontId="26" fillId="0" borderId="0" xfId="0" applyFont="1" applyAlignment="1">
      <alignment horizontal="left" vertical="center"/>
    </xf>
    <xf numFmtId="0" fontId="26" fillId="0" borderId="0" xfId="0" applyFont="1" applyFill="1" applyAlignment="1">
      <alignment vertical="top"/>
    </xf>
    <xf numFmtId="0" fontId="26" fillId="0" borderId="0" xfId="0" applyFont="1" applyAlignment="1">
      <alignment vertical="top"/>
    </xf>
    <xf numFmtId="0" fontId="20" fillId="0" borderId="0" xfId="0" applyFont="1" applyFill="1" applyAlignment="1">
      <alignment vertical="center" wrapText="1"/>
    </xf>
    <xf numFmtId="0" fontId="26" fillId="0" borderId="0" xfId="0" applyFont="1" applyFill="1" applyAlignment="1">
      <alignment horizontal="center" vertical="top"/>
    </xf>
    <xf numFmtId="164" fontId="26" fillId="0" borderId="0" xfId="1" applyNumberFormat="1" applyFont="1" applyAlignment="1"/>
    <xf numFmtId="164" fontId="53" fillId="0" borderId="0" xfId="1" applyNumberFormat="1" applyFont="1" applyAlignment="1"/>
    <xf numFmtId="0" fontId="26" fillId="0" borderId="0" xfId="0" applyFont="1" applyAlignment="1">
      <alignment wrapText="1"/>
    </xf>
    <xf numFmtId="164" fontId="26" fillId="2" borderId="0" xfId="1" applyNumberFormat="1" applyFont="1" applyFill="1" applyAlignment="1">
      <alignment wrapText="1"/>
    </xf>
    <xf numFmtId="164" fontId="53" fillId="0" borderId="0" xfId="0" applyNumberFormat="1" applyFont="1"/>
    <xf numFmtId="164" fontId="26" fillId="0" borderId="0" xfId="1" applyNumberFormat="1" applyFont="1" applyFill="1" applyBorder="1" applyAlignment="1">
      <alignment wrapText="1"/>
    </xf>
    <xf numFmtId="164" fontId="26" fillId="0" borderId="0" xfId="1" applyNumberFormat="1" applyFont="1" applyAlignment="1">
      <alignment vertical="center" wrapText="1"/>
    </xf>
    <xf numFmtId="167" fontId="26" fillId="2" borderId="0" xfId="0" applyNumberFormat="1" applyFont="1" applyFill="1"/>
    <xf numFmtId="0" fontId="53" fillId="2" borderId="0" xfId="0" applyFont="1" applyFill="1"/>
    <xf numFmtId="164" fontId="26" fillId="0" borderId="0" xfId="1" applyNumberFormat="1" applyFont="1" applyFill="1" applyAlignment="1"/>
    <xf numFmtId="164" fontId="53" fillId="0" borderId="0" xfId="1" applyNumberFormat="1" applyFont="1" applyFill="1" applyAlignment="1">
      <alignment vertical="center" wrapText="1"/>
    </xf>
    <xf numFmtId="164" fontId="26" fillId="0" borderId="0" xfId="1" applyNumberFormat="1" applyFont="1" applyFill="1" applyAlignment="1">
      <alignment vertical="center" wrapText="1"/>
    </xf>
    <xf numFmtId="0" fontId="54" fillId="0" borderId="0" xfId="0" applyFont="1" applyFill="1" applyAlignment="1">
      <alignment vertical="center" wrapText="1"/>
    </xf>
    <xf numFmtId="164" fontId="53" fillId="2" borderId="0" xfId="1" applyNumberFormat="1" applyFont="1" applyFill="1" applyAlignment="1">
      <alignment vertical="center" wrapText="1"/>
    </xf>
    <xf numFmtId="164" fontId="26" fillId="0" borderId="0" xfId="1" applyNumberFormat="1" applyFont="1" applyFill="1" applyBorder="1" applyAlignment="1"/>
    <xf numFmtId="0" fontId="28" fillId="0" borderId="0" xfId="0" applyFont="1" applyAlignment="1">
      <alignment horizontal="centerContinuous"/>
    </xf>
    <xf numFmtId="0" fontId="16" fillId="0" borderId="0" xfId="0" applyFont="1" applyBorder="1"/>
    <xf numFmtId="0" fontId="48" fillId="0" borderId="0" xfId="0" applyFont="1"/>
    <xf numFmtId="0" fontId="16" fillId="0" borderId="0" xfId="0" applyNumberFormat="1" applyFont="1" applyFill="1" applyBorder="1" applyAlignment="1">
      <alignment horizontal="center"/>
    </xf>
    <xf numFmtId="0" fontId="15" fillId="0" borderId="0" xfId="0" applyFont="1" applyFill="1" applyAlignment="1">
      <alignment horizontal="centerContinuous"/>
    </xf>
    <xf numFmtId="0" fontId="20" fillId="0" borderId="1" xfId="0" applyNumberFormat="1" applyFont="1" applyFill="1" applyBorder="1" applyAlignment="1">
      <alignment horizontal="center"/>
    </xf>
    <xf numFmtId="172" fontId="20" fillId="0" borderId="0" xfId="6" applyNumberFormat="1" applyFont="1" applyBorder="1" applyAlignment="1"/>
    <xf numFmtId="10" fontId="0" fillId="0" borderId="0" xfId="6" applyNumberFormat="1" applyFont="1"/>
    <xf numFmtId="0" fontId="42" fillId="0" borderId="0" xfId="5" applyFont="1" applyFill="1" applyAlignment="1">
      <alignment horizontal="centerContinuous"/>
    </xf>
    <xf numFmtId="0" fontId="16" fillId="0" borderId="0" xfId="5" applyFont="1" applyFill="1" applyAlignment="1">
      <alignment horizontal="centerContinuous" wrapText="1"/>
    </xf>
    <xf numFmtId="0" fontId="43" fillId="0" borderId="0" xfId="5" applyFont="1" applyFill="1" applyAlignment="1">
      <alignment horizontal="centerContinuous"/>
    </xf>
    <xf numFmtId="3" fontId="21" fillId="0" borderId="0" xfId="0" applyNumberFormat="1" applyFont="1" applyFill="1" applyAlignment="1">
      <alignment horizontal="right"/>
    </xf>
    <xf numFmtId="167" fontId="20" fillId="0" borderId="0" xfId="2" applyNumberFormat="1" applyFont="1" applyFill="1" applyAlignment="1">
      <alignment horizontal="right"/>
    </xf>
    <xf numFmtId="3" fontId="21" fillId="0" borderId="0" xfId="0" applyNumberFormat="1" applyFont="1" applyAlignment="1">
      <alignment horizontal="right"/>
    </xf>
    <xf numFmtId="171" fontId="20" fillId="0" borderId="0" xfId="6" applyNumberFormat="1" applyFont="1" applyAlignment="1">
      <alignment horizontal="right"/>
    </xf>
    <xf numFmtId="0" fontId="16" fillId="0" borderId="0" xfId="0" applyNumberFormat="1" applyFont="1" applyFill="1" applyAlignment="1">
      <alignment horizontal="left"/>
    </xf>
    <xf numFmtId="0" fontId="20" fillId="0" borderId="0" xfId="0" applyNumberFormat="1" applyFont="1" applyFill="1" applyAlignment="1">
      <alignment horizontal="right"/>
    </xf>
    <xf numFmtId="0" fontId="16" fillId="0" borderId="0" xfId="0" applyNumberFormat="1" applyFont="1" applyFill="1" applyAlignment="1">
      <alignment horizontal="right"/>
    </xf>
    <xf numFmtId="3" fontId="16" fillId="0" borderId="0" xfId="0" applyNumberFormat="1" applyFont="1" applyFill="1" applyAlignment="1">
      <alignment horizontal="right"/>
    </xf>
    <xf numFmtId="172" fontId="20" fillId="0" borderId="0" xfId="0" applyNumberFormat="1" applyFont="1" applyAlignment="1">
      <alignment horizontal="right"/>
    </xf>
    <xf numFmtId="172" fontId="21" fillId="0" borderId="0" xfId="0" applyNumberFormat="1" applyFont="1" applyAlignment="1">
      <alignment horizontal="right"/>
    </xf>
    <xf numFmtId="3" fontId="56" fillId="0" borderId="0" xfId="0" applyNumberFormat="1" applyFont="1" applyFill="1" applyAlignment="1">
      <alignment horizontal="right"/>
    </xf>
    <xf numFmtId="3" fontId="20" fillId="0" borderId="0" xfId="0" applyNumberFormat="1" applyFont="1" applyBorder="1" applyAlignment="1">
      <alignment horizontal="right"/>
    </xf>
    <xf numFmtId="0" fontId="20" fillId="4" borderId="8" xfId="0" applyFont="1" applyFill="1" applyBorder="1" applyAlignment="1"/>
    <xf numFmtId="0" fontId="20" fillId="4" borderId="8" xfId="0" applyFont="1" applyFill="1" applyBorder="1" applyAlignment="1">
      <alignment horizontal="center"/>
    </xf>
    <xf numFmtId="0" fontId="20" fillId="4" borderId="9" xfId="0" applyFont="1" applyFill="1" applyBorder="1"/>
    <xf numFmtId="0" fontId="16" fillId="4" borderId="15" xfId="0" applyFont="1" applyFill="1" applyBorder="1" applyAlignment="1"/>
    <xf numFmtId="0" fontId="16" fillId="4" borderId="15" xfId="0" applyNumberFormat="1" applyFont="1" applyFill="1" applyBorder="1" applyAlignment="1">
      <alignment horizontal="center"/>
    </xf>
    <xf numFmtId="0" fontId="16" fillId="0" borderId="10" xfId="0" applyFont="1" applyBorder="1"/>
    <xf numFmtId="0" fontId="16" fillId="0" borderId="0" xfId="0" applyFont="1" applyFill="1" applyBorder="1" applyAlignment="1"/>
    <xf numFmtId="0" fontId="20" fillId="3" borderId="0" xfId="0" applyFont="1" applyFill="1" applyBorder="1" applyAlignment="1"/>
    <xf numFmtId="0" fontId="16" fillId="3" borderId="0" xfId="0" applyNumberFormat="1" applyFont="1" applyFill="1" applyBorder="1" applyAlignment="1">
      <alignment horizontal="center"/>
    </xf>
    <xf numFmtId="0" fontId="20" fillId="3" borderId="0" xfId="0" applyFont="1" applyFill="1" applyBorder="1"/>
    <xf numFmtId="0" fontId="20" fillId="0" borderId="0" xfId="0" applyFont="1" applyFill="1" applyBorder="1" applyAlignment="1">
      <alignment horizontal="center" wrapText="1"/>
    </xf>
    <xf numFmtId="0" fontId="23" fillId="0" borderId="0" xfId="0" applyFont="1" applyFill="1" applyAlignment="1">
      <alignment horizontal="center"/>
    </xf>
    <xf numFmtId="0" fontId="23" fillId="0" borderId="0" xfId="0" applyNumberFormat="1" applyFont="1" applyAlignment="1">
      <alignment horizontal="center"/>
    </xf>
    <xf numFmtId="0" fontId="23" fillId="0" borderId="0" xfId="0" applyFont="1" applyFill="1" applyAlignment="1">
      <alignment horizontal="left"/>
    </xf>
    <xf numFmtId="3" fontId="50" fillId="0" borderId="0" xfId="0" applyNumberFormat="1" applyFont="1" applyBorder="1" applyAlignment="1"/>
    <xf numFmtId="164" fontId="20" fillId="0" borderId="0" xfId="1" applyNumberFormat="1" applyFont="1"/>
    <xf numFmtId="0" fontId="20" fillId="0" borderId="1" xfId="0" applyFont="1" applyBorder="1" applyAlignment="1"/>
    <xf numFmtId="0" fontId="20" fillId="0" borderId="1" xfId="0" applyFont="1" applyBorder="1"/>
    <xf numFmtId="0" fontId="20" fillId="0" borderId="1" xfId="0" applyFont="1" applyBorder="1" applyAlignment="1">
      <alignment horizontal="center"/>
    </xf>
    <xf numFmtId="0" fontId="20" fillId="0" borderId="2" xfId="0" applyFont="1" applyBorder="1"/>
    <xf numFmtId="0" fontId="20" fillId="0" borderId="12" xfId="0" applyFont="1" applyFill="1" applyBorder="1"/>
    <xf numFmtId="0" fontId="20" fillId="0" borderId="12" xfId="0" applyFont="1" applyBorder="1"/>
    <xf numFmtId="0" fontId="20" fillId="3" borderId="0" xfId="0" applyFont="1" applyFill="1"/>
    <xf numFmtId="0" fontId="20" fillId="0" borderId="0" xfId="0" applyFont="1" applyFill="1" applyAlignment="1">
      <alignment horizontal="right"/>
    </xf>
    <xf numFmtId="0" fontId="16" fillId="0" borderId="1" xfId="0" applyNumberFormat="1" applyFont="1" applyFill="1" applyBorder="1" applyAlignment="1">
      <alignment horizontal="left"/>
    </xf>
    <xf numFmtId="3" fontId="20" fillId="0" borderId="0" xfId="0" applyNumberFormat="1" applyFont="1" applyFill="1" applyBorder="1" applyAlignment="1">
      <alignment horizontal="right"/>
    </xf>
    <xf numFmtId="0" fontId="16" fillId="0" borderId="3" xfId="0" applyNumberFormat="1" applyFont="1" applyFill="1" applyBorder="1" applyAlignment="1">
      <alignment horizontal="left"/>
    </xf>
    <xf numFmtId="0" fontId="23" fillId="0" borderId="3" xfId="0" applyFont="1" applyFill="1" applyBorder="1"/>
    <xf numFmtId="0" fontId="20" fillId="0" borderId="3" xfId="0" applyFont="1" applyBorder="1"/>
    <xf numFmtId="167" fontId="16" fillId="0" borderId="3" xfId="2" applyNumberFormat="1" applyFont="1" applyFill="1" applyBorder="1" applyAlignment="1">
      <alignment horizontal="right"/>
    </xf>
    <xf numFmtId="4" fontId="21" fillId="0" borderId="0" xfId="0" applyNumberFormat="1" applyFont="1" applyFill="1" applyAlignment="1">
      <alignment horizontal="right"/>
    </xf>
    <xf numFmtId="0" fontId="47" fillId="0" borderId="0" xfId="0" applyNumberFormat="1" applyFont="1" applyFill="1" applyAlignment="1">
      <alignment horizontal="left"/>
    </xf>
    <xf numFmtId="0" fontId="20" fillId="0" borderId="1" xfId="0" applyNumberFormat="1" applyFont="1" applyBorder="1" applyAlignment="1">
      <alignment horizontal="center"/>
    </xf>
    <xf numFmtId="3" fontId="21" fillId="0" borderId="1" xfId="0" applyNumberFormat="1" applyFont="1" applyBorder="1" applyAlignment="1">
      <alignment horizontal="right"/>
    </xf>
    <xf numFmtId="0" fontId="20" fillId="0" borderId="3" xfId="0" applyFont="1" applyFill="1" applyBorder="1" applyAlignment="1">
      <alignment horizontal="left"/>
    </xf>
    <xf numFmtId="0" fontId="20" fillId="0" borderId="3" xfId="0" applyNumberFormat="1" applyFont="1" applyFill="1" applyBorder="1" applyAlignment="1">
      <alignment horizontal="center"/>
    </xf>
    <xf numFmtId="3" fontId="21" fillId="0" borderId="3" xfId="0" applyNumberFormat="1" applyFont="1" applyBorder="1" applyAlignment="1">
      <alignment horizontal="right"/>
    </xf>
    <xf numFmtId="3" fontId="20" fillId="0" borderId="1" xfId="0" applyNumberFormat="1" applyFont="1" applyBorder="1" applyAlignment="1">
      <alignment horizontal="right"/>
    </xf>
    <xf numFmtId="0" fontId="16" fillId="0" borderId="1" xfId="0" applyFont="1" applyFill="1" applyBorder="1"/>
    <xf numFmtId="0" fontId="16" fillId="0" borderId="1" xfId="0" applyNumberFormat="1" applyFont="1" applyBorder="1" applyAlignment="1">
      <alignment horizontal="center"/>
    </xf>
    <xf numFmtId="3" fontId="57" fillId="0" borderId="1" xfId="0" applyNumberFormat="1" applyFont="1" applyBorder="1" applyAlignment="1">
      <alignment horizontal="right"/>
    </xf>
    <xf numFmtId="0" fontId="16" fillId="0" borderId="1" xfId="0" applyFont="1" applyBorder="1" applyAlignment="1">
      <alignment horizontal="left"/>
    </xf>
    <xf numFmtId="0" fontId="16" fillId="0" borderId="1" xfId="0" applyFont="1" applyBorder="1" applyAlignment="1">
      <alignment horizontal="center"/>
    </xf>
    <xf numFmtId="0" fontId="20" fillId="0" borderId="1" xfId="0" applyNumberFormat="1" applyFont="1" applyFill="1" applyBorder="1" applyAlignment="1">
      <alignment horizontal="left"/>
    </xf>
    <xf numFmtId="0" fontId="20" fillId="0" borderId="0" xfId="0" applyFont="1" applyAlignment="1">
      <alignment horizontal="right"/>
    </xf>
    <xf numFmtId="0" fontId="20" fillId="0" borderId="0" xfId="0" applyNumberFormat="1" applyFont="1" applyAlignment="1">
      <alignment horizontal="right"/>
    </xf>
    <xf numFmtId="0" fontId="50" fillId="0" borderId="0" xfId="0" applyNumberFormat="1" applyFont="1" applyAlignment="1">
      <alignment horizontal="left"/>
    </xf>
    <xf numFmtId="0" fontId="23" fillId="0" borderId="0" xfId="0" applyFont="1"/>
    <xf numFmtId="0" fontId="20" fillId="0" borderId="3" xfId="0" applyNumberFormat="1" applyFont="1" applyBorder="1" applyAlignment="1">
      <alignment horizontal="center"/>
    </xf>
    <xf numFmtId="0" fontId="20" fillId="0" borderId="0" xfId="0" applyNumberFormat="1" applyFont="1" applyBorder="1"/>
    <xf numFmtId="10" fontId="20" fillId="0" borderId="0" xfId="0" applyNumberFormat="1" applyFont="1" applyFill="1"/>
    <xf numFmtId="3" fontId="21" fillId="0" borderId="0" xfId="0" applyNumberFormat="1" applyFont="1" applyBorder="1" applyAlignment="1">
      <alignment horizontal="right"/>
    </xf>
    <xf numFmtId="3" fontId="23" fillId="0" borderId="0" xfId="0" applyNumberFormat="1" applyFont="1" applyBorder="1" applyAlignment="1">
      <alignment horizontal="right"/>
    </xf>
    <xf numFmtId="3" fontId="22" fillId="0" borderId="0" xfId="0" applyNumberFormat="1" applyFont="1" applyBorder="1" applyAlignment="1">
      <alignment horizontal="right"/>
    </xf>
    <xf numFmtId="0" fontId="38" fillId="0" borderId="5" xfId="0" applyNumberFormat="1" applyFont="1" applyBorder="1" applyAlignment="1">
      <alignment horizontal="center"/>
    </xf>
    <xf numFmtId="0" fontId="28" fillId="0" borderId="5" xfId="0" applyNumberFormat="1" applyFont="1" applyFill="1" applyBorder="1" applyAlignment="1"/>
    <xf numFmtId="0" fontId="28" fillId="0" borderId="5" xfId="0" applyFont="1" applyFill="1" applyBorder="1" applyAlignment="1"/>
    <xf numFmtId="3" fontId="28" fillId="0" borderId="5" xfId="0" applyNumberFormat="1" applyFont="1" applyBorder="1" applyAlignment="1">
      <alignment horizontal="center"/>
    </xf>
    <xf numFmtId="0" fontId="38" fillId="0" borderId="5" xfId="0" applyFont="1" applyBorder="1" applyAlignment="1"/>
    <xf numFmtId="167" fontId="20" fillId="0" borderId="0" xfId="0" applyNumberFormat="1" applyFont="1" applyBorder="1" applyAlignment="1">
      <alignment horizontal="center"/>
    </xf>
    <xf numFmtId="0" fontId="30" fillId="0" borderId="0" xfId="0" applyNumberFormat="1" applyFont="1" applyFill="1" applyBorder="1" applyAlignment="1">
      <alignment horizontal="left"/>
    </xf>
    <xf numFmtId="37" fontId="26" fillId="0" borderId="0" xfId="0" applyNumberFormat="1" applyFont="1" applyAlignment="1">
      <alignment horizontal="right" wrapText="1"/>
    </xf>
    <xf numFmtId="10" fontId="20" fillId="0" borderId="0" xfId="6" applyNumberFormat="1" applyFont="1" applyFill="1"/>
    <xf numFmtId="0" fontId="58" fillId="0" borderId="0" xfId="0" applyFont="1" applyAlignment="1">
      <alignment horizontal="center"/>
    </xf>
    <xf numFmtId="0" fontId="20" fillId="0" borderId="0" xfId="0" applyFont="1" applyAlignment="1">
      <alignment wrapText="1"/>
    </xf>
    <xf numFmtId="0" fontId="48" fillId="0" borderId="0" xfId="0" applyFont="1" applyAlignment="1">
      <alignment horizontal="center"/>
    </xf>
    <xf numFmtId="0" fontId="48" fillId="0" borderId="0" xfId="0" applyNumberFormat="1" applyFont="1" applyFill="1" applyAlignment="1">
      <alignment horizontal="center"/>
    </xf>
    <xf numFmtId="0" fontId="48" fillId="0" borderId="0" xfId="0" applyNumberFormat="1" applyFont="1" applyAlignment="1">
      <alignment horizontal="center"/>
    </xf>
    <xf numFmtId="0" fontId="20" fillId="0" borderId="1" xfId="0" applyFont="1" applyBorder="1" applyAlignment="1">
      <alignment horizontal="left"/>
    </xf>
    <xf numFmtId="0" fontId="20" fillId="0" borderId="3" xfId="0" applyFont="1" applyBorder="1" applyAlignment="1">
      <alignment horizontal="left"/>
    </xf>
    <xf numFmtId="0" fontId="42" fillId="0" borderId="0" xfId="0" applyNumberFormat="1" applyFont="1" applyAlignment="1">
      <alignment horizontal="center"/>
    </xf>
    <xf numFmtId="3" fontId="16" fillId="0" borderId="1" xfId="0" applyNumberFormat="1" applyFont="1" applyBorder="1" applyAlignment="1">
      <alignment horizontal="right"/>
    </xf>
    <xf numFmtId="0" fontId="59" fillId="0" borderId="0" xfId="0" applyFont="1"/>
    <xf numFmtId="0" fontId="60" fillId="0" borderId="0" xfId="0" applyFont="1" applyBorder="1" applyAlignment="1">
      <alignment horizontal="left"/>
    </xf>
    <xf numFmtId="0" fontId="60" fillId="0" borderId="0" xfId="0" applyFont="1" applyAlignment="1">
      <alignment horizontal="left"/>
    </xf>
    <xf numFmtId="176" fontId="26" fillId="0" borderId="0" xfId="1" applyNumberFormat="1" applyFont="1"/>
    <xf numFmtId="0" fontId="52" fillId="0" borderId="0" xfId="0" applyFont="1"/>
    <xf numFmtId="168" fontId="20" fillId="0" borderId="0" xfId="6" applyNumberFormat="1" applyFont="1"/>
    <xf numFmtId="0" fontId="20" fillId="0" borderId="4" xfId="0" applyNumberFormat="1" applyFont="1" applyBorder="1" applyAlignment="1">
      <alignment horizontal="center"/>
    </xf>
    <xf numFmtId="0" fontId="16" fillId="0" borderId="5" xfId="0" applyNumberFormat="1" applyFont="1" applyFill="1" applyBorder="1" applyAlignment="1"/>
    <xf numFmtId="0" fontId="20" fillId="0" borderId="5" xfId="0" applyFont="1" applyFill="1" applyBorder="1" applyAlignment="1"/>
    <xf numFmtId="0" fontId="20" fillId="0" borderId="5" xfId="0" applyFont="1" applyFill="1" applyBorder="1" applyAlignment="1">
      <alignment horizontal="center"/>
    </xf>
    <xf numFmtId="3" fontId="20" fillId="0" borderId="5" xfId="0" applyNumberFormat="1" applyFont="1" applyBorder="1" applyAlignment="1"/>
    <xf numFmtId="0" fontId="20" fillId="0" borderId="5" xfId="0" applyFont="1" applyBorder="1" applyAlignment="1"/>
    <xf numFmtId="0" fontId="16" fillId="0" borderId="5" xfId="0" applyFont="1" applyBorder="1"/>
    <xf numFmtId="0" fontId="20" fillId="0" borderId="5" xfId="0" applyFont="1" applyBorder="1"/>
    <xf numFmtId="0" fontId="20" fillId="0" borderId="4" xfId="0" applyNumberFormat="1" applyFont="1" applyFill="1" applyBorder="1" applyAlignment="1">
      <alignment horizontal="center"/>
    </xf>
    <xf numFmtId="0" fontId="16" fillId="0" borderId="5" xfId="0" applyFont="1" applyBorder="1" applyAlignment="1">
      <alignment horizontal="center"/>
    </xf>
    <xf numFmtId="3" fontId="16" fillId="0" borderId="5" xfId="0" applyNumberFormat="1" applyFont="1" applyBorder="1" applyAlignment="1"/>
    <xf numFmtId="0" fontId="16" fillId="0" borderId="5" xfId="0" applyFont="1" applyFill="1" applyBorder="1"/>
    <xf numFmtId="0" fontId="20" fillId="0" borderId="4" xfId="0" applyFont="1" applyBorder="1" applyAlignment="1">
      <alignment horizontal="center"/>
    </xf>
    <xf numFmtId="3" fontId="20" fillId="0" borderId="5" xfId="0" applyNumberFormat="1" applyFont="1" applyFill="1" applyBorder="1" applyAlignment="1"/>
    <xf numFmtId="0" fontId="20" fillId="0" borderId="5" xfId="0" applyNumberFormat="1" applyFont="1" applyBorder="1" applyAlignment="1">
      <alignment horizontal="center"/>
    </xf>
    <xf numFmtId="3" fontId="20" fillId="0" borderId="5" xfId="0" applyNumberFormat="1" applyFont="1" applyBorder="1" applyAlignment="1">
      <alignment horizontal="center"/>
    </xf>
    <xf numFmtId="0" fontId="16" fillId="0" borderId="5" xfId="0" applyNumberFormat="1" applyFont="1" applyBorder="1" applyAlignment="1">
      <alignment horizontal="left"/>
    </xf>
    <xf numFmtId="0" fontId="16" fillId="0" borderId="5" xfId="0" applyFont="1" applyBorder="1" applyAlignment="1"/>
    <xf numFmtId="0" fontId="16" fillId="0" borderId="5" xfId="0" applyNumberFormat="1" applyFont="1" applyBorder="1" applyAlignment="1">
      <alignment horizontal="center"/>
    </xf>
    <xf numFmtId="0" fontId="16" fillId="0" borderId="5" xfId="0" applyFont="1" applyBorder="1" applyAlignment="1">
      <alignment horizontal="right"/>
    </xf>
    <xf numFmtId="168" fontId="16" fillId="0" borderId="5" xfId="0" applyNumberFormat="1" applyFont="1" applyBorder="1" applyAlignment="1">
      <alignment horizontal="left"/>
    </xf>
    <xf numFmtId="3" fontId="16" fillId="0" borderId="5" xfId="0" applyNumberFormat="1" applyFont="1" applyBorder="1" applyAlignment="1">
      <alignment horizontal="center"/>
    </xf>
    <xf numFmtId="169" fontId="16" fillId="0" borderId="5" xfId="0" applyNumberFormat="1" applyFont="1" applyBorder="1" applyAlignment="1">
      <alignment horizontal="center"/>
    </xf>
    <xf numFmtId="172" fontId="16" fillId="0" borderId="16" xfId="6" applyNumberFormat="1" applyFont="1" applyBorder="1" applyAlignment="1"/>
    <xf numFmtId="167" fontId="16" fillId="0" borderId="16" xfId="2" applyNumberFormat="1" applyFont="1" applyBorder="1"/>
    <xf numFmtId="167" fontId="16" fillId="0" borderId="16" xfId="2" applyNumberFormat="1" applyFont="1" applyFill="1" applyBorder="1"/>
    <xf numFmtId="167" fontId="16" fillId="0" borderId="16" xfId="2" applyNumberFormat="1" applyFont="1" applyBorder="1" applyAlignment="1"/>
    <xf numFmtId="167" fontId="16" fillId="0" borderId="16" xfId="2" applyNumberFormat="1" applyFont="1" applyBorder="1" applyAlignment="1">
      <alignment horizontal="right"/>
    </xf>
    <xf numFmtId="3" fontId="16" fillId="0" borderId="16" xfId="0" applyNumberFormat="1" applyFont="1" applyBorder="1" applyAlignment="1"/>
    <xf numFmtId="167" fontId="28" fillId="0" borderId="16" xfId="2" applyNumberFormat="1" applyFont="1" applyBorder="1"/>
    <xf numFmtId="39" fontId="28" fillId="0" borderId="16" xfId="0" applyNumberFormat="1" applyFont="1" applyBorder="1" applyAlignment="1">
      <alignment horizontal="center"/>
    </xf>
    <xf numFmtId="167" fontId="20" fillId="0" borderId="0" xfId="2" applyNumberFormat="1" applyFont="1" applyFill="1"/>
    <xf numFmtId="164" fontId="20" fillId="0" borderId="0" xfId="1" applyNumberFormat="1" applyFont="1" applyFill="1"/>
    <xf numFmtId="3" fontId="20" fillId="0" borderId="3" xfId="0" applyNumberFormat="1" applyFont="1" applyFill="1" applyBorder="1" applyAlignment="1">
      <alignment horizontal="right"/>
    </xf>
    <xf numFmtId="167" fontId="16" fillId="0" borderId="0" xfId="2" applyNumberFormat="1" applyFont="1" applyFill="1" applyAlignment="1">
      <alignment horizontal="right"/>
    </xf>
    <xf numFmtId="164" fontId="16" fillId="0" borderId="3" xfId="1" applyNumberFormat="1" applyFont="1" applyFill="1" applyBorder="1" applyAlignment="1">
      <alignment horizontal="right"/>
    </xf>
    <xf numFmtId="0" fontId="26" fillId="0" borderId="0" xfId="0" applyFont="1" applyFill="1" applyAlignment="1">
      <alignment horizontal="left" wrapText="1"/>
    </xf>
    <xf numFmtId="42" fontId="26" fillId="0" borderId="0" xfId="0" applyNumberFormat="1" applyFont="1" applyFill="1" applyAlignment="1">
      <alignment horizontal="left" wrapText="1"/>
    </xf>
    <xf numFmtId="172" fontId="26" fillId="0" borderId="0" xfId="6" applyNumberFormat="1" applyFont="1" applyFill="1" applyAlignment="1">
      <alignment horizontal="center" wrapText="1"/>
    </xf>
    <xf numFmtId="172" fontId="26" fillId="0" borderId="0" xfId="0" applyNumberFormat="1" applyFont="1" applyFill="1" applyAlignment="1">
      <alignment horizontal="center" wrapText="1"/>
    </xf>
    <xf numFmtId="0" fontId="26" fillId="0" borderId="0" xfId="0" applyFont="1" applyFill="1" applyAlignment="1">
      <alignment horizontal="right" wrapText="1"/>
    </xf>
    <xf numFmtId="167" fontId="26" fillId="0" borderId="0" xfId="2" applyNumberFormat="1" applyFont="1" applyFill="1" applyAlignment="1">
      <alignment horizontal="right" wrapText="1"/>
    </xf>
    <xf numFmtId="0" fontId="26" fillId="0" borderId="0" xfId="0" applyFont="1" applyFill="1" applyAlignment="1">
      <alignment horizontal="right"/>
    </xf>
    <xf numFmtId="37" fontId="33" fillId="0" borderId="0" xfId="0" applyNumberFormat="1" applyFont="1" applyFill="1"/>
    <xf numFmtId="164" fontId="26" fillId="0" borderId="0" xfId="0" applyNumberFormat="1" applyFont="1" applyFill="1"/>
    <xf numFmtId="0" fontId="63" fillId="0" borderId="0" xfId="0" applyFont="1" applyAlignment="1">
      <alignment horizontal="center"/>
    </xf>
    <xf numFmtId="0" fontId="64" fillId="0" borderId="0" xfId="0" applyFont="1" applyAlignment="1">
      <alignment horizontal="center"/>
    </xf>
    <xf numFmtId="0" fontId="16" fillId="4" borderId="0" xfId="0" applyFont="1" applyFill="1" applyBorder="1" applyAlignment="1"/>
    <xf numFmtId="0" fontId="32" fillId="4" borderId="11" xfId="0" applyFont="1" applyFill="1" applyBorder="1" applyAlignment="1">
      <alignment horizontal="left"/>
    </xf>
    <xf numFmtId="0" fontId="16" fillId="4" borderId="10" xfId="0" applyFont="1" applyFill="1" applyBorder="1" applyAlignment="1">
      <alignment horizontal="center" wrapText="1"/>
    </xf>
    <xf numFmtId="0" fontId="16" fillId="4" borderId="14" xfId="0" applyNumberFormat="1" applyFont="1" applyFill="1" applyBorder="1" applyAlignment="1">
      <alignment horizontal="center"/>
    </xf>
    <xf numFmtId="0" fontId="32" fillId="4" borderId="7" xfId="0" applyFont="1" applyFill="1" applyBorder="1" applyAlignment="1">
      <alignment horizontal="left"/>
    </xf>
    <xf numFmtId="0" fontId="55" fillId="0" borderId="0" xfId="0" applyFont="1" applyAlignment="1">
      <alignment horizontal="centerContinuous"/>
    </xf>
    <xf numFmtId="168" fontId="26" fillId="2" borderId="0" xfId="6" applyNumberFormat="1" applyFont="1" applyFill="1"/>
    <xf numFmtId="0" fontId="16" fillId="2" borderId="17" xfId="0" applyFont="1" applyFill="1" applyBorder="1" applyAlignment="1">
      <alignment horizontal="center" wrapText="1"/>
    </xf>
    <xf numFmtId="0" fontId="66" fillId="0" borderId="0" xfId="0" applyFont="1" applyAlignment="1">
      <alignment horizontal="center"/>
    </xf>
    <xf numFmtId="0" fontId="67" fillId="0" borderId="0" xfId="0" applyFont="1" applyAlignment="1">
      <alignment horizontal="center"/>
    </xf>
    <xf numFmtId="176" fontId="20" fillId="0" borderId="0" xfId="0" applyNumberFormat="1" applyFont="1"/>
    <xf numFmtId="0" fontId="68" fillId="0" borderId="0" xfId="0" applyNumberFormat="1" applyFont="1" applyFill="1" applyBorder="1" applyAlignment="1">
      <alignment horizontal="center"/>
    </xf>
    <xf numFmtId="0" fontId="69" fillId="0" borderId="0" xfId="0" applyFont="1" applyBorder="1"/>
    <xf numFmtId="0" fontId="69" fillId="0" borderId="0" xfId="0" applyFont="1"/>
    <xf numFmtId="0" fontId="68" fillId="0" borderId="0" xfId="0" applyFont="1" applyAlignment="1">
      <alignment horizontal="centerContinuous"/>
    </xf>
    <xf numFmtId="0" fontId="69" fillId="0" borderId="0" xfId="0" applyNumberFormat="1" applyFont="1" applyFill="1" applyBorder="1" applyAlignment="1"/>
    <xf numFmtId="0" fontId="69" fillId="0" borderId="0" xfId="0" applyFont="1" applyFill="1" applyBorder="1" applyAlignment="1">
      <alignment horizontal="left" wrapText="1"/>
    </xf>
    <xf numFmtId="0" fontId="69" fillId="0" borderId="0" xfId="0" applyFont="1" applyBorder="1" applyAlignment="1">
      <alignment wrapText="1"/>
    </xf>
    <xf numFmtId="37" fontId="69" fillId="0" borderId="0" xfId="0" applyNumberFormat="1" applyFont="1" applyBorder="1" applyAlignment="1">
      <alignment horizontal="left"/>
    </xf>
    <xf numFmtId="0" fontId="70" fillId="0" borderId="0" xfId="0" applyFont="1" applyAlignment="1">
      <alignment horizontal="center"/>
    </xf>
    <xf numFmtId="0" fontId="69" fillId="0" borderId="0" xfId="0" applyFont="1" applyAlignment="1">
      <alignment horizontal="right"/>
    </xf>
    <xf numFmtId="0" fontId="68" fillId="0" borderId="0" xfId="0" applyFont="1" applyFill="1" applyBorder="1" applyAlignment="1">
      <alignment horizontal="left"/>
    </xf>
    <xf numFmtId="0" fontId="69" fillId="0" borderId="0" xfId="0" applyNumberFormat="1" applyFont="1" applyBorder="1" applyAlignment="1">
      <alignment horizontal="center"/>
    </xf>
    <xf numFmtId="0" fontId="69" fillId="0" borderId="0" xfId="0" applyFont="1" applyBorder="1" applyAlignment="1"/>
    <xf numFmtId="0" fontId="68" fillId="0" borderId="0" xfId="0" applyFont="1" applyBorder="1" applyAlignment="1">
      <alignment horizontal="center"/>
    </xf>
    <xf numFmtId="37" fontId="68" fillId="0" borderId="0" xfId="0" applyNumberFormat="1" applyFont="1" applyBorder="1" applyAlignment="1">
      <alignment horizontal="left"/>
    </xf>
    <xf numFmtId="0" fontId="68" fillId="6" borderId="7" xfId="0" applyFont="1" applyFill="1" applyBorder="1" applyAlignment="1"/>
    <xf numFmtId="0" fontId="68" fillId="6" borderId="8" xfId="0" applyFont="1" applyFill="1" applyBorder="1" applyAlignment="1"/>
    <xf numFmtId="0" fontId="68" fillId="6" borderId="9" xfId="0" applyFont="1" applyFill="1" applyBorder="1" applyAlignment="1"/>
    <xf numFmtId="0" fontId="68" fillId="6" borderId="8" xfId="0" applyFont="1" applyFill="1" applyBorder="1" applyAlignment="1">
      <alignment horizontal="center"/>
    </xf>
    <xf numFmtId="0" fontId="68" fillId="6" borderId="0" xfId="0" applyFont="1" applyFill="1" applyBorder="1" applyAlignment="1">
      <alignment horizontal="center" wrapText="1"/>
    </xf>
    <xf numFmtId="0" fontId="68" fillId="6" borderId="8" xfId="0" applyFont="1" applyFill="1" applyBorder="1" applyAlignment="1">
      <alignment horizontal="center" wrapText="1"/>
    </xf>
    <xf numFmtId="0" fontId="69" fillId="0" borderId="11" xfId="0" applyFont="1" applyBorder="1" applyAlignment="1">
      <alignment horizontal="center"/>
    </xf>
    <xf numFmtId="0" fontId="68" fillId="0" borderId="0" xfId="0" applyNumberFormat="1" applyFont="1" applyFill="1" applyBorder="1" applyAlignment="1"/>
    <xf numFmtId="0" fontId="69" fillId="0" borderId="0" xfId="0" applyFont="1" applyBorder="1" applyAlignment="1">
      <alignment horizontal="center"/>
    </xf>
    <xf numFmtId="0" fontId="69" fillId="0" borderId="10" xfId="0" applyFont="1" applyBorder="1"/>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xf>
    <xf numFmtId="0" fontId="69" fillId="0" borderId="10" xfId="0" applyFont="1" applyFill="1" applyBorder="1" applyAlignment="1">
      <alignment horizontal="left"/>
    </xf>
    <xf numFmtId="164" fontId="69" fillId="2" borderId="0" xfId="1" applyNumberFormat="1" applyFont="1" applyFill="1" applyBorder="1"/>
    <xf numFmtId="164" fontId="69" fillId="0" borderId="0" xfId="1" applyNumberFormat="1" applyFont="1" applyBorder="1"/>
    <xf numFmtId="3" fontId="69" fillId="0" borderId="0" xfId="0" applyNumberFormat="1" applyFont="1" applyBorder="1" applyAlignment="1">
      <alignment horizontal="center"/>
    </xf>
    <xf numFmtId="0" fontId="69" fillId="0" borderId="11" xfId="0" applyNumberFormat="1" applyFont="1" applyFill="1" applyBorder="1" applyAlignment="1">
      <alignment horizontal="center"/>
    </xf>
    <xf numFmtId="0" fontId="69" fillId="0" borderId="0" xfId="0" applyNumberFormat="1" applyFont="1" applyFill="1" applyBorder="1" applyAlignment="1">
      <alignment horizontal="left"/>
    </xf>
    <xf numFmtId="0" fontId="69" fillId="0" borderId="0" xfId="0" applyNumberFormat="1" applyFont="1" applyFill="1" applyBorder="1" applyAlignment="1">
      <alignment horizontal="center"/>
    </xf>
    <xf numFmtId="0" fontId="69" fillId="0" borderId="10" xfId="0" applyNumberFormat="1" applyFont="1" applyFill="1" applyBorder="1" applyAlignment="1"/>
    <xf numFmtId="3" fontId="69" fillId="0" borderId="0" xfId="0" applyNumberFormat="1" applyFont="1" applyBorder="1" applyAlignment="1">
      <alignment wrapText="1"/>
    </xf>
    <xf numFmtId="3" fontId="69" fillId="0" borderId="10" xfId="0" applyNumberFormat="1" applyFont="1" applyBorder="1" applyAlignment="1">
      <alignment wrapText="1"/>
    </xf>
    <xf numFmtId="3" fontId="69" fillId="0" borderId="0" xfId="0" applyNumberFormat="1" applyFont="1" applyFill="1" applyBorder="1" applyAlignment="1">
      <alignment horizontal="center"/>
    </xf>
    <xf numFmtId="3" fontId="69" fillId="0" borderId="10" xfId="0" applyNumberFormat="1" applyFont="1" applyFill="1" applyBorder="1" applyAlignment="1"/>
    <xf numFmtId="0" fontId="69" fillId="0" borderId="0" xfId="0" applyFont="1" applyBorder="1" applyAlignment="1">
      <alignment horizontal="left" wrapText="1"/>
    </xf>
    <xf numFmtId="3" fontId="69" fillId="0" borderId="10" xfId="0" applyNumberFormat="1" applyFont="1" applyFill="1" applyBorder="1" applyAlignment="1">
      <alignment horizontal="left"/>
    </xf>
    <xf numFmtId="0" fontId="69" fillId="0" borderId="10" xfId="0" applyNumberFormat="1" applyFont="1" applyFill="1" applyBorder="1" applyAlignment="1">
      <alignment horizontal="left"/>
    </xf>
    <xf numFmtId="0" fontId="69" fillId="0" borderId="11" xfId="0" applyFont="1" applyFill="1" applyBorder="1" applyAlignment="1">
      <alignment horizontal="center"/>
    </xf>
    <xf numFmtId="0" fontId="68" fillId="0" borderId="0" xfId="0" applyNumberFormat="1" applyFont="1" applyFill="1" applyBorder="1" applyAlignment="1">
      <alignment horizontal="left"/>
    </xf>
    <xf numFmtId="0" fontId="69" fillId="0" borderId="0" xfId="0" applyFont="1" applyBorder="1" applyAlignment="1">
      <alignment horizontal="left"/>
    </xf>
    <xf numFmtId="0" fontId="69" fillId="0" borderId="0" xfId="0" applyFont="1" applyFill="1" applyBorder="1"/>
    <xf numFmtId="0" fontId="69" fillId="0" borderId="0" xfId="0" applyFont="1" applyFill="1" applyBorder="1" applyAlignment="1">
      <alignment horizontal="right"/>
    </xf>
    <xf numFmtId="0" fontId="69" fillId="0" borderId="10" xfId="0" applyFont="1" applyBorder="1" applyAlignment="1"/>
    <xf numFmtId="0" fontId="69" fillId="0" borderId="0" xfId="0" applyFont="1" applyFill="1" applyBorder="1" applyAlignment="1">
      <alignment horizontal="left"/>
    </xf>
    <xf numFmtId="0" fontId="69" fillId="0" borderId="0" xfId="0" applyFont="1" applyFill="1" applyBorder="1" applyAlignment="1"/>
    <xf numFmtId="0" fontId="69" fillId="0" borderId="10" xfId="0" applyFont="1" applyFill="1" applyBorder="1" applyAlignment="1"/>
    <xf numFmtId="164" fontId="69" fillId="0" borderId="0" xfId="1" applyNumberFormat="1" applyFont="1" applyFill="1" applyBorder="1"/>
    <xf numFmtId="0" fontId="68" fillId="0" borderId="0" xfId="0" applyNumberFormat="1" applyFont="1" applyBorder="1" applyAlignment="1">
      <alignment horizontal="left"/>
    </xf>
    <xf numFmtId="3" fontId="69" fillId="2" borderId="0" xfId="0" applyNumberFormat="1" applyFont="1" applyFill="1" applyBorder="1" applyAlignment="1">
      <alignment horizontal="center"/>
    </xf>
    <xf numFmtId="0" fontId="69" fillId="0" borderId="11" xfId="0" applyNumberFormat="1" applyFont="1" applyBorder="1" applyAlignment="1">
      <alignment horizontal="center"/>
    </xf>
    <xf numFmtId="0" fontId="69" fillId="0" borderId="0" xfId="0" applyNumberFormat="1" applyFont="1" applyBorder="1" applyAlignment="1">
      <alignment horizontal="right"/>
    </xf>
    <xf numFmtId="0" fontId="69" fillId="0" borderId="0" xfId="0" applyNumberFormat="1" applyFont="1" applyBorder="1" applyAlignment="1">
      <alignment horizontal="left"/>
    </xf>
    <xf numFmtId="0" fontId="69" fillId="0" borderId="10" xfId="0" applyNumberFormat="1" applyFont="1" applyBorder="1" applyAlignment="1"/>
    <xf numFmtId="167" fontId="69" fillId="0" borderId="0" xfId="2" applyNumberFormat="1" applyFont="1" applyFill="1" applyBorder="1"/>
    <xf numFmtId="0" fontId="69" fillId="0" borderId="0" xfId="0" applyNumberFormat="1" applyFont="1" applyFill="1" applyBorder="1" applyAlignment="1">
      <alignment horizontal="right"/>
    </xf>
    <xf numFmtId="0" fontId="69" fillId="0" borderId="6" xfId="0" applyNumberFormat="1" applyFont="1" applyFill="1" applyBorder="1" applyAlignment="1">
      <alignment horizontal="center"/>
    </xf>
    <xf numFmtId="0" fontId="69" fillId="0" borderId="15" xfId="0" applyNumberFormat="1" applyFont="1" applyFill="1" applyBorder="1" applyAlignment="1">
      <alignment horizontal="right"/>
    </xf>
    <xf numFmtId="0" fontId="69" fillId="0" borderId="15" xfId="0" applyNumberFormat="1" applyFont="1" applyFill="1" applyBorder="1" applyAlignment="1">
      <alignment horizontal="left"/>
    </xf>
    <xf numFmtId="0" fontId="69" fillId="0" borderId="15" xfId="0" applyFont="1" applyFill="1" applyBorder="1" applyAlignment="1"/>
    <xf numFmtId="0" fontId="69" fillId="0" borderId="15" xfId="0" applyNumberFormat="1" applyFont="1" applyFill="1" applyBorder="1" applyAlignment="1">
      <alignment horizontal="center"/>
    </xf>
    <xf numFmtId="0" fontId="69" fillId="0" borderId="14" xfId="0" applyNumberFormat="1" applyFont="1" applyFill="1" applyBorder="1" applyAlignment="1"/>
    <xf numFmtId="0" fontId="69" fillId="0" borderId="15" xfId="0" applyNumberFormat="1" applyFont="1" applyFill="1" applyBorder="1" applyAlignment="1"/>
    <xf numFmtId="3" fontId="69" fillId="0" borderId="15" xfId="0" applyNumberFormat="1" applyFont="1" applyFill="1" applyBorder="1" applyAlignment="1">
      <alignment horizontal="center"/>
    </xf>
    <xf numFmtId="3" fontId="69" fillId="2" borderId="15" xfId="0" applyNumberFormat="1" applyFont="1" applyFill="1" applyBorder="1" applyAlignment="1">
      <alignment horizontal="center"/>
    </xf>
    <xf numFmtId="0" fontId="69" fillId="0" borderId="15" xfId="0" applyFont="1" applyBorder="1"/>
    <xf numFmtId="0" fontId="69" fillId="0" borderId="15" xfId="0" applyNumberFormat="1" applyFont="1" applyBorder="1" applyAlignment="1">
      <alignment horizontal="left"/>
    </xf>
    <xf numFmtId="0" fontId="69" fillId="0" borderId="14" xfId="0" applyNumberFormat="1" applyFont="1" applyBorder="1" applyAlignment="1"/>
    <xf numFmtId="164" fontId="69" fillId="2" borderId="15" xfId="1" applyNumberFormat="1" applyFont="1" applyFill="1" applyBorder="1"/>
    <xf numFmtId="164" fontId="69" fillId="0" borderId="15" xfId="1" applyNumberFormat="1" applyFont="1" applyFill="1" applyBorder="1"/>
    <xf numFmtId="3" fontId="69" fillId="0" borderId="15" xfId="0" applyNumberFormat="1" applyFont="1" applyBorder="1" applyAlignment="1">
      <alignment horizontal="center"/>
    </xf>
    <xf numFmtId="0" fontId="69" fillId="0" borderId="0" xfId="0" applyNumberFormat="1" applyFont="1" applyBorder="1" applyAlignment="1"/>
    <xf numFmtId="0" fontId="69" fillId="0" borderId="15" xfId="0" applyNumberFormat="1" applyFont="1" applyBorder="1" applyAlignment="1"/>
    <xf numFmtId="0" fontId="68" fillId="0" borderId="0" xfId="0" applyFont="1" applyFill="1" applyBorder="1" applyAlignment="1">
      <alignment horizontal="center"/>
    </xf>
    <xf numFmtId="0" fontId="69" fillId="0" borderId="0" xfId="0" applyFont="1" applyBorder="1" applyAlignment="1">
      <alignment horizontal="center" wrapText="1"/>
    </xf>
    <xf numFmtId="0" fontId="69" fillId="0" borderId="0" xfId="0" applyNumberFormat="1" applyFont="1" applyFill="1" applyBorder="1" applyAlignment="1">
      <alignment horizontal="center" wrapText="1"/>
    </xf>
    <xf numFmtId="164" fontId="68" fillId="0" borderId="0" xfId="0" applyNumberFormat="1" applyFont="1" applyFill="1" applyBorder="1" applyAlignment="1">
      <alignment horizontal="center"/>
    </xf>
    <xf numFmtId="0" fontId="69" fillId="0" borderId="14" xfId="0" applyNumberFormat="1" applyFont="1" applyFill="1" applyBorder="1" applyAlignment="1">
      <alignment horizontal="left"/>
    </xf>
    <xf numFmtId="0" fontId="68" fillId="0" borderId="15" xfId="0" applyFont="1" applyBorder="1" applyAlignment="1">
      <alignment horizontal="center"/>
    </xf>
    <xf numFmtId="0" fontId="69" fillId="0" borderId="14" xfId="0" applyFont="1" applyBorder="1"/>
    <xf numFmtId="0" fontId="69" fillId="0" borderId="15" xfId="0" applyFont="1" applyBorder="1" applyAlignment="1">
      <alignment horizontal="center"/>
    </xf>
    <xf numFmtId="0" fontId="69" fillId="0" borderId="15" xfId="0" applyFont="1" applyFill="1" applyBorder="1" applyAlignment="1">
      <alignment wrapText="1"/>
    </xf>
    <xf numFmtId="0" fontId="69" fillId="0" borderId="14" xfId="0" applyFont="1" applyFill="1" applyBorder="1" applyAlignment="1">
      <alignment wrapText="1"/>
    </xf>
    <xf numFmtId="3" fontId="69" fillId="0" borderId="0" xfId="0" applyNumberFormat="1" applyFont="1" applyFill="1" applyBorder="1" applyAlignment="1"/>
    <xf numFmtId="3" fontId="69" fillId="0" borderId="0" xfId="0" applyNumberFormat="1" applyFont="1" applyFill="1" applyBorder="1" applyAlignment="1">
      <alignment horizontal="right"/>
    </xf>
    <xf numFmtId="0" fontId="69" fillId="0" borderId="0" xfId="0" applyFont="1" applyFill="1" applyBorder="1" applyAlignment="1">
      <alignment horizontal="centerContinuous"/>
    </xf>
    <xf numFmtId="0" fontId="69" fillId="0" borderId="10" xfId="0" applyFont="1" applyFill="1" applyBorder="1" applyAlignment="1">
      <alignment horizontal="centerContinuous"/>
    </xf>
    <xf numFmtId="0" fontId="69" fillId="0" borderId="10" xfId="0" applyFont="1" applyBorder="1" applyAlignment="1">
      <alignment horizontal="left"/>
    </xf>
    <xf numFmtId="0" fontId="69" fillId="0" borderId="15" xfId="0" applyFont="1" applyFill="1" applyBorder="1" applyAlignment="1">
      <alignment horizontal="center"/>
    </xf>
    <xf numFmtId="3" fontId="69" fillId="0" borderId="15" xfId="0" applyNumberFormat="1" applyFont="1" applyBorder="1" applyAlignment="1">
      <alignment horizontal="right"/>
    </xf>
    <xf numFmtId="0" fontId="69" fillId="0" borderId="6" xfId="0" applyNumberFormat="1" applyFont="1" applyBorder="1" applyAlignment="1">
      <alignment horizontal="center"/>
    </xf>
    <xf numFmtId="0" fontId="69" fillId="0" borderId="15" xfId="0" applyNumberFormat="1" applyFont="1" applyBorder="1" applyAlignment="1">
      <alignment horizontal="center"/>
    </xf>
    <xf numFmtId="0" fontId="69" fillId="0" borderId="14" xfId="0" applyNumberFormat="1" applyFont="1" applyBorder="1" applyAlignment="1">
      <alignment horizontal="left"/>
    </xf>
    <xf numFmtId="164" fontId="69" fillId="0" borderId="15" xfId="1" applyNumberFormat="1" applyFont="1" applyBorder="1" applyAlignment="1">
      <alignment horizontal="center"/>
    </xf>
    <xf numFmtId="168" fontId="68" fillId="0" borderId="0" xfId="0" applyNumberFormat="1" applyFont="1" applyBorder="1" applyAlignment="1">
      <alignment horizontal="left"/>
    </xf>
    <xf numFmtId="3" fontId="69" fillId="0" borderId="10" xfId="0" applyNumberFormat="1" applyFont="1" applyBorder="1" applyAlignment="1"/>
    <xf numFmtId="3" fontId="69" fillId="0" borderId="0" xfId="0" applyNumberFormat="1" applyFont="1" applyBorder="1" applyAlignment="1"/>
    <xf numFmtId="170" fontId="69" fillId="0" borderId="15" xfId="0" applyNumberFormat="1" applyFont="1" applyBorder="1" applyAlignment="1"/>
    <xf numFmtId="164" fontId="69" fillId="0" borderId="15" xfId="0" applyNumberFormat="1" applyFont="1" applyBorder="1" applyAlignment="1">
      <alignment horizontal="center"/>
    </xf>
    <xf numFmtId="0" fontId="68" fillId="6" borderId="7" xfId="0" applyFont="1" applyFill="1" applyBorder="1" applyAlignment="1">
      <alignment horizontal="center" wrapText="1"/>
    </xf>
    <xf numFmtId="0" fontId="68" fillId="0" borderId="11" xfId="0" applyNumberFormat="1" applyFont="1" applyBorder="1" applyAlignment="1">
      <alignment horizontal="center"/>
    </xf>
    <xf numFmtId="0" fontId="68" fillId="0" borderId="0" xfId="0" applyFont="1" applyFill="1" applyBorder="1" applyAlignment="1"/>
    <xf numFmtId="3" fontId="68" fillId="0" borderId="0" xfId="0" applyNumberFormat="1" applyFont="1" applyBorder="1" applyAlignment="1">
      <alignment horizontal="center"/>
    </xf>
    <xf numFmtId="3" fontId="68" fillId="0" borderId="10" xfId="0" applyNumberFormat="1" applyFont="1" applyBorder="1" applyAlignment="1"/>
    <xf numFmtId="3" fontId="68" fillId="0" borderId="0" xfId="0" applyNumberFormat="1" applyFont="1" applyBorder="1" applyAlignment="1"/>
    <xf numFmtId="0" fontId="69" fillId="0" borderId="11" xfId="0" applyFont="1" applyBorder="1"/>
    <xf numFmtId="0" fontId="68" fillId="0" borderId="11" xfId="0" applyFont="1" applyBorder="1"/>
    <xf numFmtId="0" fontId="68" fillId="0" borderId="15" xfId="0" applyFont="1" applyFill="1" applyBorder="1" applyAlignment="1"/>
    <xf numFmtId="3" fontId="69" fillId="0" borderId="14" xfId="0" applyNumberFormat="1" applyFont="1" applyFill="1" applyBorder="1" applyAlignment="1"/>
    <xf numFmtId="0" fontId="68" fillId="0" borderId="11" xfId="0" applyFont="1" applyBorder="1" applyAlignment="1">
      <alignment horizontal="center"/>
    </xf>
    <xf numFmtId="0" fontId="69" fillId="0" borderId="18" xfId="0" applyNumberFormat="1" applyFont="1" applyFill="1" applyBorder="1" applyAlignment="1">
      <alignment horizontal="center"/>
    </xf>
    <xf numFmtId="0" fontId="69" fillId="0" borderId="1" xfId="0" applyNumberFormat="1" applyFont="1" applyFill="1" applyBorder="1" applyAlignment="1"/>
    <xf numFmtId="0" fontId="68" fillId="0" borderId="1" xfId="0" applyFont="1" applyFill="1" applyBorder="1" applyAlignment="1"/>
    <xf numFmtId="3" fontId="69" fillId="0" borderId="1" xfId="0" applyNumberFormat="1" applyFont="1" applyFill="1" applyBorder="1" applyAlignment="1">
      <alignment horizontal="center"/>
    </xf>
    <xf numFmtId="3" fontId="69" fillId="0" borderId="1" xfId="0" applyNumberFormat="1" applyFont="1" applyFill="1" applyBorder="1" applyAlignment="1"/>
    <xf numFmtId="3" fontId="69" fillId="0" borderId="19" xfId="0" applyNumberFormat="1" applyFont="1" applyFill="1" applyBorder="1" applyAlignment="1"/>
    <xf numFmtId="0" fontId="69" fillId="0" borderId="20" xfId="0" applyNumberFormat="1" applyFont="1" applyFill="1" applyBorder="1" applyAlignment="1">
      <alignment horizontal="center"/>
    </xf>
    <xf numFmtId="3" fontId="69" fillId="0" borderId="21" xfId="0" applyNumberFormat="1" applyFont="1" applyFill="1" applyBorder="1" applyAlignment="1"/>
    <xf numFmtId="3" fontId="68" fillId="0" borderId="0" xfId="0" applyNumberFormat="1" applyFont="1" applyFill="1" applyBorder="1" applyAlignment="1"/>
    <xf numFmtId="3" fontId="68" fillId="0" borderId="21" xfId="0" applyNumberFormat="1" applyFont="1" applyFill="1" applyBorder="1" applyAlignment="1"/>
    <xf numFmtId="0" fontId="69" fillId="0" borderId="11" xfId="0" applyFont="1" applyFill="1" applyBorder="1"/>
    <xf numFmtId="0" fontId="69" fillId="0" borderId="20" xfId="0" applyFont="1" applyFill="1" applyBorder="1" applyAlignment="1">
      <alignment horizontal="right"/>
    </xf>
    <xf numFmtId="0" fontId="68" fillId="0" borderId="0" xfId="0" applyFont="1" applyFill="1" applyBorder="1"/>
    <xf numFmtId="0" fontId="68" fillId="0" borderId="21" xfId="0" applyFont="1" applyFill="1" applyBorder="1"/>
    <xf numFmtId="0" fontId="69" fillId="0" borderId="21" xfId="0" applyFont="1" applyFill="1" applyBorder="1"/>
    <xf numFmtId="0" fontId="69" fillId="0" borderId="22" xfId="0" applyFont="1" applyFill="1" applyBorder="1" applyAlignment="1">
      <alignment horizontal="right"/>
    </xf>
    <xf numFmtId="0" fontId="69" fillId="0" borderId="3" xfId="0" applyNumberFormat="1" applyFont="1" applyFill="1" applyBorder="1" applyAlignment="1"/>
    <xf numFmtId="164" fontId="69" fillId="0" borderId="3" xfId="1" applyNumberFormat="1" applyFont="1" applyFill="1" applyBorder="1"/>
    <xf numFmtId="0" fontId="69" fillId="0" borderId="3" xfId="0" applyFont="1" applyFill="1" applyBorder="1"/>
    <xf numFmtId="0" fontId="69" fillId="0" borderId="23" xfId="0" applyFont="1" applyFill="1" applyBorder="1"/>
    <xf numFmtId="0" fontId="69" fillId="0" borderId="6" xfId="0" applyFont="1" applyBorder="1"/>
    <xf numFmtId="0" fontId="68" fillId="0" borderId="15" xfId="0" applyFont="1" applyBorder="1"/>
    <xf numFmtId="0" fontId="68" fillId="0" borderId="0" xfId="0" applyFont="1" applyBorder="1"/>
    <xf numFmtId="164" fontId="69" fillId="0" borderId="11" xfId="0" applyNumberFormat="1" applyFont="1" applyBorder="1" applyAlignment="1">
      <alignment horizontal="center"/>
    </xf>
    <xf numFmtId="164" fontId="69" fillId="0" borderId="0" xfId="0" applyNumberFormat="1" applyFont="1" applyBorder="1" applyAlignment="1">
      <alignment horizontal="center"/>
    </xf>
    <xf numFmtId="9" fontId="69" fillId="0" borderId="0" xfId="6" applyFont="1" applyBorder="1" applyAlignment="1">
      <alignment horizontal="center"/>
    </xf>
    <xf numFmtId="168" fontId="69" fillId="0" borderId="0" xfId="6" applyNumberFormat="1" applyFont="1" applyBorder="1" applyAlignment="1">
      <alignment horizontal="center"/>
    </xf>
    <xf numFmtId="10" fontId="69" fillId="0" borderId="0" xfId="6" applyNumberFormat="1" applyFont="1" applyBorder="1" applyAlignment="1">
      <alignment horizontal="center"/>
    </xf>
    <xf numFmtId="0" fontId="69" fillId="0" borderId="6" xfId="0" applyFont="1" applyFill="1" applyBorder="1"/>
    <xf numFmtId="167" fontId="69" fillId="0" borderId="15" xfId="2" applyNumberFormat="1" applyFont="1" applyFill="1" applyBorder="1"/>
    <xf numFmtId="168" fontId="69" fillId="0" borderId="15" xfId="6" applyNumberFormat="1" applyFont="1" applyBorder="1" applyAlignment="1">
      <alignment horizontal="center"/>
    </xf>
    <xf numFmtId="0" fontId="68" fillId="0" borderId="0" xfId="0" applyFont="1" applyBorder="1" applyAlignment="1">
      <alignment horizontal="center" wrapText="1"/>
    </xf>
    <xf numFmtId="3" fontId="68" fillId="0" borderId="0" xfId="0" applyNumberFormat="1" applyFont="1" applyBorder="1" applyAlignment="1">
      <alignment horizontal="center" wrapText="1"/>
    </xf>
    <xf numFmtId="0" fontId="68" fillId="0" borderId="0" xfId="0" applyFont="1" applyBorder="1" applyAlignment="1">
      <alignment horizontal="left"/>
    </xf>
    <xf numFmtId="168" fontId="69" fillId="0" borderId="0" xfId="0" applyNumberFormat="1" applyFont="1" applyBorder="1"/>
    <xf numFmtId="167" fontId="69" fillId="2" borderId="0" xfId="2" applyNumberFormat="1" applyFont="1" applyFill="1"/>
    <xf numFmtId="164" fontId="69" fillId="0" borderId="0" xfId="1" applyNumberFormat="1" applyFont="1" applyFill="1" applyBorder="1" applyAlignment="1">
      <alignment horizontal="left"/>
    </xf>
    <xf numFmtId="9" fontId="68" fillId="0" borderId="0" xfId="0" applyNumberFormat="1" applyFont="1" applyBorder="1"/>
    <xf numFmtId="164" fontId="68" fillId="0" borderId="0" xfId="1" applyNumberFormat="1" applyFont="1" applyFill="1" applyBorder="1" applyAlignment="1">
      <alignment horizontal="center" wrapText="1"/>
    </xf>
    <xf numFmtId="168" fontId="69" fillId="0" borderId="0" xfId="6" applyNumberFormat="1" applyFont="1" applyBorder="1"/>
    <xf numFmtId="0" fontId="69" fillId="0" borderId="10" xfId="0" applyNumberFormat="1" applyFont="1" applyFill="1" applyBorder="1" applyAlignment="1">
      <alignment horizontal="center"/>
    </xf>
    <xf numFmtId="0" fontId="69" fillId="0" borderId="14" xfId="0" applyNumberFormat="1" applyFont="1" applyFill="1" applyBorder="1" applyAlignment="1">
      <alignment horizontal="center"/>
    </xf>
    <xf numFmtId="0" fontId="68" fillId="0" borderId="15" xfId="0" applyNumberFormat="1" applyFont="1" applyFill="1" applyBorder="1" applyAlignment="1">
      <alignment horizontal="left"/>
    </xf>
    <xf numFmtId="0" fontId="69" fillId="0" borderId="7" xfId="0" applyFont="1" applyBorder="1"/>
    <xf numFmtId="0" fontId="69" fillId="0" borderId="8" xfId="0" applyFont="1" applyBorder="1"/>
    <xf numFmtId="0" fontId="68" fillId="0" borderId="8" xfId="0" applyFont="1" applyBorder="1"/>
    <xf numFmtId="0" fontId="69" fillId="0" borderId="9" xfId="0" applyFont="1" applyBorder="1"/>
    <xf numFmtId="167" fontId="69" fillId="2" borderId="11" xfId="2" applyNumberFormat="1" applyFont="1" applyFill="1" applyBorder="1"/>
    <xf numFmtId="0" fontId="69" fillId="2" borderId="15" xfId="0" applyFont="1" applyFill="1" applyBorder="1"/>
    <xf numFmtId="167" fontId="69" fillId="0" borderId="15" xfId="2" applyNumberFormat="1" applyFont="1" applyBorder="1"/>
    <xf numFmtId="0" fontId="68" fillId="2" borderId="0" xfId="0" applyFont="1" applyFill="1" applyBorder="1"/>
    <xf numFmtId="2" fontId="69" fillId="0" borderId="0" xfId="0" applyNumberFormat="1" applyFont="1" applyFill="1" applyBorder="1" applyAlignment="1">
      <alignment horizontal="center"/>
    </xf>
    <xf numFmtId="164" fontId="68" fillId="0" borderId="0" xfId="1" applyNumberFormat="1" applyFont="1" applyBorder="1" applyAlignment="1">
      <alignment horizontal="right"/>
    </xf>
    <xf numFmtId="0" fontId="69" fillId="0" borderId="11" xfId="0" applyFont="1" applyFill="1" applyBorder="1" applyAlignment="1">
      <alignment wrapText="1"/>
    </xf>
    <xf numFmtId="0" fontId="14" fillId="0" borderId="0" xfId="5" applyFont="1" applyFill="1"/>
    <xf numFmtId="37" fontId="48" fillId="0" borderId="0" xfId="0" applyNumberFormat="1" applyFont="1" applyFill="1"/>
    <xf numFmtId="0" fontId="48" fillId="0" borderId="0" xfId="0" applyFont="1" applyFill="1"/>
    <xf numFmtId="0" fontId="48" fillId="0" borderId="0" xfId="0" applyFont="1" applyFill="1" applyBorder="1" applyAlignment="1">
      <alignment horizontal="center"/>
    </xf>
    <xf numFmtId="0" fontId="48" fillId="0" borderId="26" xfId="0" applyFont="1" applyFill="1" applyBorder="1"/>
    <xf numFmtId="0" fontId="48" fillId="0" borderId="0" xfId="0" applyFont="1" applyBorder="1"/>
    <xf numFmtId="0" fontId="48" fillId="0" borderId="25" xfId="0" applyFont="1" applyFill="1" applyBorder="1"/>
    <xf numFmtId="0" fontId="42" fillId="0" borderId="24" xfId="0" applyFont="1" applyBorder="1"/>
    <xf numFmtId="0" fontId="48" fillId="0" borderId="25" xfId="0" applyFont="1" applyBorder="1"/>
    <xf numFmtId="0" fontId="42" fillId="0" borderId="27" xfId="0" applyFont="1" applyFill="1" applyBorder="1"/>
    <xf numFmtId="0" fontId="48" fillId="0" borderId="23" xfId="0" applyFont="1" applyBorder="1"/>
    <xf numFmtId="0" fontId="42" fillId="0" borderId="28" xfId="0" applyFont="1" applyFill="1" applyBorder="1"/>
    <xf numFmtId="0" fontId="48" fillId="0" borderId="21" xfId="0" applyFont="1" applyBorder="1"/>
    <xf numFmtId="0" fontId="42" fillId="0" borderId="24" xfId="0" applyFont="1" applyFill="1" applyBorder="1"/>
    <xf numFmtId="0" fontId="48" fillId="0" borderId="0" xfId="0" applyFont="1" applyBorder="1" applyAlignment="1">
      <alignment horizontal="left"/>
    </xf>
    <xf numFmtId="0" fontId="42" fillId="0" borderId="0" xfId="0" applyFont="1" applyFill="1" applyBorder="1"/>
    <xf numFmtId="0" fontId="48" fillId="0" borderId="0" xfId="0" applyFont="1" applyFill="1" applyBorder="1"/>
    <xf numFmtId="37" fontId="48" fillId="0" borderId="0" xfId="0" applyNumberFormat="1" applyFont="1" applyFill="1" applyBorder="1"/>
    <xf numFmtId="37" fontId="48" fillId="0" borderId="0" xfId="0" applyNumberFormat="1" applyFont="1" applyFill="1" applyBorder="1" applyAlignment="1">
      <alignment horizontal="center"/>
    </xf>
    <xf numFmtId="0" fontId="48" fillId="0" borderId="0" xfId="0" applyFont="1" applyFill="1" applyBorder="1" applyAlignment="1">
      <alignment wrapText="1"/>
    </xf>
    <xf numFmtId="0" fontId="42" fillId="0" borderId="18" xfId="0" applyFont="1" applyFill="1" applyBorder="1"/>
    <xf numFmtId="0" fontId="48" fillId="0" borderId="1" xfId="0" applyFont="1" applyFill="1" applyBorder="1"/>
    <xf numFmtId="0" fontId="48" fillId="0" borderId="1" xfId="0" applyFont="1" applyBorder="1"/>
    <xf numFmtId="37" fontId="48" fillId="0" borderId="1" xfId="0" applyNumberFormat="1" applyFont="1" applyFill="1" applyBorder="1"/>
    <xf numFmtId="37" fontId="48" fillId="0" borderId="1" xfId="0" applyNumberFormat="1" applyFont="1" applyFill="1" applyBorder="1" applyAlignment="1">
      <alignment horizontal="center"/>
    </xf>
    <xf numFmtId="0" fontId="48" fillId="0" borderId="19" xfId="0" applyFont="1" applyFill="1" applyBorder="1" applyAlignment="1">
      <alignment horizontal="center"/>
    </xf>
    <xf numFmtId="37" fontId="48" fillId="0" borderId="0" xfId="0" applyNumberFormat="1" applyFont="1" applyFill="1" applyBorder="1" applyAlignment="1">
      <alignment wrapText="1"/>
    </xf>
    <xf numFmtId="0" fontId="42" fillId="0" borderId="20" xfId="0" applyFont="1" applyFill="1" applyBorder="1" applyAlignment="1">
      <alignment horizontal="left"/>
    </xf>
    <xf numFmtId="0" fontId="48" fillId="0" borderId="21" xfId="0" applyFont="1" applyFill="1" applyBorder="1" applyAlignment="1">
      <alignment horizontal="center"/>
    </xf>
    <xf numFmtId="0" fontId="71" fillId="0" borderId="0" xfId="0" applyFont="1" applyFill="1" applyBorder="1" applyAlignment="1">
      <alignment wrapText="1"/>
    </xf>
    <xf numFmtId="0" fontId="48" fillId="0" borderId="20" xfId="0" applyFont="1" applyBorder="1" applyAlignment="1">
      <alignment wrapText="1"/>
    </xf>
    <xf numFmtId="0" fontId="48" fillId="0" borderId="0" xfId="0" applyFont="1" applyBorder="1" applyAlignment="1">
      <alignment wrapText="1"/>
    </xf>
    <xf numFmtId="0" fontId="42" fillId="0" borderId="22" xfId="0" applyFont="1" applyFill="1" applyBorder="1" applyAlignment="1">
      <alignment horizontal="left"/>
    </xf>
    <xf numFmtId="0" fontId="48" fillId="0" borderId="3" xfId="0" applyFont="1" applyFill="1" applyBorder="1"/>
    <xf numFmtId="0" fontId="48" fillId="0" borderId="3" xfId="0" applyFont="1" applyBorder="1"/>
    <xf numFmtId="0" fontId="48" fillId="0" borderId="3" xfId="0" applyFont="1" applyFill="1" applyBorder="1" applyAlignment="1">
      <alignment horizontal="center"/>
    </xf>
    <xf numFmtId="0" fontId="48" fillId="0" borderId="23" xfId="0" applyFont="1" applyFill="1" applyBorder="1" applyAlignment="1">
      <alignment horizontal="center"/>
    </xf>
    <xf numFmtId="0" fontId="51" fillId="0" borderId="0" xfId="0" applyFont="1" applyFill="1" applyBorder="1" applyAlignment="1">
      <alignment horizontal="center"/>
    </xf>
    <xf numFmtId="0" fontId="42" fillId="0" borderId="0" xfId="0" applyFont="1" applyBorder="1" applyAlignment="1">
      <alignment horizontal="center"/>
    </xf>
    <xf numFmtId="0" fontId="48" fillId="0" borderId="0" xfId="0" applyFont="1" applyBorder="1" applyAlignment="1"/>
    <xf numFmtId="0" fontId="48" fillId="0" borderId="0" xfId="0" applyFont="1" applyFill="1" applyBorder="1" applyAlignment="1"/>
    <xf numFmtId="0" fontId="72" fillId="0" borderId="0" xfId="0" applyFont="1" applyBorder="1"/>
    <xf numFmtId="0" fontId="73" fillId="0" borderId="0" xfId="0" applyFont="1" applyBorder="1"/>
    <xf numFmtId="0" fontId="42" fillId="0" borderId="0" xfId="0" applyFont="1" applyBorder="1" applyAlignment="1">
      <alignment horizontal="centerContinuous"/>
    </xf>
    <xf numFmtId="0" fontId="42" fillId="0" borderId="0" xfId="0" applyFont="1" applyAlignment="1">
      <alignment horizontal="centerContinuous"/>
    </xf>
    <xf numFmtId="0" fontId="42" fillId="0" borderId="0" xfId="0" applyFont="1" applyFill="1" applyAlignment="1">
      <alignment horizontal="center"/>
    </xf>
    <xf numFmtId="0" fontId="42" fillId="0" borderId="0" xfId="0" applyFont="1" applyAlignment="1">
      <alignment horizontal="center"/>
    </xf>
    <xf numFmtId="0" fontId="48" fillId="0" borderId="0" xfId="0" applyFont="1" applyBorder="1" applyAlignment="1">
      <alignment horizontal="centerContinuous"/>
    </xf>
    <xf numFmtId="0" fontId="48" fillId="0" borderId="0" xfId="0" applyFont="1" applyAlignment="1">
      <alignment horizontal="centerContinuous"/>
    </xf>
    <xf numFmtId="0" fontId="51" fillId="0" borderId="0" xfId="0" applyFont="1" applyFill="1" applyAlignment="1">
      <alignment horizontal="center"/>
    </xf>
    <xf numFmtId="0" fontId="48" fillId="0" borderId="1" xfId="0" applyFont="1" applyFill="1" applyBorder="1" applyAlignment="1">
      <alignment horizontal="center"/>
    </xf>
    <xf numFmtId="0" fontId="72" fillId="0" borderId="0" xfId="0" applyFont="1" applyFill="1" applyBorder="1" applyAlignment="1">
      <alignment horizontal="left"/>
    </xf>
    <xf numFmtId="0" fontId="51" fillId="0" borderId="0" xfId="0" applyFont="1" applyBorder="1"/>
    <xf numFmtId="164" fontId="48" fillId="0" borderId="0" xfId="0" applyNumberFormat="1" applyFont="1" applyFill="1" applyBorder="1" applyAlignment="1">
      <alignment wrapText="1"/>
    </xf>
    <xf numFmtId="0" fontId="42" fillId="0" borderId="0" xfId="0" applyFont="1" applyFill="1" applyBorder="1" applyAlignment="1">
      <alignment horizontal="left"/>
    </xf>
    <xf numFmtId="41" fontId="42" fillId="0" borderId="0" xfId="0" applyNumberFormat="1" applyFont="1" applyBorder="1" applyAlignment="1">
      <alignment horizontal="center"/>
    </xf>
    <xf numFmtId="41" fontId="42" fillId="0" borderId="0" xfId="0" applyNumberFormat="1" applyFont="1" applyFill="1" applyBorder="1" applyAlignment="1">
      <alignment horizontal="center"/>
    </xf>
    <xf numFmtId="0" fontId="48" fillId="0" borderId="26" xfId="0" applyFont="1" applyBorder="1" applyAlignment="1">
      <alignment horizontal="left"/>
    </xf>
    <xf numFmtId="0" fontId="48" fillId="0" borderId="26" xfId="0" applyFont="1" applyBorder="1"/>
    <xf numFmtId="164" fontId="48" fillId="0" borderId="26" xfId="1" applyNumberFormat="1" applyFont="1" applyBorder="1"/>
    <xf numFmtId="164" fontId="48" fillId="0" borderId="26" xfId="1" applyNumberFormat="1" applyFont="1" applyFill="1" applyBorder="1"/>
    <xf numFmtId="164" fontId="48" fillId="2" borderId="26" xfId="1" applyNumberFormat="1" applyFont="1" applyFill="1" applyBorder="1"/>
    <xf numFmtId="164" fontId="48" fillId="0" borderId="0" xfId="1" applyNumberFormat="1" applyFont="1" applyBorder="1"/>
    <xf numFmtId="0" fontId="48" fillId="0" borderId="0" xfId="0" applyFont="1" applyAlignment="1">
      <alignment horizontal="left"/>
    </xf>
    <xf numFmtId="0" fontId="42" fillId="0" borderId="0" xfId="0" applyFont="1" applyFill="1" applyAlignment="1">
      <alignment horizontal="centerContinuous"/>
    </xf>
    <xf numFmtId="167" fontId="26" fillId="2" borderId="0" xfId="2" applyNumberFormat="1" applyFont="1" applyFill="1" applyAlignment="1">
      <alignment horizontal="right"/>
    </xf>
    <xf numFmtId="177" fontId="69" fillId="0" borderId="0" xfId="1" applyNumberFormat="1" applyFont="1" applyFill="1" applyBorder="1"/>
    <xf numFmtId="0" fontId="25" fillId="0" borderId="0" xfId="0" applyFont="1" applyFill="1" applyAlignment="1">
      <alignment horizontal="center"/>
    </xf>
    <xf numFmtId="0" fontId="42" fillId="0" borderId="0" xfId="0" applyFont="1" applyFill="1"/>
    <xf numFmtId="0" fontId="15" fillId="0" borderId="0" xfId="0" applyFont="1" applyFill="1"/>
    <xf numFmtId="0" fontId="18" fillId="0" borderId="0" xfId="0" applyFont="1" applyFill="1" applyBorder="1"/>
    <xf numFmtId="164" fontId="20" fillId="0" borderId="0" xfId="0" applyNumberFormat="1" applyFont="1"/>
    <xf numFmtId="0" fontId="74" fillId="0" borderId="0" xfId="0" applyFont="1"/>
    <xf numFmtId="0" fontId="75" fillId="6" borderId="8" xfId="0" applyFont="1" applyFill="1" applyBorder="1" applyAlignment="1">
      <alignment horizontal="center"/>
    </xf>
    <xf numFmtId="0" fontId="74" fillId="0" borderId="0" xfId="0" applyNumberFormat="1" applyFont="1" applyFill="1" applyBorder="1" applyAlignment="1">
      <alignment horizontal="center"/>
    </xf>
    <xf numFmtId="0" fontId="74" fillId="0" borderId="0" xfId="0" applyFont="1" applyBorder="1"/>
    <xf numFmtId="0" fontId="74" fillId="0" borderId="10" xfId="0" applyFont="1" applyBorder="1"/>
    <xf numFmtId="0" fontId="74" fillId="0" borderId="0" xfId="0" applyNumberFormat="1" applyFont="1" applyFill="1" applyBorder="1" applyAlignment="1">
      <alignment horizontal="left"/>
    </xf>
    <xf numFmtId="0" fontId="75" fillId="0" borderId="0" xfId="0" applyFont="1" applyBorder="1" applyAlignment="1">
      <alignment horizontal="center"/>
    </xf>
    <xf numFmtId="0" fontId="74" fillId="0" borderId="6" xfId="0" applyNumberFormat="1" applyFont="1" applyFill="1" applyBorder="1" applyAlignment="1">
      <alignment horizontal="center"/>
    </xf>
    <xf numFmtId="0" fontId="74" fillId="0" borderId="15" xfId="0" applyNumberFormat="1" applyFont="1" applyFill="1" applyBorder="1" applyAlignment="1">
      <alignment horizontal="center"/>
    </xf>
    <xf numFmtId="0" fontId="74" fillId="0" borderId="14" xfId="0" applyNumberFormat="1" applyFont="1" applyFill="1" applyBorder="1" applyAlignment="1">
      <alignment horizontal="center"/>
    </xf>
    <xf numFmtId="0" fontId="74" fillId="0" borderId="15" xfId="0" applyFont="1" applyBorder="1"/>
    <xf numFmtId="0" fontId="75" fillId="0" borderId="15" xfId="0" applyFont="1" applyBorder="1"/>
    <xf numFmtId="0" fontId="74" fillId="0" borderId="14" xfId="0" applyFont="1" applyBorder="1"/>
    <xf numFmtId="0" fontId="18" fillId="0" borderId="0" xfId="0" applyNumberFormat="1" applyFont="1" applyFill="1" applyBorder="1" applyAlignment="1">
      <alignment horizontal="center"/>
    </xf>
    <xf numFmtId="0" fontId="18" fillId="0" borderId="0" xfId="0" applyFont="1" applyFill="1" applyBorder="1" applyAlignment="1"/>
    <xf numFmtId="0" fontId="18" fillId="0" borderId="0" xfId="0" applyFont="1" applyFill="1" applyAlignment="1">
      <alignment horizontal="left"/>
    </xf>
    <xf numFmtId="0" fontId="18" fillId="0" borderId="0" xfId="0" applyNumberFormat="1" applyFont="1" applyFill="1"/>
    <xf numFmtId="0" fontId="18" fillId="0" borderId="0" xfId="0" applyFont="1" applyFill="1" applyAlignment="1"/>
    <xf numFmtId="0" fontId="18" fillId="0" borderId="0" xfId="0" applyFont="1" applyBorder="1" applyAlignment="1"/>
    <xf numFmtId="0" fontId="18" fillId="0" borderId="0" xfId="0" applyNumberFormat="1" applyFont="1" applyFill="1" applyAlignment="1">
      <alignment horizontal="center"/>
    </xf>
    <xf numFmtId="170" fontId="18" fillId="0" borderId="0" xfId="4" applyFont="1" applyFill="1" applyAlignment="1" applyProtection="1">
      <protection locked="0"/>
    </xf>
    <xf numFmtId="0" fontId="68" fillId="6" borderId="8" xfId="0" applyFont="1" applyFill="1" applyBorder="1" applyAlignment="1">
      <alignment horizontal="center" wrapText="1"/>
    </xf>
    <xf numFmtId="164" fontId="77" fillId="2" borderId="0" xfId="1" applyNumberFormat="1" applyFont="1" applyFill="1" applyAlignment="1"/>
    <xf numFmtId="167" fontId="18" fillId="2" borderId="0" xfId="2" applyNumberFormat="1" applyFont="1" applyFill="1" applyAlignment="1">
      <alignment horizontal="right"/>
    </xf>
    <xf numFmtId="3" fontId="18" fillId="2" borderId="0" xfId="0" applyNumberFormat="1" applyFont="1" applyFill="1" applyAlignment="1"/>
    <xf numFmtId="167" fontId="18" fillId="0" borderId="0" xfId="2" applyNumberFormat="1" applyFont="1" applyFill="1" applyBorder="1" applyAlignment="1"/>
    <xf numFmtId="167" fontId="18" fillId="2" borderId="0" xfId="2" applyNumberFormat="1" applyFont="1" applyFill="1" applyBorder="1"/>
    <xf numFmtId="167" fontId="18" fillId="2" borderId="0" xfId="0" applyNumberFormat="1" applyFont="1" applyFill="1" applyAlignment="1"/>
    <xf numFmtId="167" fontId="18" fillId="2" borderId="0" xfId="2" applyNumberFormat="1" applyFont="1" applyFill="1" applyAlignment="1"/>
    <xf numFmtId="42" fontId="26" fillId="0" borderId="0" xfId="2" applyNumberFormat="1" applyFont="1" applyFill="1"/>
    <xf numFmtId="42" fontId="14" fillId="0" borderId="0" xfId="5" applyNumberFormat="1" applyFont="1" applyFill="1"/>
    <xf numFmtId="37" fontId="14" fillId="2" borderId="0" xfId="0" applyNumberFormat="1" applyFont="1" applyFill="1" applyAlignment="1">
      <alignment horizontal="right" wrapText="1"/>
    </xf>
    <xf numFmtId="37" fontId="14" fillId="0" borderId="0" xfId="0" applyNumberFormat="1" applyFont="1" applyFill="1" applyAlignment="1">
      <alignment horizontal="right" wrapText="1"/>
    </xf>
    <xf numFmtId="167" fontId="14" fillId="0" borderId="3" xfId="2" applyNumberFormat="1" applyFont="1" applyFill="1" applyBorder="1" applyAlignment="1">
      <alignment horizontal="right"/>
    </xf>
    <xf numFmtId="0" fontId="48" fillId="0" borderId="3" xfId="0" applyFont="1" applyBorder="1" applyAlignment="1">
      <alignment horizontal="left"/>
    </xf>
    <xf numFmtId="172" fontId="48" fillId="0" borderId="0" xfId="0" applyNumberFormat="1" applyFont="1" applyFill="1"/>
    <xf numFmtId="164" fontId="14" fillId="0" borderId="0" xfId="0" applyNumberFormat="1" applyFont="1"/>
    <xf numFmtId="164" fontId="14" fillId="2" borderId="0" xfId="0" applyNumberFormat="1" applyFont="1" applyFill="1"/>
    <xf numFmtId="164" fontId="69" fillId="0" borderId="0" xfId="0" applyNumberFormat="1" applyFont="1" applyFill="1" applyBorder="1" applyAlignment="1"/>
    <xf numFmtId="0" fontId="78" fillId="0" borderId="0" xfId="0" applyFont="1" applyFill="1"/>
    <xf numFmtId="37" fontId="48" fillId="7" borderId="26" xfId="0" applyNumberFormat="1" applyFont="1" applyFill="1" applyBorder="1"/>
    <xf numFmtId="172" fontId="14" fillId="0" borderId="0" xfId="12" applyNumberFormat="1" applyFont="1"/>
    <xf numFmtId="164" fontId="14" fillId="2" borderId="0" xfId="13" applyNumberFormat="1" applyFont="1" applyFill="1"/>
    <xf numFmtId="0" fontId="24" fillId="0" borderId="0" xfId="0" applyFont="1" applyBorder="1"/>
    <xf numFmtId="0" fontId="76" fillId="0" borderId="0" xfId="0" applyFont="1" applyFill="1"/>
    <xf numFmtId="0" fontId="76" fillId="0" borderId="0" xfId="0" applyFont="1"/>
    <xf numFmtId="164" fontId="69" fillId="2" borderId="15" xfId="1" applyNumberFormat="1" applyFont="1" applyFill="1" applyBorder="1" applyAlignment="1">
      <alignment horizontal="center"/>
    </xf>
    <xf numFmtId="10" fontId="69" fillId="2" borderId="15" xfId="6" applyNumberFormat="1" applyFont="1" applyFill="1" applyBorder="1" applyAlignment="1">
      <alignment horizontal="center"/>
    </xf>
    <xf numFmtId="0" fontId="69" fillId="2" borderId="15" xfId="0" applyFont="1" applyFill="1" applyBorder="1" applyAlignment="1">
      <alignment horizontal="center"/>
    </xf>
    <xf numFmtId="164" fontId="68" fillId="2" borderId="0" xfId="1" applyNumberFormat="1" applyFont="1" applyFill="1" applyBorder="1"/>
    <xf numFmtId="164" fontId="99" fillId="2" borderId="0" xfId="1" applyNumberFormat="1" applyFont="1" applyFill="1" applyBorder="1"/>
    <xf numFmtId="167" fontId="69" fillId="2" borderId="0" xfId="2" applyNumberFormat="1" applyFont="1" applyFill="1" applyBorder="1"/>
    <xf numFmtId="167" fontId="69" fillId="2" borderId="15" xfId="2" applyNumberFormat="1" applyFont="1" applyFill="1" applyBorder="1"/>
    <xf numFmtId="168" fontId="69" fillId="0" borderId="0" xfId="1" applyNumberFormat="1" applyFont="1" applyBorder="1"/>
    <xf numFmtId="1" fontId="69" fillId="2" borderId="0" xfId="0" applyNumberFormat="1" applyFont="1" applyFill="1" applyBorder="1" applyAlignment="1">
      <alignment horizontal="right"/>
    </xf>
    <xf numFmtId="10" fontId="18" fillId="2" borderId="0" xfId="0" applyNumberFormat="1" applyFont="1" applyFill="1"/>
    <xf numFmtId="0" fontId="14" fillId="0" borderId="0" xfId="0" applyFont="1"/>
    <xf numFmtId="164" fontId="14" fillId="0" borderId="0" xfId="117" applyNumberFormat="1" applyFont="1"/>
    <xf numFmtId="164" fontId="14" fillId="0" borderId="0" xfId="13" applyNumberFormat="1" applyFont="1"/>
    <xf numFmtId="164" fontId="14" fillId="0" borderId="0" xfId="13" applyNumberFormat="1" applyFont="1" applyFill="1"/>
    <xf numFmtId="164" fontId="14" fillId="0" borderId="10" xfId="13" applyNumberFormat="1" applyFont="1" applyBorder="1" applyAlignment="1">
      <alignment horizontal="center"/>
    </xf>
    <xf numFmtId="164" fontId="14" fillId="0" borderId="10" xfId="117" applyNumberFormat="1" applyFont="1" applyBorder="1" applyAlignment="1">
      <alignment horizontal="center"/>
    </xf>
    <xf numFmtId="164" fontId="14" fillId="0" borderId="0" xfId="117" applyNumberFormat="1" applyFont="1" applyBorder="1"/>
    <xf numFmtId="172" fontId="14" fillId="0" borderId="11" xfId="118" applyNumberFormat="1" applyFont="1" applyBorder="1" applyAlignment="1">
      <alignment horizontal="center"/>
    </xf>
    <xf numFmtId="164" fontId="14" fillId="0" borderId="0" xfId="13" applyNumberFormat="1" applyFont="1" applyBorder="1"/>
    <xf numFmtId="164" fontId="14" fillId="2" borderId="11" xfId="13" applyNumberFormat="1" applyFont="1" applyFill="1" applyBorder="1" applyAlignment="1">
      <alignment horizontal="center"/>
    </xf>
    <xf numFmtId="164" fontId="14" fillId="0" borderId="10" xfId="13" applyNumberFormat="1" applyFont="1" applyBorder="1"/>
    <xf numFmtId="164" fontId="14" fillId="2" borderId="11" xfId="13" applyNumberFormat="1" applyFont="1" applyFill="1" applyBorder="1"/>
    <xf numFmtId="164" fontId="14" fillId="2" borderId="11" xfId="117" applyNumberFormat="1" applyFont="1" applyFill="1" applyBorder="1"/>
    <xf numFmtId="164" fontId="76" fillId="0" borderId="0" xfId="117" applyNumberFormat="1" applyFont="1" applyBorder="1"/>
    <xf numFmtId="164" fontId="14" fillId="0" borderId="10" xfId="117" applyNumberFormat="1" applyFont="1" applyBorder="1"/>
    <xf numFmtId="164" fontId="14" fillId="0" borderId="11" xfId="13" applyNumberFormat="1" applyFont="1" applyBorder="1" applyAlignment="1">
      <alignment horizontal="center"/>
    </xf>
    <xf numFmtId="164" fontId="14" fillId="0" borderId="11" xfId="13" applyNumberFormat="1" applyFont="1" applyBorder="1"/>
    <xf numFmtId="164" fontId="14" fillId="0" borderId="11" xfId="117" applyNumberFormat="1" applyFont="1" applyBorder="1"/>
    <xf numFmtId="164" fontId="14" fillId="0" borderId="0" xfId="13" applyNumberFormat="1" applyFont="1" applyFill="1" applyBorder="1"/>
    <xf numFmtId="164" fontId="14" fillId="0" borderId="10" xfId="13" applyNumberFormat="1" applyFont="1" applyFill="1" applyBorder="1"/>
    <xf numFmtId="164" fontId="14" fillId="0" borderId="0" xfId="117" applyNumberFormat="1" applyFont="1" applyFill="1" applyBorder="1"/>
    <xf numFmtId="164" fontId="14" fillId="0" borderId="10" xfId="117" applyNumberFormat="1" applyFont="1" applyFill="1" applyBorder="1"/>
    <xf numFmtId="164" fontId="15" fillId="0" borderId="9" xfId="13" applyNumberFormat="1" applyFont="1" applyBorder="1" applyAlignment="1">
      <alignment horizontal="center"/>
    </xf>
    <xf numFmtId="164" fontId="15" fillId="0" borderId="9" xfId="117" applyNumberFormat="1" applyFont="1" applyBorder="1" applyAlignment="1">
      <alignment horizontal="center"/>
    </xf>
    <xf numFmtId="43" fontId="14" fillId="0" borderId="0" xfId="0" applyNumberFormat="1" applyFont="1"/>
    <xf numFmtId="176" fontId="14" fillId="0" borderId="0" xfId="13" applyNumberFormat="1"/>
    <xf numFmtId="164" fontId="14" fillId="2" borderId="0" xfId="13" applyNumberFormat="1" applyFont="1" applyFill="1" applyBorder="1"/>
    <xf numFmtId="164" fontId="14" fillId="0" borderId="0" xfId="13" applyNumberFormat="1" applyBorder="1"/>
    <xf numFmtId="176" fontId="14" fillId="0" borderId="0" xfId="13" applyNumberFormat="1" applyBorder="1"/>
    <xf numFmtId="164" fontId="14" fillId="0" borderId="0" xfId="13" applyNumberFormat="1"/>
    <xf numFmtId="164" fontId="14" fillId="0" borderId="0" xfId="117" applyNumberFormat="1"/>
    <xf numFmtId="0" fontId="100" fillId="3" borderId="0" xfId="0" applyFont="1" applyFill="1" applyBorder="1" applyAlignment="1">
      <alignment horizontal="left"/>
    </xf>
    <xf numFmtId="0" fontId="100" fillId="56" borderId="45" xfId="0" applyFont="1" applyFill="1" applyBorder="1" applyAlignment="1">
      <alignment horizontal="left"/>
    </xf>
    <xf numFmtId="0" fontId="20" fillId="56" borderId="46" xfId="0" applyFont="1" applyFill="1" applyBorder="1" applyAlignment="1"/>
    <xf numFmtId="0" fontId="16" fillId="56" borderId="46" xfId="0" applyNumberFormat="1" applyFont="1" applyFill="1" applyBorder="1" applyAlignment="1">
      <alignment horizontal="center"/>
    </xf>
    <xf numFmtId="0" fontId="20" fillId="56" borderId="46" xfId="0" applyFont="1" applyFill="1" applyBorder="1"/>
    <xf numFmtId="0" fontId="20" fillId="56" borderId="47" xfId="0" applyFont="1" applyFill="1" applyBorder="1"/>
    <xf numFmtId="3" fontId="18" fillId="0" borderId="0" xfId="0" applyNumberFormat="1" applyFont="1" applyBorder="1" applyAlignment="1">
      <alignment horizontal="left"/>
    </xf>
    <xf numFmtId="164" fontId="14" fillId="0" borderId="8" xfId="117" applyNumberFormat="1" applyBorder="1"/>
    <xf numFmtId="164" fontId="14" fillId="0" borderId="0" xfId="117" applyNumberFormat="1" applyBorder="1"/>
    <xf numFmtId="164" fontId="14" fillId="0" borderId="15" xfId="117" applyNumberFormat="1" applyBorder="1"/>
    <xf numFmtId="37" fontId="20" fillId="0" borderId="0" xfId="0" applyNumberFormat="1" applyFont="1" applyFill="1" applyAlignment="1"/>
    <xf numFmtId="37" fontId="18" fillId="2" borderId="3" xfId="0" applyNumberFormat="1" applyFont="1" applyFill="1" applyBorder="1" applyAlignment="1"/>
    <xf numFmtId="37" fontId="18" fillId="2" borderId="0" xfId="0" applyNumberFormat="1" applyFont="1" applyFill="1" applyAlignment="1"/>
    <xf numFmtId="37" fontId="20" fillId="0" borderId="0" xfId="0" applyNumberFormat="1" applyFont="1"/>
    <xf numFmtId="37" fontId="18" fillId="0" borderId="0" xfId="0" applyNumberFormat="1" applyFont="1" applyFill="1" applyAlignment="1"/>
    <xf numFmtId="164" fontId="18" fillId="0" borderId="0" xfId="0" applyNumberFormat="1" applyFont="1"/>
    <xf numFmtId="177" fontId="68" fillId="2" borderId="15" xfId="1" applyNumberFormat="1" applyFont="1" applyFill="1" applyBorder="1" applyAlignment="1">
      <alignment horizontal="center"/>
    </xf>
    <xf numFmtId="164" fontId="53" fillId="2" borderId="0" xfId="1" applyNumberFormat="1" applyFont="1" applyFill="1" applyAlignment="1">
      <alignment wrapText="1"/>
    </xf>
    <xf numFmtId="164" fontId="14" fillId="2" borderId="0" xfId="1" applyNumberFormat="1" applyFont="1" applyFill="1" applyAlignment="1">
      <alignment wrapText="1"/>
    </xf>
    <xf numFmtId="164" fontId="14" fillId="2" borderId="0" xfId="1" applyNumberFormat="1" applyFont="1" applyFill="1" applyAlignment="1">
      <alignment vertical="center" wrapText="1"/>
    </xf>
    <xf numFmtId="164" fontId="14" fillId="2" borderId="0" xfId="1" applyNumberFormat="1" applyFont="1" applyFill="1" applyAlignment="1"/>
    <xf numFmtId="3" fontId="18" fillId="2" borderId="0" xfId="0" applyNumberFormat="1" applyFont="1" applyFill="1" applyAlignment="1">
      <alignment horizontal="right"/>
    </xf>
    <xf numFmtId="167" fontId="14" fillId="2" borderId="0" xfId="2" applyNumberFormat="1" applyFont="1" applyFill="1" applyAlignment="1">
      <alignment horizontal="right" wrapText="1"/>
    </xf>
    <xf numFmtId="42" fontId="14" fillId="2" borderId="0" xfId="0" applyNumberFormat="1" applyFont="1" applyFill="1" applyAlignment="1">
      <alignment horizontal="right"/>
    </xf>
    <xf numFmtId="41" fontId="14" fillId="2" borderId="0" xfId="0" applyNumberFormat="1" applyFont="1" applyFill="1" applyAlignment="1">
      <alignment horizontal="right"/>
    </xf>
    <xf numFmtId="5" fontId="69" fillId="2" borderId="15" xfId="0" applyNumberFormat="1" applyFont="1" applyFill="1" applyBorder="1" applyAlignment="1">
      <alignment horizontal="center"/>
    </xf>
    <xf numFmtId="164" fontId="69" fillId="2" borderId="15" xfId="0" applyNumberFormat="1" applyFont="1" applyFill="1" applyBorder="1" applyAlignment="1">
      <alignment horizontal="center"/>
    </xf>
    <xf numFmtId="37" fontId="68" fillId="2" borderId="0" xfId="0" applyNumberFormat="1" applyFont="1" applyFill="1" applyBorder="1" applyAlignment="1">
      <alignment horizontal="center"/>
    </xf>
    <xf numFmtId="0" fontId="16" fillId="0" borderId="0" xfId="0" applyFont="1" applyFill="1" applyAlignment="1">
      <alignment horizontal="centerContinuous"/>
    </xf>
    <xf numFmtId="167" fontId="69" fillId="2" borderId="0" xfId="2" applyNumberFormat="1" applyFont="1" applyFill="1" applyAlignment="1">
      <alignment horizontal="right"/>
    </xf>
    <xf numFmtId="164" fontId="14" fillId="0" borderId="6" xfId="117" applyNumberFormat="1" applyFont="1" applyBorder="1"/>
    <xf numFmtId="164" fontId="14" fillId="0" borderId="15" xfId="117" applyNumberFormat="1" applyFont="1" applyBorder="1"/>
    <xf numFmtId="164" fontId="14" fillId="0" borderId="14" xfId="117" applyNumberFormat="1" applyFont="1" applyBorder="1"/>
    <xf numFmtId="0" fontId="76" fillId="0" borderId="0" xfId="10" applyFont="1"/>
    <xf numFmtId="0" fontId="14" fillId="0" borderId="0" xfId="10" applyFont="1"/>
    <xf numFmtId="0" fontId="14" fillId="0" borderId="0" xfId="10" applyFont="1" applyFill="1"/>
    <xf numFmtId="0" fontId="14" fillId="0" borderId="0" xfId="10" applyFill="1"/>
    <xf numFmtId="0" fontId="14" fillId="0" borderId="0" xfId="10"/>
    <xf numFmtId="43" fontId="18" fillId="2" borderId="0" xfId="1" applyNumberFormat="1" applyFont="1" applyFill="1"/>
    <xf numFmtId="168" fontId="18" fillId="0" borderId="0" xfId="0" applyNumberFormat="1" applyFont="1" applyBorder="1" applyAlignment="1">
      <alignment horizontal="left"/>
    </xf>
    <xf numFmtId="0" fontId="42" fillId="0" borderId="1" xfId="0" applyFont="1" applyFill="1" applyBorder="1"/>
    <xf numFmtId="0" fontId="42" fillId="0" borderId="3" xfId="0" applyFont="1" applyFill="1" applyBorder="1" applyAlignment="1">
      <alignment horizontal="left"/>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37" fontId="48" fillId="2" borderId="26" xfId="0" applyNumberFormat="1" applyFont="1" applyFill="1" applyBorder="1"/>
    <xf numFmtId="37" fontId="48" fillId="0" borderId="26" xfId="0" applyNumberFormat="1" applyFont="1" applyFill="1" applyBorder="1"/>
    <xf numFmtId="0" fontId="48" fillId="0" borderId="26" xfId="0" applyFont="1" applyFill="1" applyBorder="1" applyAlignment="1">
      <alignment wrapText="1"/>
    </xf>
    <xf numFmtId="0" fontId="71" fillId="2" borderId="26" xfId="0" applyFont="1" applyFill="1" applyBorder="1" applyAlignment="1">
      <alignment wrapText="1"/>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0" fillId="0" borderId="0" xfId="0" applyAlignment="1">
      <alignment horizontal="center"/>
    </xf>
    <xf numFmtId="0" fontId="26" fillId="0" borderId="0" xfId="0" applyFont="1" applyFill="1" applyAlignment="1">
      <alignment horizontal="left" vertical="center" wrapText="1"/>
    </xf>
    <xf numFmtId="0" fontId="68" fillId="6" borderId="8" xfId="0" applyFont="1" applyFill="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14" xfId="0" applyFont="1" applyBorder="1" applyAlignment="1">
      <alignment wrapText="1"/>
    </xf>
    <xf numFmtId="0" fontId="69" fillId="0" borderId="0" xfId="0" applyFont="1" applyFill="1" applyBorder="1" applyAlignment="1">
      <alignment horizontal="left"/>
    </xf>
    <xf numFmtId="0" fontId="69" fillId="2" borderId="0" xfId="0" applyFont="1" applyFill="1" applyBorder="1"/>
    <xf numFmtId="0" fontId="14" fillId="0" borderId="0" xfId="12" applyNumberFormat="1" applyFont="1"/>
    <xf numFmtId="0" fontId="14" fillId="0" borderId="0" xfId="12" applyNumberFormat="1" applyFont="1" applyAlignment="1">
      <alignment horizontal="right" indent="2"/>
    </xf>
    <xf numFmtId="0" fontId="14" fillId="0" borderId="0" xfId="12" applyNumberFormat="1" applyFont="1" applyFill="1" applyAlignment="1">
      <alignment horizontal="right" indent="2"/>
    </xf>
    <xf numFmtId="10" fontId="14" fillId="0" borderId="0" xfId="6" applyNumberFormat="1" applyFont="1" applyFill="1" applyAlignment="1">
      <alignment horizontal="right" indent="2"/>
    </xf>
    <xf numFmtId="0" fontId="48" fillId="0" borderId="21" xfId="0" applyFont="1" applyBorder="1" applyAlignment="1">
      <alignment wrapText="1"/>
    </xf>
    <xf numFmtId="0" fontId="15" fillId="0" borderId="0" xfId="0" applyFont="1" applyAlignment="1">
      <alignment horizontal="center"/>
    </xf>
    <xf numFmtId="0" fontId="26" fillId="0" borderId="0" xfId="0" applyFont="1" applyAlignment="1">
      <alignment horizontal="center"/>
    </xf>
    <xf numFmtId="0" fontId="48" fillId="0" borderId="0" xfId="0" applyFont="1" applyBorder="1" applyAlignment="1">
      <alignment horizontal="center"/>
    </xf>
    <xf numFmtId="0" fontId="0" fillId="0" borderId="0" xfId="0" applyAlignment="1">
      <alignment horizontal="center"/>
    </xf>
    <xf numFmtId="0" fontId="68" fillId="6" borderId="8" xfId="0" applyFont="1" applyFill="1" applyBorder="1" applyAlignment="1">
      <alignment horizontal="center" wrapText="1"/>
    </xf>
    <xf numFmtId="167" fontId="69" fillId="2" borderId="6" xfId="2" applyNumberFormat="1" applyFont="1" applyFill="1" applyBorder="1"/>
    <xf numFmtId="164" fontId="68" fillId="2" borderId="15" xfId="1" applyNumberFormat="1" applyFont="1" applyFill="1" applyBorder="1" applyAlignment="1">
      <alignment horizontal="center"/>
    </xf>
    <xf numFmtId="37" fontId="69" fillId="7" borderId="0" xfId="0" applyNumberFormat="1" applyFont="1" applyFill="1" applyBorder="1" applyAlignment="1">
      <alignment horizontal="center"/>
    </xf>
    <xf numFmtId="10" fontId="14" fillId="0" borderId="0" xfId="12" applyNumberFormat="1" applyFont="1"/>
    <xf numFmtId="10" fontId="14" fillId="0" borderId="0" xfId="12" applyNumberFormat="1" applyFont="1" applyAlignment="1">
      <alignment horizontal="centerContinuous"/>
    </xf>
    <xf numFmtId="10" fontId="15" fillId="0" borderId="0" xfId="12" applyNumberFormat="1" applyFont="1" applyAlignment="1">
      <alignment horizontal="center"/>
    </xf>
    <xf numFmtId="10" fontId="14" fillId="0" borderId="0" xfId="12" applyNumberFormat="1" applyFont="1" applyAlignment="1">
      <alignment horizontal="center"/>
    </xf>
    <xf numFmtId="10" fontId="49" fillId="0" borderId="0" xfId="12" applyNumberFormat="1" applyFont="1" applyBorder="1"/>
    <xf numFmtId="10" fontId="14" fillId="0" borderId="0" xfId="12" applyNumberFormat="1" applyFont="1" applyBorder="1" applyAlignment="1">
      <alignment horizontal="center"/>
    </xf>
    <xf numFmtId="10" fontId="49" fillId="0" borderId="0" xfId="12" applyNumberFormat="1" applyFont="1" applyBorder="1" applyAlignment="1">
      <alignment horizontal="center"/>
    </xf>
    <xf numFmtId="10" fontId="14" fillId="0" borderId="0" xfId="12" applyNumberFormat="1" applyFont="1" applyFill="1" applyAlignment="1">
      <alignment horizontal="right" indent="2"/>
    </xf>
    <xf numFmtId="10" fontId="14"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2" fillId="0" borderId="0" xfId="12" applyNumberFormat="1" applyFont="1"/>
    <xf numFmtId="3" fontId="18" fillId="0" borderId="0" xfId="0" applyNumberFormat="1" applyFont="1" applyFill="1" applyAlignment="1"/>
    <xf numFmtId="0" fontId="14" fillId="0" borderId="0" xfId="10" applyFont="1" applyAlignment="1">
      <alignment horizontal="center"/>
    </xf>
    <xf numFmtId="0" fontId="23" fillId="0" borderId="0" xfId="10" applyNumberFormat="1" applyFont="1" applyFill="1"/>
    <xf numFmtId="0" fontId="14" fillId="0" borderId="0" xfId="10" applyFont="1" applyAlignment="1">
      <alignment horizontal="left"/>
    </xf>
    <xf numFmtId="0" fontId="15" fillId="0" borderId="0" xfId="10" applyFont="1" applyAlignment="1">
      <alignment horizontal="left"/>
    </xf>
    <xf numFmtId="0" fontId="22" fillId="0" borderId="0" xfId="10" applyNumberFormat="1" applyFont="1" applyFill="1"/>
    <xf numFmtId="0" fontId="25" fillId="0" borderId="0" xfId="10" applyFont="1" applyFill="1"/>
    <xf numFmtId="0" fontId="105" fillId="0" borderId="0" xfId="10" applyFont="1" applyFill="1"/>
    <xf numFmtId="0" fontId="76" fillId="0" borderId="0" xfId="10" applyFont="1" applyFill="1"/>
    <xf numFmtId="0" fontId="105" fillId="0" borderId="0" xfId="10" applyFont="1"/>
    <xf numFmtId="164" fontId="14" fillId="0" borderId="0" xfId="10" applyNumberFormat="1" applyFont="1"/>
    <xf numFmtId="0" fontId="15" fillId="0" borderId="0" xfId="10" applyFont="1"/>
    <xf numFmtId="0" fontId="15" fillId="0" borderId="0" xfId="10" applyFont="1" applyFill="1"/>
    <xf numFmtId="0" fontId="25" fillId="0" borderId="0" xfId="10" applyFont="1" applyFill="1" applyAlignment="1"/>
    <xf numFmtId="0" fontId="14" fillId="0" borderId="0" xfId="10" applyFont="1" applyFill="1" applyAlignment="1"/>
    <xf numFmtId="0" fontId="14" fillId="0" borderId="0" xfId="10" applyFont="1" applyFill="1" applyAlignment="1">
      <alignment wrapText="1"/>
    </xf>
    <xf numFmtId="0" fontId="14" fillId="0" borderId="7" xfId="10" applyFont="1" applyFill="1" applyBorder="1"/>
    <xf numFmtId="0" fontId="14" fillId="0" borderId="8" xfId="10" applyFont="1" applyBorder="1" applyAlignment="1">
      <alignment horizontal="center"/>
    </xf>
    <xf numFmtId="0" fontId="15" fillId="0" borderId="30" xfId="10" applyFont="1" applyBorder="1" applyAlignment="1">
      <alignment horizontal="center"/>
    </xf>
    <xf numFmtId="0" fontId="15" fillId="0" borderId="7" xfId="10" applyFont="1" applyBorder="1" applyAlignment="1">
      <alignment horizontal="center"/>
    </xf>
    <xf numFmtId="0" fontId="14" fillId="0" borderId="9" xfId="10" applyFont="1" applyBorder="1"/>
    <xf numFmtId="0" fontId="14" fillId="0" borderId="11" xfId="10" applyFont="1" applyFill="1" applyBorder="1"/>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0" fontId="14" fillId="0" borderId="0" xfId="10" applyFont="1" applyFill="1" applyBorder="1" applyAlignment="1"/>
    <xf numFmtId="164" fontId="14" fillId="0" borderId="31" xfId="10" applyNumberFormat="1" applyFont="1" applyBorder="1"/>
    <xf numFmtId="164" fontId="14" fillId="0" borderId="11" xfId="10" applyNumberFormat="1" applyFont="1" applyBorder="1"/>
    <xf numFmtId="0" fontId="14" fillId="0" borderId="10" xfId="10" applyFont="1" applyBorder="1"/>
    <xf numFmtId="0" fontId="14" fillId="0" borderId="0" xfId="10" applyFont="1" applyBorder="1"/>
    <xf numFmtId="0" fontId="14" fillId="0" borderId="0" xfId="10" applyFont="1" applyBorder="1" applyAlignment="1">
      <alignment horizontal="left"/>
    </xf>
    <xf numFmtId="0" fontId="14" fillId="0" borderId="0" xfId="10" applyFont="1" applyFill="1" applyBorder="1" applyAlignment="1">
      <alignment horizontal="left"/>
    </xf>
    <xf numFmtId="0" fontId="14" fillId="0" borderId="0" xfId="10" applyBorder="1"/>
    <xf numFmtId="0" fontId="14" fillId="0" borderId="10" xfId="10" applyFont="1" applyFill="1" applyBorder="1" applyAlignment="1"/>
    <xf numFmtId="0" fontId="14" fillId="0" borderId="31" xfId="10" applyFont="1" applyBorder="1"/>
    <xf numFmtId="0" fontId="14" fillId="0" borderId="11" xfId="10" applyFont="1" applyBorder="1"/>
    <xf numFmtId="172" fontId="14" fillId="2" borderId="11" xfId="10" applyNumberFormat="1" applyFont="1" applyFill="1" applyBorder="1" applyAlignment="1">
      <alignment horizontal="center"/>
    </xf>
    <xf numFmtId="0" fontId="76" fillId="0" borderId="0" xfId="10" applyFont="1" applyBorder="1" applyAlignment="1">
      <alignment horizontal="left"/>
    </xf>
    <xf numFmtId="172" fontId="14" fillId="0" borderId="11" xfId="12" applyNumberFormat="1" applyFont="1" applyBorder="1" applyAlignment="1">
      <alignment horizontal="center"/>
    </xf>
    <xf numFmtId="164" fontId="14" fillId="0" borderId="31" xfId="10" applyNumberFormat="1" applyFont="1" applyBorder="1" applyAlignment="1">
      <alignment horizontal="center"/>
    </xf>
    <xf numFmtId="164" fontId="14" fillId="0" borderId="0" xfId="10" applyNumberFormat="1"/>
    <xf numFmtId="0" fontId="14" fillId="0" borderId="31" xfId="10" applyFont="1" applyBorder="1" applyAlignment="1">
      <alignment horizontal="center"/>
    </xf>
    <xf numFmtId="0" fontId="14" fillId="0" borderId="10" xfId="10" applyFont="1" applyFill="1" applyBorder="1" applyAlignment="1">
      <alignment horizontal="center"/>
    </xf>
    <xf numFmtId="0" fontId="14" fillId="0" borderId="14" xfId="10" applyFont="1" applyBorder="1" applyAlignment="1">
      <alignment horizontal="center"/>
    </xf>
    <xf numFmtId="0" fontId="15" fillId="0" borderId="7" xfId="10" applyFont="1" applyBorder="1" applyAlignment="1"/>
    <xf numFmtId="0" fontId="15" fillId="0" borderId="9" xfId="10" applyFont="1" applyBorder="1" applyAlignment="1">
      <alignment horizontal="center"/>
    </xf>
    <xf numFmtId="0" fontId="15" fillId="0" borderId="8" xfId="10" applyFont="1" applyBorder="1" applyAlignment="1">
      <alignment horizontal="center"/>
    </xf>
    <xf numFmtId="0" fontId="14" fillId="0" borderId="11" xfId="10" applyFont="1" applyBorder="1" applyAlignment="1"/>
    <xf numFmtId="1" fontId="14" fillId="0" borderId="10" xfId="10" applyNumberFormat="1" applyFont="1" applyBorder="1" applyAlignment="1"/>
    <xf numFmtId="164" fontId="14" fillId="0" borderId="11" xfId="1" applyNumberFormat="1" applyFont="1" applyBorder="1"/>
    <xf numFmtId="164" fontId="14" fillId="0" borderId="0" xfId="1" applyNumberFormat="1" applyFont="1" applyBorder="1"/>
    <xf numFmtId="164" fontId="14" fillId="0" borderId="10" xfId="1" applyNumberFormat="1" applyFont="1" applyBorder="1"/>
    <xf numFmtId="164" fontId="14" fillId="0" borderId="11" xfId="10" applyNumberFormat="1" applyFont="1" applyBorder="1" applyAlignment="1"/>
    <xf numFmtId="164" fontId="14" fillId="0" borderId="0" xfId="10" applyNumberFormat="1" applyFont="1" applyBorder="1"/>
    <xf numFmtId="164" fontId="14" fillId="0" borderId="0" xfId="10" applyNumberFormat="1" applyFont="1" applyFill="1" applyBorder="1"/>
    <xf numFmtId="164" fontId="14" fillId="0" borderId="11" xfId="10" applyNumberFormat="1" applyFont="1" applyFill="1" applyBorder="1" applyAlignment="1"/>
    <xf numFmtId="1" fontId="14" fillId="0" borderId="10" xfId="10" applyNumberFormat="1" applyFont="1" applyFill="1" applyBorder="1" applyAlignment="1"/>
    <xf numFmtId="164" fontId="14" fillId="0" borderId="11" xfId="10" applyNumberFormat="1" applyFont="1" applyFill="1" applyBorder="1"/>
    <xf numFmtId="164" fontId="14" fillId="0" borderId="31" xfId="10" applyNumberFormat="1" applyFont="1" applyFill="1" applyBorder="1"/>
    <xf numFmtId="164" fontId="14" fillId="0" borderId="0" xfId="10" applyNumberFormat="1" applyFont="1" applyFill="1" applyBorder="1" applyAlignment="1"/>
    <xf numFmtId="164" fontId="14" fillId="0" borderId="10" xfId="10" applyNumberFormat="1" applyFont="1" applyFill="1" applyBorder="1" applyAlignment="1"/>
    <xf numFmtId="164" fontId="14" fillId="0" borderId="31" xfId="10" applyNumberFormat="1" applyFont="1" applyFill="1" applyBorder="1" applyAlignment="1"/>
    <xf numFmtId="164" fontId="14" fillId="57" borderId="11" xfId="10" applyNumberFormat="1" applyFont="1" applyFill="1" applyBorder="1" applyAlignment="1"/>
    <xf numFmtId="1" fontId="14" fillId="57" borderId="10" xfId="10" applyNumberFormat="1" applyFont="1" applyFill="1" applyBorder="1" applyAlignment="1"/>
    <xf numFmtId="164" fontId="14" fillId="57" borderId="11" xfId="10" applyNumberFormat="1" applyFont="1" applyFill="1" applyBorder="1"/>
    <xf numFmtId="164" fontId="14" fillId="58" borderId="0" xfId="10" applyNumberFormat="1" applyFont="1" applyFill="1" applyBorder="1" applyAlignment="1"/>
    <xf numFmtId="164" fontId="14" fillId="57" borderId="0" xfId="10" applyNumberFormat="1" applyFont="1" applyFill="1" applyBorder="1"/>
    <xf numFmtId="164" fontId="14" fillId="57" borderId="10" xfId="13" applyNumberFormat="1" applyFont="1" applyFill="1" applyBorder="1"/>
    <xf numFmtId="164" fontId="14" fillId="57" borderId="6" xfId="10" applyNumberFormat="1" applyFont="1" applyFill="1" applyBorder="1" applyAlignment="1"/>
    <xf numFmtId="1" fontId="14" fillId="57" borderId="14" xfId="10" applyNumberFormat="1" applyFont="1" applyFill="1" applyBorder="1" applyAlignment="1"/>
    <xf numFmtId="164" fontId="14" fillId="57" borderId="6" xfId="10" applyNumberFormat="1" applyFont="1" applyFill="1" applyBorder="1"/>
    <xf numFmtId="164" fontId="14" fillId="57" borderId="15" xfId="10" applyNumberFormat="1" applyFont="1" applyFill="1" applyBorder="1"/>
    <xf numFmtId="164" fontId="14" fillId="57" borderId="14" xfId="13" applyNumberFormat="1" applyFont="1" applyFill="1" applyBorder="1"/>
    <xf numFmtId="164" fontId="14" fillId="0" borderId="0" xfId="10" applyNumberFormat="1" applyBorder="1"/>
    <xf numFmtId="43" fontId="14" fillId="0" borderId="0" xfId="10" applyNumberFormat="1" applyFont="1"/>
    <xf numFmtId="10" fontId="14" fillId="0" borderId="0" xfId="6" applyNumberFormat="1" applyFont="1" applyFill="1" applyBorder="1"/>
    <xf numFmtId="9" fontId="14" fillId="0" borderId="0" xfId="6" applyFont="1"/>
    <xf numFmtId="164" fontId="14" fillId="0" borderId="0" xfId="1" applyNumberFormat="1" applyFont="1"/>
    <xf numFmtId="167" fontId="14" fillId="0" borderId="0" xfId="10" applyNumberFormat="1" applyFont="1"/>
    <xf numFmtId="164" fontId="14" fillId="0" borderId="0" xfId="1" applyNumberFormat="1"/>
    <xf numFmtId="164" fontId="14" fillId="59" borderId="0" xfId="13" applyNumberFormat="1" applyFont="1" applyFill="1"/>
    <xf numFmtId="0" fontId="14" fillId="0" borderId="0" xfId="10" applyAlignment="1">
      <alignment horizontal="center"/>
    </xf>
    <xf numFmtId="164" fontId="14" fillId="59" borderId="0" xfId="13" applyNumberFormat="1" applyFill="1"/>
    <xf numFmtId="0" fontId="14" fillId="0" borderId="0" xfId="10" applyAlignment="1">
      <alignment horizontal="left"/>
    </xf>
    <xf numFmtId="0" fontId="14" fillId="0" borderId="7" xfId="10" applyBorder="1"/>
    <xf numFmtId="0" fontId="14" fillId="0" borderId="8" xfId="10" applyBorder="1" applyAlignment="1">
      <alignment horizontal="center"/>
    </xf>
    <xf numFmtId="0" fontId="14" fillId="0" borderId="8" xfId="10" applyBorder="1"/>
    <xf numFmtId="0" fontId="14" fillId="0" borderId="11" xfId="10" applyBorder="1"/>
    <xf numFmtId="1" fontId="14" fillId="0" borderId="0" xfId="10" applyNumberFormat="1" applyBorder="1" applyAlignment="1">
      <alignment horizontal="center"/>
    </xf>
    <xf numFmtId="0" fontId="14" fillId="0" borderId="6" xfId="10" applyBorder="1"/>
    <xf numFmtId="1" fontId="14" fillId="0" borderId="15" xfId="10" applyNumberFormat="1" applyBorder="1" applyAlignment="1">
      <alignment horizontal="center"/>
    </xf>
    <xf numFmtId="0" fontId="14" fillId="0" borderId="15" xfId="10" applyBorder="1"/>
    <xf numFmtId="179" fontId="14" fillId="0" borderId="0" xfId="10" applyNumberFormat="1"/>
    <xf numFmtId="172" fontId="16" fillId="0" borderId="0" xfId="6" applyNumberFormat="1" applyFont="1" applyFill="1" applyAlignment="1"/>
    <xf numFmtId="164" fontId="16" fillId="0" borderId="0" xfId="1" applyNumberFormat="1" applyFont="1" applyFill="1" applyBorder="1" applyAlignment="1"/>
    <xf numFmtId="167" fontId="16" fillId="0" borderId="0" xfId="2" applyNumberFormat="1" applyFont="1" applyFill="1" applyAlignment="1"/>
    <xf numFmtId="178" fontId="16" fillId="0" borderId="0" xfId="0" applyNumberFormat="1" applyFont="1" applyFill="1" applyBorder="1" applyAlignment="1">
      <alignment horizontal="right"/>
    </xf>
    <xf numFmtId="39" fontId="16" fillId="0" borderId="0" xfId="0" applyNumberFormat="1" applyFont="1" applyFill="1" applyBorder="1" applyAlignment="1">
      <alignment horizontal="right"/>
    </xf>
    <xf numFmtId="37" fontId="16" fillId="0" borderId="0" xfId="0" applyNumberFormat="1" applyFont="1" applyFill="1" applyBorder="1" applyAlignment="1">
      <alignment horizontal="right"/>
    </xf>
    <xf numFmtId="43" fontId="14" fillId="0" borderId="0" xfId="1"/>
    <xf numFmtId="172" fontId="76" fillId="0" borderId="0" xfId="6" applyNumberFormat="1" applyFont="1"/>
    <xf numFmtId="167" fontId="69" fillId="0" borderId="0" xfId="2" applyNumberFormat="1" applyFont="1" applyBorder="1"/>
    <xf numFmtId="10" fontId="62" fillId="0" borderId="15" xfId="12" applyNumberFormat="1" applyFont="1" applyBorder="1"/>
    <xf numFmtId="0" fontId="68" fillId="0" borderId="0" xfId="0" applyFont="1" applyFill="1" applyBorder="1" applyAlignment="1">
      <alignment wrapText="1"/>
    </xf>
    <xf numFmtId="0" fontId="69" fillId="0" borderId="0" xfId="0" applyFont="1" applyFill="1" applyBorder="1" applyAlignment="1">
      <alignment wrapText="1"/>
    </xf>
    <xf numFmtId="0" fontId="69" fillId="0" borderId="10" xfId="0" applyFont="1" applyFill="1" applyBorder="1" applyAlignment="1">
      <alignment wrapText="1"/>
    </xf>
    <xf numFmtId="0" fontId="108" fillId="0" borderId="0" xfId="12" applyNumberFormat="1" applyFont="1"/>
    <xf numFmtId="182" fontId="108" fillId="0" borderId="0" xfId="12" applyNumberFormat="1" applyFont="1"/>
    <xf numFmtId="0" fontId="15" fillId="0" borderId="7" xfId="10" applyFont="1" applyBorder="1" applyAlignment="1">
      <alignment horizontal="center"/>
    </xf>
    <xf numFmtId="0" fontId="15" fillId="0" borderId="8" xfId="10" applyFont="1" applyBorder="1" applyAlignment="1">
      <alignment horizontal="center"/>
    </xf>
    <xf numFmtId="184" fontId="14" fillId="0" borderId="0" xfId="10" applyNumberFormat="1"/>
    <xf numFmtId="185" fontId="14" fillId="0" borderId="0" xfId="10" applyNumberFormat="1"/>
    <xf numFmtId="164" fontId="14" fillId="0" borderId="0" xfId="10" applyNumberFormat="1" applyFill="1"/>
    <xf numFmtId="0" fontId="14" fillId="0" borderId="15" xfId="10" applyFont="1" applyBorder="1" applyAlignment="1">
      <alignment horizontal="center"/>
    </xf>
    <xf numFmtId="164" fontId="14" fillId="58" borderId="31" xfId="10" applyNumberFormat="1" applyFont="1" applyFill="1" applyBorder="1" applyAlignment="1"/>
    <xf numFmtId="164" fontId="14" fillId="57" borderId="32" xfId="10" applyNumberFormat="1" applyFont="1" applyFill="1" applyBorder="1"/>
    <xf numFmtId="0" fontId="14" fillId="58" borderId="0" xfId="10" applyFill="1"/>
    <xf numFmtId="0" fontId="14" fillId="58" borderId="0" xfId="10" applyFill="1" applyAlignment="1">
      <alignment horizontal="left" indent="1"/>
    </xf>
    <xf numFmtId="0" fontId="14" fillId="0" borderId="0" xfId="10" applyFont="1" applyAlignment="1">
      <alignment horizontal="left" indent="1"/>
    </xf>
    <xf numFmtId="0" fontId="14" fillId="60" borderId="0" xfId="10" applyFill="1"/>
    <xf numFmtId="0" fontId="14" fillId="60" borderId="0" xfId="10" applyFont="1" applyFill="1"/>
    <xf numFmtId="0" fontId="14" fillId="60" borderId="0" xfId="10" applyFont="1" applyFill="1" applyAlignment="1">
      <alignment horizontal="center"/>
    </xf>
    <xf numFmtId="0" fontId="14" fillId="60" borderId="0" xfId="10" applyFill="1" applyAlignment="1">
      <alignment horizontal="left" indent="1"/>
    </xf>
    <xf numFmtId="0" fontId="14" fillId="60" borderId="0" xfId="10" applyFont="1" applyFill="1" applyAlignment="1">
      <alignment horizontal="left" indent="1"/>
    </xf>
    <xf numFmtId="0" fontId="14" fillId="60" borderId="0" xfId="10" applyFont="1" applyFill="1" applyAlignment="1">
      <alignment horizontal="right"/>
    </xf>
    <xf numFmtId="0" fontId="14" fillId="60" borderId="0" xfId="10" applyFill="1" applyAlignment="1">
      <alignment horizontal="center"/>
    </xf>
    <xf numFmtId="164" fontId="14" fillId="0" borderId="9" xfId="117" applyNumberFormat="1" applyBorder="1"/>
    <xf numFmtId="164" fontId="14" fillId="0" borderId="10" xfId="117" applyNumberFormat="1" applyBorder="1"/>
    <xf numFmtId="164" fontId="14" fillId="0" borderId="14" xfId="117" applyNumberFormat="1" applyBorder="1"/>
    <xf numFmtId="0" fontId="14" fillId="0" borderId="0" xfId="10" applyFill="1" applyBorder="1"/>
    <xf numFmtId="0" fontId="14" fillId="0" borderId="0" xfId="10" applyFill="1" applyBorder="1" applyAlignment="1">
      <alignment horizontal="center" wrapText="1"/>
    </xf>
    <xf numFmtId="0" fontId="14" fillId="60" borderId="372" xfId="10" applyFont="1" applyFill="1" applyBorder="1"/>
    <xf numFmtId="0" fontId="14" fillId="60" borderId="372" xfId="10" applyFill="1" applyBorder="1"/>
    <xf numFmtId="0" fontId="14" fillId="59" borderId="0" xfId="10" applyFont="1" applyFill="1" applyAlignment="1">
      <alignment horizontal="right"/>
    </xf>
    <xf numFmtId="0" fontId="14" fillId="59" borderId="0" xfId="10" applyFont="1" applyFill="1" applyAlignment="1">
      <alignment horizontal="left" indent="1"/>
    </xf>
    <xf numFmtId="0" fontId="14" fillId="59" borderId="0" xfId="10" applyFont="1" applyFill="1" applyAlignment="1">
      <alignment horizontal="center"/>
    </xf>
    <xf numFmtId="0" fontId="14" fillId="59" borderId="0" xfId="10" applyFill="1" applyAlignment="1">
      <alignment horizontal="left" indent="1"/>
    </xf>
    <xf numFmtId="0" fontId="14" fillId="59" borderId="0" xfId="10" applyFill="1" applyAlignment="1">
      <alignment horizontal="center"/>
    </xf>
    <xf numFmtId="0" fontId="14" fillId="0" borderId="32" xfId="10" applyFont="1" applyBorder="1" applyAlignment="1">
      <alignment horizontal="center"/>
    </xf>
    <xf numFmtId="164" fontId="14" fillId="0" borderId="6" xfId="13" applyNumberFormat="1" applyFont="1" applyBorder="1"/>
    <xf numFmtId="164" fontId="14" fillId="0" borderId="15" xfId="13" applyNumberFormat="1" applyFont="1" applyBorder="1"/>
    <xf numFmtId="164" fontId="14" fillId="0" borderId="14" xfId="13" applyNumberFormat="1" applyFont="1" applyBorder="1"/>
    <xf numFmtId="0" fontId="15" fillId="0" borderId="7" xfId="10" applyFont="1" applyBorder="1" applyAlignment="1">
      <alignment horizontal="center"/>
    </xf>
    <xf numFmtId="0" fontId="15" fillId="0" borderId="8" xfId="10" applyFont="1" applyBorder="1" applyAlignment="1">
      <alignment horizontal="center"/>
    </xf>
    <xf numFmtId="0" fontId="15" fillId="0" borderId="8" xfId="10" applyFont="1" applyBorder="1" applyAlignment="1">
      <alignment horizontal="center"/>
    </xf>
    <xf numFmtId="10" fontId="14" fillId="0" borderId="0" xfId="6" applyNumberFormat="1" applyFont="1"/>
    <xf numFmtId="172" fontId="14" fillId="0" borderId="0" xfId="6" applyNumberFormat="1" applyFont="1"/>
    <xf numFmtId="167" fontId="14" fillId="0" borderId="0" xfId="2" applyNumberFormat="1"/>
    <xf numFmtId="164" fontId="15" fillId="0" borderId="372" xfId="13" applyNumberFormat="1" applyFont="1" applyBorder="1" applyAlignment="1">
      <alignment horizontal="center"/>
    </xf>
    <xf numFmtId="164" fontId="14" fillId="57" borderId="0" xfId="13" applyNumberFormat="1" applyFont="1" applyFill="1" applyBorder="1"/>
    <xf numFmtId="164" fontId="14" fillId="57" borderId="15" xfId="13" applyNumberFormat="1" applyFont="1" applyFill="1" applyBorder="1"/>
    <xf numFmtId="164" fontId="14" fillId="0" borderId="372" xfId="117" applyNumberFormat="1" applyBorder="1"/>
    <xf numFmtId="164" fontId="14" fillId="2" borderId="0" xfId="13" applyNumberFormat="1" applyFont="1" applyFill="1"/>
    <xf numFmtId="164" fontId="14" fillId="0" borderId="0" xfId="117" applyNumberFormat="1" applyFont="1"/>
    <xf numFmtId="164" fontId="14" fillId="0" borderId="0" xfId="117" applyNumberFormat="1" applyFont="1" applyBorder="1"/>
    <xf numFmtId="172" fontId="14" fillId="0" borderId="11" xfId="118" applyNumberFormat="1" applyFont="1" applyBorder="1" applyAlignment="1">
      <alignment horizontal="center"/>
    </xf>
    <xf numFmtId="164" fontId="14" fillId="0" borderId="0" xfId="13" applyNumberFormat="1" applyFont="1" applyBorder="1"/>
    <xf numFmtId="164" fontId="14" fillId="0" borderId="10" xfId="13" applyNumberFormat="1" applyFont="1" applyBorder="1"/>
    <xf numFmtId="164" fontId="14" fillId="2" borderId="11" xfId="117" applyNumberFormat="1" applyFont="1" applyFill="1" applyBorder="1"/>
    <xf numFmtId="164" fontId="14" fillId="0" borderId="10" xfId="117" applyNumberFormat="1" applyFont="1" applyBorder="1"/>
    <xf numFmtId="164" fontId="14" fillId="0" borderId="11" xfId="117" applyNumberFormat="1" applyFont="1" applyBorder="1"/>
    <xf numFmtId="164" fontId="14" fillId="0" borderId="0" xfId="13" applyNumberFormat="1" applyFont="1" applyFill="1" applyBorder="1"/>
    <xf numFmtId="164" fontId="14" fillId="0" borderId="10" xfId="13" applyNumberFormat="1" applyFont="1" applyFill="1" applyBorder="1"/>
    <xf numFmtId="164" fontId="14" fillId="0" borderId="0" xfId="117" applyNumberFormat="1" applyFont="1" applyFill="1" applyBorder="1"/>
    <xf numFmtId="164" fontId="14" fillId="0" borderId="10" xfId="117" applyNumberFormat="1" applyFont="1" applyFill="1" applyBorder="1"/>
    <xf numFmtId="164" fontId="15" fillId="0" borderId="9" xfId="13" applyNumberFormat="1" applyFont="1" applyBorder="1" applyAlignment="1">
      <alignment horizontal="center"/>
    </xf>
    <xf numFmtId="164" fontId="14" fillId="57" borderId="10" xfId="13" applyNumberFormat="1" applyFont="1" applyFill="1" applyBorder="1"/>
    <xf numFmtId="164" fontId="14" fillId="57" borderId="14" xfId="13" applyNumberFormat="1" applyFont="1" applyFill="1" applyBorder="1"/>
    <xf numFmtId="176" fontId="14" fillId="0" borderId="0" xfId="13" applyNumberFormat="1"/>
    <xf numFmtId="164" fontId="14" fillId="0" borderId="0" xfId="13" applyNumberFormat="1"/>
    <xf numFmtId="164" fontId="14" fillId="0" borderId="0" xfId="117" applyNumberFormat="1"/>
    <xf numFmtId="164" fontId="14" fillId="0" borderId="372" xfId="117" applyNumberFormat="1" applyBorder="1"/>
    <xf numFmtId="164" fontId="14" fillId="0" borderId="0" xfId="117" applyNumberFormat="1" applyBorder="1"/>
    <xf numFmtId="164" fontId="14" fillId="0" borderId="15" xfId="117" applyNumberFormat="1" applyBorder="1"/>
    <xf numFmtId="10" fontId="14" fillId="0" borderId="0" xfId="6" applyNumberFormat="1" applyFont="1" applyFill="1" applyBorder="1"/>
    <xf numFmtId="164" fontId="14" fillId="59" borderId="0" xfId="13" applyNumberFormat="1" applyFont="1" applyFill="1"/>
    <xf numFmtId="164" fontId="14" fillId="59" borderId="0" xfId="13" applyNumberFormat="1" applyFill="1"/>
    <xf numFmtId="172" fontId="76" fillId="0" borderId="0" xfId="6" applyNumberFormat="1" applyFont="1"/>
    <xf numFmtId="0" fontId="14" fillId="0" borderId="0" xfId="10"/>
    <xf numFmtId="0" fontId="14" fillId="0" borderId="0" xfId="10" applyFont="1"/>
    <xf numFmtId="0" fontId="15" fillId="0" borderId="7" xfId="10" applyFont="1" applyBorder="1" applyAlignment="1">
      <alignment horizontal="center"/>
    </xf>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164" fontId="14" fillId="0" borderId="11" xfId="10" applyNumberFormat="1" applyFont="1" applyBorder="1"/>
    <xf numFmtId="0" fontId="14" fillId="0" borderId="0" xfId="10" applyFont="1" applyBorder="1"/>
    <xf numFmtId="0" fontId="14" fillId="0" borderId="0" xfId="10" applyFont="1" applyBorder="1" applyAlignment="1">
      <alignment horizontal="left"/>
    </xf>
    <xf numFmtId="0" fontId="14" fillId="0" borderId="11" xfId="10" applyFont="1" applyBorder="1"/>
    <xf numFmtId="172" fontId="14" fillId="2" borderId="11" xfId="10" applyNumberFormat="1" applyFont="1" applyFill="1" applyBorder="1" applyAlignment="1">
      <alignment horizontal="center"/>
    </xf>
    <xf numFmtId="0" fontId="14" fillId="0" borderId="0" xfId="10" applyFill="1"/>
    <xf numFmtId="164" fontId="14" fillId="0" borderId="0" xfId="10" applyNumberFormat="1" applyFont="1" applyBorder="1"/>
    <xf numFmtId="164" fontId="14" fillId="0" borderId="11" xfId="10" applyNumberFormat="1" applyFont="1" applyFill="1" applyBorder="1" applyAlignment="1"/>
    <xf numFmtId="164" fontId="14" fillId="0" borderId="11" xfId="10" applyNumberFormat="1" applyFont="1" applyFill="1" applyBorder="1"/>
    <xf numFmtId="164" fontId="14" fillId="0" borderId="0" xfId="10" applyNumberFormat="1" applyFont="1" applyFill="1" applyBorder="1"/>
    <xf numFmtId="164" fontId="14" fillId="0" borderId="0" xfId="10" applyNumberFormat="1" applyFont="1" applyFill="1" applyBorder="1" applyAlignment="1"/>
    <xf numFmtId="164" fontId="14" fillId="0" borderId="10" xfId="10" applyNumberFormat="1" applyFont="1" applyFill="1" applyBorder="1" applyAlignment="1"/>
    <xf numFmtId="164" fontId="14" fillId="57" borderId="11" xfId="10" applyNumberFormat="1" applyFont="1" applyFill="1" applyBorder="1"/>
    <xf numFmtId="164" fontId="14" fillId="57" borderId="0" xfId="10" applyNumberFormat="1" applyFont="1" applyFill="1" applyBorder="1"/>
    <xf numFmtId="164" fontId="14" fillId="57" borderId="6" xfId="10" applyNumberFormat="1" applyFont="1" applyFill="1" applyBorder="1"/>
    <xf numFmtId="164" fontId="14" fillId="57" borderId="15" xfId="10" applyNumberFormat="1" applyFont="1" applyFill="1" applyBorder="1"/>
    <xf numFmtId="164" fontId="14" fillId="0" borderId="0" xfId="10" applyNumberFormat="1" applyFont="1"/>
    <xf numFmtId="164" fontId="14" fillId="2" borderId="0" xfId="13" applyNumberFormat="1" applyFont="1" applyFill="1"/>
    <xf numFmtId="164" fontId="14" fillId="0" borderId="0" xfId="117" applyNumberFormat="1" applyFont="1" applyBorder="1"/>
    <xf numFmtId="172" fontId="14" fillId="0" borderId="11" xfId="118" applyNumberFormat="1" applyFont="1" applyBorder="1" applyAlignment="1">
      <alignment horizontal="center"/>
    </xf>
    <xf numFmtId="164" fontId="14" fillId="2" borderId="11" xfId="117" applyNumberFormat="1" applyFont="1" applyFill="1" applyBorder="1"/>
    <xf numFmtId="164" fontId="14" fillId="0" borderId="10" xfId="117" applyNumberFormat="1" applyFont="1" applyBorder="1"/>
    <xf numFmtId="164" fontId="14" fillId="0" borderId="11" xfId="117" applyNumberFormat="1" applyFont="1" applyBorder="1"/>
    <xf numFmtId="164" fontId="14" fillId="0" borderId="0" xfId="117" applyNumberFormat="1" applyFont="1" applyFill="1" applyBorder="1"/>
    <xf numFmtId="164" fontId="14" fillId="0" borderId="10" xfId="117" applyNumberFormat="1" applyFont="1" applyFill="1" applyBorder="1"/>
    <xf numFmtId="176" fontId="14" fillId="0" borderId="0" xfId="13" applyNumberFormat="1"/>
    <xf numFmtId="164" fontId="14" fillId="0" borderId="0" xfId="13" applyNumberFormat="1"/>
    <xf numFmtId="164" fontId="14" fillId="59" borderId="0" xfId="13" applyNumberFormat="1" applyFont="1" applyFill="1"/>
    <xf numFmtId="164" fontId="14" fillId="59" borderId="0" xfId="13" applyNumberFormat="1" applyFill="1"/>
    <xf numFmtId="0" fontId="14" fillId="0" borderId="0" xfId="10"/>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172" fontId="14" fillId="2" borderId="11" xfId="10" applyNumberFormat="1" applyFont="1" applyFill="1" applyBorder="1" applyAlignment="1">
      <alignment horizontal="center"/>
    </xf>
    <xf numFmtId="0" fontId="14" fillId="0" borderId="0" xfId="10" applyFont="1" applyFill="1" applyBorder="1" applyAlignment="1"/>
    <xf numFmtId="0" fontId="48" fillId="0" borderId="26" xfId="0" applyFont="1" applyFill="1" applyBorder="1" applyAlignment="1">
      <alignment vertical="top"/>
    </xf>
    <xf numFmtId="41" fontId="48" fillId="0" borderId="26" xfId="1" applyNumberFormat="1" applyFont="1" applyFill="1" applyBorder="1" applyAlignment="1">
      <alignment vertical="top"/>
    </xf>
    <xf numFmtId="41" fontId="48" fillId="2" borderId="26" xfId="1" applyNumberFormat="1" applyFont="1" applyFill="1" applyBorder="1" applyAlignment="1">
      <alignment vertical="top"/>
    </xf>
    <xf numFmtId="0" fontId="48" fillId="2" borderId="26" xfId="0" applyFont="1" applyFill="1" applyBorder="1" applyAlignment="1">
      <alignment vertical="top" wrapText="1"/>
    </xf>
    <xf numFmtId="37" fontId="48" fillId="7" borderId="24" xfId="0" applyNumberFormat="1" applyFont="1" applyFill="1" applyBorder="1" applyAlignment="1">
      <alignment horizontal="left" vertical="top"/>
    </xf>
    <xf numFmtId="37" fontId="48" fillId="7" borderId="332"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48" fillId="2" borderId="26" xfId="0" applyFont="1" applyFill="1" applyBorder="1" applyAlignment="1">
      <alignment horizontal="left" vertical="top" wrapText="1"/>
    </xf>
    <xf numFmtId="0" fontId="48" fillId="0" borderId="25" xfId="0" applyFont="1" applyFill="1" applyBorder="1" applyAlignment="1">
      <alignment vertical="top"/>
    </xf>
    <xf numFmtId="0" fontId="48" fillId="7" borderId="26" xfId="0" applyFont="1" applyFill="1" applyBorder="1" applyAlignment="1">
      <alignment vertical="top" wrapText="1"/>
    </xf>
    <xf numFmtId="37" fontId="48" fillId="2" borderId="26" xfId="0" applyNumberFormat="1" applyFont="1" applyFill="1" applyBorder="1" applyAlignment="1">
      <alignmen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37" fontId="48" fillId="7" borderId="24" xfId="0" applyNumberFormat="1" applyFont="1" applyFill="1" applyBorder="1" applyAlignment="1">
      <alignment vertical="top"/>
    </xf>
    <xf numFmtId="37" fontId="48" fillId="7" borderId="25" xfId="0" applyNumberFormat="1" applyFont="1" applyFill="1" applyBorder="1" applyAlignment="1">
      <alignment vertical="top"/>
    </xf>
    <xf numFmtId="41" fontId="48" fillId="7" borderId="26" xfId="1" applyNumberFormat="1" applyFont="1" applyFill="1" applyBorder="1" applyAlignment="1">
      <alignmen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0" borderId="26" xfId="0" applyFont="1" applyFill="1" applyBorder="1" applyAlignment="1">
      <alignment horizontal="left" vertical="top" wrapText="1"/>
    </xf>
    <xf numFmtId="0" fontId="71" fillId="2" borderId="26" xfId="0" applyFont="1" applyFill="1" applyBorder="1" applyAlignment="1">
      <alignment horizontal="left" vertical="top" wrapText="1"/>
    </xf>
    <xf numFmtId="37" fontId="48" fillId="7" borderId="24" xfId="0" applyNumberFormat="1" applyFont="1" applyFill="1" applyBorder="1" applyAlignment="1">
      <alignment horizontal="left" vertical="top" wrapText="1"/>
    </xf>
    <xf numFmtId="41" fontId="48" fillId="0" borderId="26" xfId="1" applyNumberFormat="1" applyFont="1" applyFill="1" applyBorder="1" applyAlignment="1">
      <alignment horizontal="left" vertical="top" wrapText="1"/>
    </xf>
    <xf numFmtId="41" fontId="48" fillId="2" borderId="26" xfId="1" applyNumberFormat="1" applyFont="1" applyFill="1" applyBorder="1" applyAlignment="1">
      <alignment horizontal="left" vertical="top" wrapText="1"/>
    </xf>
    <xf numFmtId="37" fontId="48" fillId="0" borderId="26" xfId="0" applyNumberFormat="1" applyFont="1" applyFill="1" applyBorder="1" applyAlignment="1">
      <alignment horizontal="left" vertical="top" wrapText="1"/>
    </xf>
    <xf numFmtId="0" fontId="115" fillId="7" borderId="24" xfId="2229" applyFont="1" applyFill="1" applyBorder="1" applyAlignment="1">
      <alignment horizontal="left" vertical="top" wrapText="1"/>
    </xf>
    <xf numFmtId="37" fontId="48" fillId="0" borderId="25" xfId="0" applyNumberFormat="1" applyFont="1" applyFill="1" applyBorder="1" applyAlignment="1">
      <alignment horizontal="left" vertical="top" wrapText="1"/>
    </xf>
    <xf numFmtId="0" fontId="48" fillId="0" borderId="25" xfId="0" applyFont="1" applyFill="1" applyBorder="1" applyAlignment="1">
      <alignment horizontal="left" vertical="top" wrapText="1"/>
    </xf>
    <xf numFmtId="0" fontId="48" fillId="7" borderId="24" xfId="2234" applyFont="1" applyFill="1" applyBorder="1" applyAlignment="1">
      <alignment horizontal="left" vertical="top" wrapText="1"/>
    </xf>
    <xf numFmtId="0" fontId="48" fillId="7" borderId="24" xfId="0" applyFont="1" applyFill="1" applyBorder="1" applyAlignment="1">
      <alignment horizontal="left" vertical="top" wrapText="1"/>
    </xf>
    <xf numFmtId="37" fontId="48" fillId="2" borderId="26" xfId="0" applyNumberFormat="1" applyFont="1" applyFill="1" applyBorder="1" applyAlignment="1">
      <alignment horizontal="left" vertical="top" wrapText="1"/>
    </xf>
    <xf numFmtId="0" fontId="42" fillId="0" borderId="26" xfId="0" applyFont="1" applyFill="1" applyBorder="1" applyAlignment="1">
      <alignment horizontal="left" vertical="top" wrapText="1"/>
    </xf>
    <xf numFmtId="0" fontId="42" fillId="0" borderId="29" xfId="0" applyFont="1" applyFill="1" applyBorder="1" applyAlignment="1">
      <alignment horizontal="left" vertical="top" wrapText="1"/>
    </xf>
    <xf numFmtId="0" fontId="48" fillId="0" borderId="19" xfId="0" applyFont="1" applyFill="1" applyBorder="1" applyAlignment="1">
      <alignment horizontal="left" vertical="top" wrapText="1"/>
    </xf>
    <xf numFmtId="0" fontId="42" fillId="0" borderId="24" xfId="0" applyFont="1" applyFill="1" applyBorder="1" applyAlignment="1">
      <alignment horizontal="left" vertical="top" wrapText="1"/>
    </xf>
    <xf numFmtId="0" fontId="48" fillId="7" borderId="25" xfId="0" applyFont="1" applyFill="1" applyBorder="1" applyAlignment="1">
      <alignment vertical="top" wrapText="1"/>
    </xf>
    <xf numFmtId="41" fontId="48" fillId="0" borderId="26" xfId="1" applyNumberFormat="1" applyFont="1" applyFill="1" applyBorder="1" applyAlignment="1">
      <alignment vertical="top" wrapText="1"/>
    </xf>
    <xf numFmtId="41" fontId="48" fillId="2" borderId="26" xfId="1" applyNumberFormat="1" applyFont="1" applyFill="1" applyBorder="1" applyAlignment="1">
      <alignment vertical="top" wrapText="1"/>
    </xf>
    <xf numFmtId="37" fontId="48" fillId="2" borderId="24" xfId="0" applyNumberFormat="1" applyFont="1" applyFill="1" applyBorder="1" applyAlignment="1">
      <alignment vertical="top" wrapText="1"/>
    </xf>
    <xf numFmtId="0" fontId="48" fillId="2" borderId="25" xfId="0" applyFont="1" applyFill="1" applyBorder="1" applyAlignment="1">
      <alignment vertical="top" wrapText="1"/>
    </xf>
    <xf numFmtId="0" fontId="42" fillId="0" borderId="24" xfId="0" applyFont="1" applyBorder="1" applyAlignment="1">
      <alignment vertical="top" wrapText="1"/>
    </xf>
    <xf numFmtId="0" fontId="48" fillId="0" borderId="25" xfId="0" applyFont="1" applyBorder="1" applyAlignment="1">
      <alignment vertical="top" wrapText="1"/>
    </xf>
    <xf numFmtId="0" fontId="42" fillId="0" borderId="24" xfId="0" applyFont="1" applyFill="1" applyBorder="1" applyAlignment="1">
      <alignment vertical="top" wrapText="1"/>
    </xf>
    <xf numFmtId="0" fontId="71" fillId="2" borderId="26" xfId="0" applyFont="1" applyFill="1" applyBorder="1" applyAlignment="1">
      <alignment vertical="top" wrapText="1"/>
    </xf>
    <xf numFmtId="0" fontId="48" fillId="0" borderId="23" xfId="0" applyFont="1" applyBorder="1" applyAlignment="1">
      <alignment vertical="top" wrapText="1"/>
    </xf>
    <xf numFmtId="0" fontId="48" fillId="0" borderId="26" xfId="0" applyFont="1" applyFill="1" applyBorder="1" applyAlignment="1">
      <alignment vertical="top" wrapText="1"/>
    </xf>
    <xf numFmtId="0" fontId="48" fillId="0" borderId="0" xfId="0" applyFont="1" applyFill="1" applyBorder="1" applyAlignment="1">
      <alignment horizontal="left" vertical="top" wrapText="1"/>
    </xf>
    <xf numFmtId="0" fontId="48" fillId="2" borderId="25" xfId="0" applyFont="1" applyFill="1" applyBorder="1" applyAlignment="1">
      <alignment horizontal="left" vertical="top" wrapText="1"/>
    </xf>
    <xf numFmtId="0" fontId="48" fillId="0" borderId="23" xfId="0" applyFont="1" applyFill="1" applyBorder="1" applyAlignment="1">
      <alignment horizontal="left" vertical="top" wrapText="1"/>
    </xf>
    <xf numFmtId="0" fontId="42" fillId="0" borderId="24" xfId="0" applyFont="1" applyBorder="1" applyAlignment="1">
      <alignment horizontal="left" vertical="top" wrapText="1"/>
    </xf>
    <xf numFmtId="0" fontId="48" fillId="0" borderId="25" xfId="0" applyFont="1" applyBorder="1" applyAlignment="1">
      <alignment horizontal="left" vertical="top" wrapText="1"/>
    </xf>
    <xf numFmtId="164" fontId="48" fillId="0" borderId="26" xfId="1" applyNumberFormat="1" applyFont="1" applyFill="1" applyBorder="1" applyAlignment="1">
      <alignment horizontal="left" vertical="top" wrapText="1"/>
    </xf>
    <xf numFmtId="0" fontId="71" fillId="0" borderId="26" xfId="0" applyFont="1" applyFill="1" applyBorder="1" applyAlignment="1">
      <alignment horizontal="left" vertical="top" wrapText="1"/>
    </xf>
    <xf numFmtId="164" fontId="48" fillId="2" borderId="26" xfId="1" applyNumberFormat="1" applyFont="1" applyFill="1" applyBorder="1" applyAlignment="1">
      <alignment horizontal="left" vertical="top" wrapText="1"/>
    </xf>
    <xf numFmtId="0" fontId="42" fillId="0" borderId="22" xfId="0" applyFont="1" applyFill="1" applyBorder="1" applyAlignment="1">
      <alignment horizontal="left" vertical="top" wrapText="1"/>
    </xf>
    <xf numFmtId="0" fontId="48" fillId="0" borderId="23" xfId="0" applyFont="1" applyBorder="1" applyAlignment="1">
      <alignment horizontal="left" vertical="top" wrapText="1"/>
    </xf>
    <xf numFmtId="0" fontId="48" fillId="2" borderId="19" xfId="0" applyFont="1" applyFill="1" applyBorder="1" applyAlignment="1">
      <alignment vertical="top" wrapText="1"/>
    </xf>
    <xf numFmtId="0" fontId="48" fillId="2" borderId="23" xfId="0" applyFont="1" applyFill="1" applyBorder="1" applyAlignment="1">
      <alignment vertical="top" wrapText="1"/>
    </xf>
    <xf numFmtId="37" fontId="48" fillId="2" borderId="26" xfId="0" applyNumberFormat="1" applyFont="1" applyFill="1" applyBorder="1" applyAlignment="1">
      <alignment vertical="top" wrapText="1"/>
    </xf>
    <xf numFmtId="41" fontId="48" fillId="7" borderId="26" xfId="1" applyNumberFormat="1" applyFont="1" applyFill="1" applyBorder="1" applyAlignment="1">
      <alignment vertical="top" wrapText="1"/>
    </xf>
    <xf numFmtId="0" fontId="48" fillId="7" borderId="332" xfId="0" applyFont="1" applyFill="1" applyBorder="1" applyAlignment="1">
      <alignment vertical="top" wrapText="1"/>
    </xf>
    <xf numFmtId="37" fontId="48" fillId="0" borderId="26" xfId="0" applyNumberFormat="1" applyFont="1" applyFill="1" applyBorder="1" applyAlignment="1">
      <alignment vertical="top" wrapText="1"/>
    </xf>
    <xf numFmtId="0" fontId="42" fillId="0" borderId="27" xfId="0" applyFont="1" applyFill="1" applyBorder="1" applyAlignment="1">
      <alignment vertical="top" wrapText="1"/>
    </xf>
    <xf numFmtId="41" fontId="48" fillId="2" borderId="26" xfId="0" applyNumberFormat="1" applyFont="1" applyFill="1" applyBorder="1" applyAlignment="1">
      <alignment horizontal="center" vertical="top" wrapText="1"/>
    </xf>
    <xf numFmtId="0" fontId="42" fillId="0" borderId="28" xfId="0" applyFont="1" applyFill="1" applyBorder="1" applyAlignment="1">
      <alignment vertical="top" wrapText="1"/>
    </xf>
    <xf numFmtId="0" fontId="48" fillId="0" borderId="21" xfId="0" applyFont="1" applyBorder="1" applyAlignment="1">
      <alignment vertical="top" wrapText="1"/>
    </xf>
    <xf numFmtId="0" fontId="48" fillId="7" borderId="332" xfId="0" applyFont="1" applyFill="1" applyBorder="1" applyAlignment="1">
      <alignment horizontal="left" vertical="top" wrapText="1"/>
    </xf>
    <xf numFmtId="0" fontId="48" fillId="2" borderId="78" xfId="0" applyFont="1" applyFill="1" applyBorder="1" applyAlignment="1">
      <alignment horizontal="left" vertical="top" wrapText="1"/>
    </xf>
    <xf numFmtId="0" fontId="48" fillId="2" borderId="103" xfId="0" applyFont="1" applyFill="1" applyBorder="1" applyAlignment="1">
      <alignment horizontal="left" vertical="top" wrapText="1"/>
    </xf>
    <xf numFmtId="0" fontId="48" fillId="2" borderId="122" xfId="0" applyFont="1" applyFill="1" applyBorder="1" applyAlignment="1">
      <alignment horizontal="left" vertical="top" wrapText="1"/>
    </xf>
    <xf numFmtId="0" fontId="48" fillId="2" borderId="332" xfId="0" applyFont="1" applyFill="1" applyBorder="1" applyAlignment="1">
      <alignment horizontal="left" vertical="top" wrapText="1"/>
    </xf>
    <xf numFmtId="0" fontId="48" fillId="2" borderId="23" xfId="0" applyFont="1" applyFill="1" applyBorder="1" applyAlignment="1">
      <alignment horizontal="left" vertical="top" wrapText="1"/>
    </xf>
    <xf numFmtId="0" fontId="48" fillId="2" borderId="22" xfId="0" applyFont="1" applyFill="1" applyBorder="1" applyAlignment="1">
      <alignment horizontal="left" vertical="top" wrapText="1"/>
    </xf>
    <xf numFmtId="0" fontId="48" fillId="0" borderId="175" xfId="0" applyFont="1" applyFill="1" applyBorder="1" applyAlignment="1">
      <alignment horizontal="left" vertical="top" wrapText="1"/>
    </xf>
    <xf numFmtId="0" fontId="48" fillId="2" borderId="19" xfId="0" applyFont="1" applyFill="1" applyBorder="1" applyAlignment="1">
      <alignment horizontal="left" vertical="top" wrapText="1"/>
    </xf>
    <xf numFmtId="0" fontId="48" fillId="2" borderId="193" xfId="0" applyFont="1" applyFill="1" applyBorder="1" applyAlignment="1">
      <alignment horizontal="left" vertical="top" wrapText="1"/>
    </xf>
    <xf numFmtId="0" fontId="48" fillId="2" borderId="253" xfId="0" applyFont="1" applyFill="1" applyBorder="1" applyAlignment="1">
      <alignment horizontal="left" vertical="top" wrapText="1"/>
    </xf>
    <xf numFmtId="0" fontId="48" fillId="2" borderId="272" xfId="0" applyFont="1" applyFill="1" applyBorder="1" applyAlignment="1">
      <alignment horizontal="left" vertical="top" wrapText="1"/>
    </xf>
    <xf numFmtId="41" fontId="78" fillId="2" borderId="26" xfId="1" applyNumberFormat="1" applyFont="1" applyFill="1" applyBorder="1" applyAlignment="1">
      <alignment horizontal="left" vertical="top" wrapText="1"/>
    </xf>
    <xf numFmtId="0" fontId="48" fillId="0" borderId="0" xfId="0" applyFont="1" applyBorder="1" applyAlignment="1">
      <alignment horizontal="left" vertical="top" wrapText="1"/>
    </xf>
    <xf numFmtId="0" fontId="42" fillId="0" borderId="0" xfId="0" applyFont="1" applyFill="1" applyBorder="1" applyAlignment="1">
      <alignment horizontal="left" vertical="top" wrapText="1"/>
    </xf>
    <xf numFmtId="37" fontId="48" fillId="0" borderId="0" xfId="0" applyNumberFormat="1" applyFont="1" applyFill="1" applyBorder="1" applyAlignment="1">
      <alignment horizontal="left" vertical="top" wrapText="1"/>
    </xf>
    <xf numFmtId="164" fontId="15" fillId="0" borderId="7" xfId="13" applyNumberFormat="1" applyFont="1" applyBorder="1" applyAlignment="1">
      <alignment horizontal="center"/>
    </xf>
    <xf numFmtId="164" fontId="14" fillId="0" borderId="11" xfId="13" applyNumberFormat="1" applyFont="1" applyFill="1" applyBorder="1"/>
    <xf numFmtId="164" fontId="14" fillId="57" borderId="11" xfId="13" applyNumberFormat="1" applyFont="1" applyFill="1" applyBorder="1"/>
    <xf numFmtId="164" fontId="14" fillId="57" borderId="6" xfId="13" applyNumberFormat="1" applyFont="1" applyFill="1" applyBorder="1"/>
    <xf numFmtId="0" fontId="14" fillId="0" borderId="0" xfId="2387" applyFont="1"/>
    <xf numFmtId="0" fontId="14" fillId="0" borderId="0" xfId="2387"/>
    <xf numFmtId="0" fontId="114" fillId="0" borderId="0" xfId="2387" applyFont="1" applyAlignment="1">
      <alignment vertical="top" wrapText="1"/>
    </xf>
    <xf numFmtId="0" fontId="48" fillId="0" borderId="0" xfId="2387" applyFont="1" applyAlignment="1">
      <alignment horizontal="left" vertical="top"/>
    </xf>
    <xf numFmtId="0" fontId="48" fillId="0" borderId="0" xfId="2387" applyFont="1" applyAlignment="1">
      <alignment vertical="top"/>
    </xf>
    <xf numFmtId="0" fontId="114" fillId="0" borderId="0" xfId="2387" applyFont="1" applyAlignment="1">
      <alignment horizontal="center" vertical="top"/>
    </xf>
    <xf numFmtId="0" fontId="14" fillId="0" borderId="0" xfId="2387" applyFont="1" applyAlignment="1">
      <alignment vertical="top"/>
    </xf>
    <xf numFmtId="0" fontId="48" fillId="0" borderId="0" xfId="2387" applyFont="1" applyAlignment="1">
      <alignment horizontal="right" vertical="top"/>
    </xf>
    <xf numFmtId="0" fontId="14" fillId="0" borderId="0" xfId="2387" applyAlignment="1">
      <alignment vertical="top"/>
    </xf>
    <xf numFmtId="0" fontId="102" fillId="0" borderId="0" xfId="2387" applyFont="1" applyAlignment="1">
      <alignment vertical="top"/>
    </xf>
    <xf numFmtId="180" fontId="108" fillId="0" borderId="0" xfId="12" applyNumberFormat="1" applyFont="1" applyAlignment="1">
      <alignment horizontal="right" vertical="top" indent="3"/>
    </xf>
    <xf numFmtId="180" fontId="108" fillId="0" borderId="0" xfId="12" applyNumberFormat="1" applyFont="1" applyAlignment="1">
      <alignment vertical="top"/>
    </xf>
    <xf numFmtId="0" fontId="114" fillId="0" borderId="0" xfId="2387" applyFont="1" applyAlignment="1">
      <alignment horizontal="center" vertical="top" wrapText="1"/>
    </xf>
    <xf numFmtId="0" fontId="14" fillId="0" borderId="0" xfId="10" applyAlignment="1">
      <alignment horizontal="center" vertical="top"/>
    </xf>
    <xf numFmtId="1" fontId="14" fillId="0" borderId="0" xfId="10" applyNumberFormat="1" applyAlignment="1">
      <alignment horizontal="right" vertical="top"/>
    </xf>
    <xf numFmtId="1" fontId="108" fillId="0" borderId="0" xfId="12" applyNumberFormat="1" applyFont="1"/>
    <xf numFmtId="0" fontId="114" fillId="0" borderId="0" xfId="2387" applyFont="1" applyAlignment="1">
      <alignment horizontal="center"/>
    </xf>
    <xf numFmtId="0" fontId="48" fillId="0" borderId="0" xfId="2387" applyFont="1" applyAlignment="1"/>
    <xf numFmtId="0" fontId="108" fillId="0" borderId="0" xfId="1" applyNumberFormat="1" applyFont="1" applyFill="1" applyAlignment="1">
      <alignment horizontal="right" vertical="top"/>
    </xf>
    <xf numFmtId="0" fontId="48" fillId="0" borderId="0" xfId="2387" applyFont="1" applyFill="1" applyAlignment="1">
      <alignment vertical="top"/>
    </xf>
    <xf numFmtId="10" fontId="108" fillId="0" borderId="0" xfId="6" applyNumberFormat="1" applyFont="1" applyFill="1" applyAlignment="1">
      <alignment vertical="top" wrapText="1"/>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14" fillId="0" borderId="0" xfId="2387" applyFont="1" applyAlignment="1">
      <alignment horizontal="left" vertical="top" wrapText="1"/>
    </xf>
    <xf numFmtId="0" fontId="28" fillId="0" borderId="0" xfId="2387" applyFont="1" applyAlignment="1">
      <alignment horizontal="center"/>
    </xf>
    <xf numFmtId="0" fontId="14" fillId="0" borderId="0" xfId="2387" applyAlignment="1"/>
    <xf numFmtId="37" fontId="108" fillId="0" borderId="0" xfId="2393" applyNumberFormat="1" applyFont="1"/>
    <xf numFmtId="37" fontId="108" fillId="0" borderId="0" xfId="2393" applyNumberFormat="1" applyFont="1" applyAlignment="1">
      <alignment vertical="top"/>
    </xf>
    <xf numFmtId="37" fontId="108" fillId="0" borderId="0" xfId="2393" applyNumberFormat="1" applyFont="1" applyAlignment="1">
      <alignment horizontal="center" vertical="top"/>
    </xf>
    <xf numFmtId="0" fontId="108" fillId="7" borderId="0" xfId="2393" applyNumberFormat="1" applyFont="1" applyFill="1" applyAlignment="1">
      <alignment horizontal="right" vertical="top" indent="3"/>
    </xf>
    <xf numFmtId="37" fontId="108" fillId="0" borderId="0" xfId="2393" quotePrefix="1" applyNumberFormat="1" applyFont="1" applyAlignment="1">
      <alignment horizontal="center" vertical="top"/>
    </xf>
    <xf numFmtId="37" fontId="108" fillId="0" borderId="15" xfId="2393" applyNumberFormat="1" applyFont="1" applyBorder="1" applyAlignment="1">
      <alignment horizontal="center" vertical="top"/>
    </xf>
    <xf numFmtId="37" fontId="108" fillId="0" borderId="0" xfId="2393" applyNumberFormat="1" applyFont="1" applyAlignment="1">
      <alignment horizontal="right" vertical="top" indent="1"/>
    </xf>
    <xf numFmtId="0" fontId="108" fillId="0" borderId="0" xfId="2393" applyNumberFormat="1" applyFont="1" applyFill="1" applyAlignment="1">
      <alignment horizontal="center" vertical="top"/>
    </xf>
    <xf numFmtId="37" fontId="108" fillId="0" borderId="0" xfId="2393" applyNumberFormat="1" applyFont="1" applyAlignment="1">
      <alignment horizontal="right" vertical="top" indent="3"/>
    </xf>
    <xf numFmtId="0" fontId="108" fillId="0" borderId="0" xfId="2393" applyNumberFormat="1" applyFont="1" applyAlignment="1">
      <alignment horizontal="right" vertical="top" indent="3"/>
    </xf>
    <xf numFmtId="0" fontId="108" fillId="0" borderId="0" xfId="2393" applyNumberFormat="1" applyFont="1" applyFill="1" applyAlignment="1">
      <alignment horizontal="right" vertical="top" indent="3"/>
    </xf>
    <xf numFmtId="1" fontId="108" fillId="0" borderId="0" xfId="2393" applyNumberFormat="1" applyFont="1" applyFill="1" applyAlignment="1">
      <alignment horizontal="right" vertical="top" indent="3"/>
    </xf>
    <xf numFmtId="181" fontId="108" fillId="0" borderId="0" xfId="2393" applyNumberFormat="1" applyFont="1"/>
    <xf numFmtId="37" fontId="108" fillId="0" borderId="0" xfId="2393" applyNumberFormat="1" applyFont="1" applyFill="1" applyAlignment="1">
      <alignment horizontal="right" vertical="top" indent="3"/>
    </xf>
    <xf numFmtId="37" fontId="108" fillId="0" borderId="0" xfId="2393" applyNumberFormat="1" applyFont="1" applyAlignment="1">
      <alignment horizontal="left" vertical="top"/>
    </xf>
    <xf numFmtId="37" fontId="110" fillId="0" borderId="0" xfId="2393" applyNumberFormat="1" applyFont="1" applyAlignment="1">
      <alignment vertical="top"/>
    </xf>
    <xf numFmtId="183" fontId="108" fillId="0" borderId="0" xfId="2393" applyNumberFormat="1" applyFont="1"/>
    <xf numFmtId="37" fontId="108" fillId="0" borderId="0" xfId="2393" applyNumberFormat="1" applyFont="1" applyAlignment="1">
      <alignment horizontal="left" vertical="top" wrapText="1"/>
    </xf>
    <xf numFmtId="37" fontId="108" fillId="0" borderId="0" xfId="2393" applyNumberFormat="1" applyFont="1" applyAlignment="1">
      <alignment horizontal="right" vertical="top"/>
    </xf>
    <xf numFmtId="37" fontId="108" fillId="0" borderId="0" xfId="2393" applyNumberFormat="1" applyFont="1" applyAlignment="1">
      <alignment horizontal="center"/>
    </xf>
    <xf numFmtId="37" fontId="108" fillId="7" borderId="0" xfId="2393" applyNumberFormat="1" applyFont="1" applyFill="1" applyAlignment="1">
      <alignment horizontal="right" vertical="top"/>
    </xf>
    <xf numFmtId="37" fontId="108" fillId="0" borderId="0" xfId="2393" applyNumberFormat="1" applyFont="1" applyFill="1" applyAlignment="1">
      <alignment horizontal="right" vertical="top"/>
    </xf>
    <xf numFmtId="1" fontId="108" fillId="0" borderId="0" xfId="2393" applyNumberFormat="1" applyFont="1"/>
    <xf numFmtId="2" fontId="108" fillId="0" borderId="0" xfId="2393" applyNumberFormat="1" applyFont="1"/>
    <xf numFmtId="37" fontId="108" fillId="0" borderId="0" xfId="2393" applyNumberFormat="1" applyFont="1" applyFill="1" applyAlignment="1">
      <alignment vertical="top"/>
    </xf>
    <xf numFmtId="37" fontId="108" fillId="0" borderId="0" xfId="2393" applyNumberFormat="1" applyFont="1" applyFill="1" applyAlignment="1">
      <alignment horizontal="center" vertical="top"/>
    </xf>
    <xf numFmtId="37" fontId="108" fillId="0" borderId="0" xfId="2393" applyNumberFormat="1" applyFont="1" applyFill="1" applyAlignment="1">
      <alignment horizontal="right"/>
    </xf>
    <xf numFmtId="37" fontId="108" fillId="0" borderId="0" xfId="2393" applyNumberFormat="1" applyFont="1" applyFill="1" applyAlignment="1">
      <alignment vertical="top" wrapText="1"/>
    </xf>
    <xf numFmtId="37" fontId="108" fillId="0" borderId="0" xfId="2393" applyNumberFormat="1" applyFont="1" applyFill="1"/>
    <xf numFmtId="37" fontId="108" fillId="0" borderId="0" xfId="2393" applyNumberFormat="1" applyFont="1" applyAlignment="1">
      <alignment horizontal="right"/>
    </xf>
    <xf numFmtId="37" fontId="108" fillId="0" borderId="0" xfId="2393" applyNumberFormat="1" applyFont="1" applyAlignment="1">
      <alignment vertical="top" wrapText="1"/>
    </xf>
    <xf numFmtId="10" fontId="108" fillId="7" borderId="0" xfId="2394" applyNumberFormat="1" applyFont="1" applyFill="1" applyAlignment="1">
      <alignment horizontal="right" vertical="top"/>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4" fillId="0" borderId="0" xfId="2387" applyAlignment="1"/>
    <xf numFmtId="37" fontId="108" fillId="0" borderId="0" xfId="2393" applyNumberFormat="1" applyFont="1" applyFill="1" applyAlignment="1">
      <alignment horizontal="right" vertical="top"/>
    </xf>
    <xf numFmtId="37" fontId="108" fillId="0" borderId="0" xfId="2395" applyNumberFormat="1" applyFont="1"/>
    <xf numFmtId="37" fontId="108" fillId="0" borderId="0" xfId="2395" applyNumberFormat="1" applyFont="1" applyAlignment="1">
      <alignment horizontal="center"/>
    </xf>
    <xf numFmtId="37" fontId="108" fillId="0" borderId="0" xfId="2395" applyNumberFormat="1" applyFont="1" applyAlignment="1">
      <alignment vertical="top"/>
    </xf>
    <xf numFmtId="37" fontId="108" fillId="0" borderId="0" xfId="2395" applyNumberFormat="1" applyFont="1" applyFill="1" applyAlignment="1">
      <alignment horizontal="right" vertical="top"/>
    </xf>
    <xf numFmtId="37" fontId="108" fillId="0" borderId="0" xfId="2395" applyNumberFormat="1" applyFont="1" applyAlignment="1">
      <alignment horizontal="right" vertical="top"/>
    </xf>
    <xf numFmtId="37" fontId="108" fillId="0" borderId="0" xfId="2395" applyNumberFormat="1" applyFont="1" applyAlignment="1">
      <alignment horizontal="center" vertical="top"/>
    </xf>
    <xf numFmtId="37" fontId="108" fillId="7" borderId="0" xfId="2395" applyNumberFormat="1" applyFont="1" applyFill="1" applyAlignment="1">
      <alignment horizontal="right" vertical="top"/>
    </xf>
    <xf numFmtId="37" fontId="108" fillId="0" borderId="15" xfId="2395" applyNumberFormat="1" applyFont="1" applyBorder="1" applyAlignment="1">
      <alignment horizontal="center" vertical="top"/>
    </xf>
    <xf numFmtId="37" fontId="108" fillId="0" borderId="0" xfId="2395" quotePrefix="1" applyNumberFormat="1" applyFont="1" applyAlignment="1">
      <alignment horizontal="center" vertical="top"/>
    </xf>
    <xf numFmtId="37" fontId="110" fillId="0" borderId="0" xfId="2395" applyNumberFormat="1" applyFont="1" applyAlignment="1">
      <alignment vertical="top"/>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183" fontId="108" fillId="0" borderId="0" xfId="2395" applyNumberFormat="1" applyFont="1"/>
    <xf numFmtId="10" fontId="108" fillId="7" borderId="0" xfId="2396" applyNumberFormat="1" applyFont="1" applyFill="1" applyAlignment="1">
      <alignment horizontal="right" vertical="top"/>
    </xf>
    <xf numFmtId="37" fontId="108" fillId="0" borderId="0" xfId="2395" applyNumberFormat="1" applyFont="1" applyAlignment="1">
      <alignment vertical="top" wrapText="1"/>
    </xf>
    <xf numFmtId="2" fontId="108" fillId="0" borderId="0" xfId="2395" applyNumberFormat="1" applyFont="1"/>
    <xf numFmtId="1" fontId="14" fillId="0" borderId="0" xfId="10" applyNumberFormat="1" applyAlignment="1">
      <alignment vertical="top"/>
    </xf>
    <xf numFmtId="37" fontId="108" fillId="0" borderId="0" xfId="2395" applyNumberFormat="1" applyFont="1" applyFill="1" applyAlignment="1">
      <alignment vertical="top"/>
    </xf>
    <xf numFmtId="41" fontId="14" fillId="0" borderId="0" xfId="10" applyNumberFormat="1" applyAlignment="1">
      <alignment vertical="top"/>
    </xf>
    <xf numFmtId="14" fontId="14" fillId="0" borderId="0" xfId="10" applyNumberFormat="1" applyAlignment="1">
      <alignment horizontal="center" vertical="top"/>
    </xf>
    <xf numFmtId="1" fontId="108" fillId="0" borderId="0" xfId="2395" applyNumberFormat="1" applyFont="1"/>
    <xf numFmtId="0" fontId="48" fillId="7" borderId="0" xfId="2387" applyFont="1" applyFill="1" applyAlignment="1">
      <alignment horizontal="right" vertical="top"/>
    </xf>
    <xf numFmtId="37" fontId="108" fillId="0" borderId="0" xfId="2395" applyNumberFormat="1" applyFont="1" applyFill="1"/>
    <xf numFmtId="0" fontId="48" fillId="0" borderId="0" xfId="2387" applyFont="1" applyFill="1" applyAlignment="1"/>
    <xf numFmtId="0" fontId="114" fillId="0" borderId="0" xfId="2387" applyFont="1" applyFill="1" applyAlignment="1">
      <alignment horizontal="center"/>
    </xf>
    <xf numFmtId="37" fontId="108" fillId="7" borderId="0" xfId="2395" applyNumberFormat="1" applyFont="1" applyFill="1" applyAlignment="1">
      <alignment horizontal="right" vertical="top" indent="3"/>
    </xf>
    <xf numFmtId="37" fontId="108" fillId="0" borderId="0" xfId="2395" applyNumberFormat="1" applyFont="1" applyAlignment="1">
      <alignment horizontal="right" vertical="top" indent="3"/>
    </xf>
    <xf numFmtId="10" fontId="108" fillId="7" borderId="0" xfId="2396" applyNumberFormat="1" applyFont="1" applyFill="1" applyAlignment="1">
      <alignment horizontal="right" vertical="top" indent="3"/>
    </xf>
    <xf numFmtId="0" fontId="69" fillId="7" borderId="0" xfId="2" applyNumberFormat="1" applyFont="1" applyFill="1" applyBorder="1" applyAlignment="1"/>
    <xf numFmtId="0" fontId="69" fillId="7" borderId="10" xfId="2" applyNumberFormat="1" applyFont="1" applyFill="1" applyBorder="1" applyAlignment="1"/>
    <xf numFmtId="0" fontId="15" fillId="0" borderId="7" xfId="10" applyFont="1" applyBorder="1" applyAlignment="1">
      <alignment horizontal="center"/>
    </xf>
    <xf numFmtId="0" fontId="15" fillId="0" borderId="8" xfId="10" applyFont="1" applyBorder="1" applyAlignment="1">
      <alignment horizontal="center"/>
    </xf>
    <xf numFmtId="0" fontId="101" fillId="0" borderId="0" xfId="0" applyFont="1" applyAlignment="1">
      <alignment horizontal="center"/>
    </xf>
    <xf numFmtId="0" fontId="0" fillId="0" borderId="0" xfId="0" applyAlignment="1">
      <alignment horizontal="center"/>
    </xf>
    <xf numFmtId="0" fontId="42" fillId="0" borderId="20" xfId="0" applyFont="1" applyFill="1" applyBorder="1" applyAlignment="1">
      <alignment horizontal="left" wrapText="1"/>
    </xf>
    <xf numFmtId="0" fontId="42" fillId="0" borderId="0" xfId="0" applyFont="1" applyFill="1" applyBorder="1" applyAlignment="1">
      <alignment horizontal="left" wrapText="1"/>
    </xf>
    <xf numFmtId="0" fontId="42" fillId="0" borderId="21" xfId="0" applyFont="1" applyFill="1" applyBorder="1" applyAlignment="1">
      <alignment horizontal="left" wrapText="1"/>
    </xf>
    <xf numFmtId="0" fontId="42" fillId="0" borderId="20" xfId="0" applyFont="1" applyBorder="1" applyAlignment="1">
      <alignment wrapText="1"/>
    </xf>
    <xf numFmtId="0" fontId="42" fillId="0" borderId="0" xfId="0" applyFont="1" applyBorder="1" applyAlignment="1">
      <alignment wrapText="1"/>
    </xf>
    <xf numFmtId="0" fontId="42" fillId="0" borderId="21" xfId="0" applyFont="1" applyBorder="1" applyAlignment="1">
      <alignment wrapText="1"/>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28" fillId="0" borderId="0" xfId="0" applyFont="1" applyAlignment="1">
      <alignment horizontal="center"/>
    </xf>
    <xf numFmtId="0" fontId="42" fillId="0" borderId="20" xfId="0" applyFont="1" applyFill="1" applyBorder="1" applyAlignment="1">
      <alignment wrapText="1"/>
    </xf>
    <xf numFmtId="0" fontId="42" fillId="0" borderId="0" xfId="0" applyFont="1" applyFill="1" applyBorder="1" applyAlignment="1">
      <alignment wrapText="1"/>
    </xf>
    <xf numFmtId="0" fontId="42" fillId="0" borderId="21" xfId="0" applyFont="1" applyFill="1" applyBorder="1" applyAlignment="1">
      <alignment wrapText="1"/>
    </xf>
    <xf numFmtId="0" fontId="48" fillId="0" borderId="25" xfId="0" applyFont="1" applyBorder="1" applyAlignment="1">
      <alignment vertical="top"/>
    </xf>
    <xf numFmtId="0" fontId="34" fillId="0" borderId="0" xfId="0" applyFont="1" applyFill="1" applyAlignment="1">
      <alignment horizontal="center"/>
    </xf>
    <xf numFmtId="0" fontId="115" fillId="7" borderId="24" xfId="2229" applyFont="1" applyFill="1" applyBorder="1" applyAlignment="1">
      <alignment horizontal="left" vertical="top"/>
    </xf>
    <xf numFmtId="0" fontId="115" fillId="7" borderId="25" xfId="2229" applyFont="1" applyFill="1" applyBorder="1" applyAlignment="1">
      <alignment horizontal="lef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0" fontId="48" fillId="7" borderId="24" xfId="2233" applyFont="1" applyFill="1" applyBorder="1" applyAlignment="1">
      <alignment horizontal="left" vertical="top" wrapText="1"/>
    </xf>
    <xf numFmtId="0" fontId="48" fillId="7" borderId="25" xfId="2233" applyFont="1" applyFill="1" applyBorder="1" applyAlignment="1">
      <alignment horizontal="left" vertical="top" wrapText="1"/>
    </xf>
    <xf numFmtId="37" fontId="48" fillId="7" borderId="24" xfId="0" applyNumberFormat="1" applyFont="1" applyFill="1" applyBorder="1" applyAlignment="1">
      <alignment horizontal="left" vertical="top" wrapText="1"/>
    </xf>
    <xf numFmtId="37" fontId="48" fillId="7" borderId="25" xfId="0" applyNumberFormat="1" applyFont="1" applyFill="1" applyBorder="1" applyAlignment="1">
      <alignment horizontal="left" vertical="top" wrapText="1"/>
    </xf>
    <xf numFmtId="0" fontId="115" fillId="7" borderId="24" xfId="2229" applyFont="1" applyFill="1" applyBorder="1" applyAlignment="1">
      <alignment horizontal="left" vertical="top" wrapText="1"/>
    </xf>
    <xf numFmtId="0" fontId="115" fillId="7" borderId="25" xfId="2229" applyFont="1" applyFill="1" applyBorder="1" applyAlignment="1">
      <alignment horizontal="left" vertical="top" wrapText="1"/>
    </xf>
    <xf numFmtId="0" fontId="42" fillId="0" borderId="24" xfId="0" applyFont="1" applyFill="1" applyBorder="1" applyAlignment="1">
      <alignment horizontal="left" vertical="top" wrapText="1"/>
    </xf>
    <xf numFmtId="0" fontId="42" fillId="0" borderId="25" xfId="0" applyFont="1" applyFill="1" applyBorder="1" applyAlignment="1">
      <alignment horizontal="left" vertical="top" wrapText="1"/>
    </xf>
    <xf numFmtId="0" fontId="48" fillId="0" borderId="0" xfId="0" applyFont="1" applyAlignment="1"/>
    <xf numFmtId="0" fontId="48" fillId="0" borderId="21" xfId="0" applyFont="1" applyBorder="1" applyAlignment="1"/>
    <xf numFmtId="0" fontId="48" fillId="0" borderId="0" xfId="0" applyFont="1" applyAlignment="1">
      <alignment wrapText="1"/>
    </xf>
    <xf numFmtId="0" fontId="48" fillId="0" borderId="21" xfId="0" applyFont="1" applyBorder="1" applyAlignment="1">
      <alignment wrapText="1"/>
    </xf>
    <xf numFmtId="0" fontId="38" fillId="0" borderId="0" xfId="0" applyFont="1" applyAlignment="1"/>
    <xf numFmtId="0" fontId="26" fillId="0" borderId="0" xfId="0" applyFont="1" applyAlignment="1"/>
    <xf numFmtId="0" fontId="48" fillId="0" borderId="332" xfId="0" applyFont="1" applyBorder="1" applyAlignment="1">
      <alignment vertical="top" wrapText="1"/>
    </xf>
    <xf numFmtId="37" fontId="48" fillId="7" borderId="332" xfId="0" applyNumberFormat="1" applyFont="1" applyFill="1" applyBorder="1" applyAlignment="1">
      <alignment horizontal="left" vertical="top" wrapText="1"/>
    </xf>
    <xf numFmtId="0" fontId="115" fillId="7" borderId="332" xfId="2229" applyFont="1" applyFill="1" applyBorder="1" applyAlignment="1">
      <alignment horizontal="left" vertical="top" wrapText="1"/>
    </xf>
    <xf numFmtId="0" fontId="48" fillId="7" borderId="24" xfId="0" applyFont="1" applyFill="1" applyBorder="1" applyAlignment="1">
      <alignment horizontal="left" vertical="top" wrapText="1"/>
    </xf>
    <xf numFmtId="0" fontId="48" fillId="7" borderId="332" xfId="0" applyFont="1" applyFill="1" applyBorder="1" applyAlignment="1">
      <alignment horizontal="left" vertical="top" wrapText="1"/>
    </xf>
    <xf numFmtId="0" fontId="48" fillId="7" borderId="24" xfId="2230" applyNumberFormat="1" applyFont="1" applyFill="1" applyBorder="1" applyAlignment="1">
      <alignment horizontal="left" vertical="top" wrapText="1"/>
    </xf>
    <xf numFmtId="0" fontId="48" fillId="7" borderId="332" xfId="2230" applyNumberFormat="1" applyFont="1" applyFill="1" applyBorder="1" applyAlignment="1">
      <alignment horizontal="left" vertical="top" wrapText="1"/>
    </xf>
    <xf numFmtId="0" fontId="48" fillId="7" borderId="332" xfId="2233" applyFont="1" applyFill="1" applyBorder="1" applyAlignment="1">
      <alignment horizontal="left" vertical="top" wrapText="1"/>
    </xf>
    <xf numFmtId="0" fontId="109" fillId="0" borderId="0" xfId="2387" applyFont="1" applyFill="1" applyAlignment="1">
      <alignment horizontal="center"/>
    </xf>
    <xf numFmtId="0" fontId="14" fillId="0" borderId="0" xfId="2387" applyFont="1" applyFill="1" applyAlignment="1"/>
    <xf numFmtId="0" fontId="28" fillId="0" borderId="0" xfId="2387" applyFont="1" applyAlignment="1">
      <alignment horizontal="center"/>
    </xf>
    <xf numFmtId="0" fontId="14" fillId="0" borderId="0" xfId="2387" applyAlignment="1"/>
    <xf numFmtId="0" fontId="34" fillId="0" borderId="0" xfId="2387" applyFont="1" applyAlignment="1">
      <alignment horizontal="center"/>
    </xf>
    <xf numFmtId="0" fontId="114" fillId="0" borderId="0" xfId="2387" applyFont="1" applyAlignment="1">
      <alignment horizontal="left" vertical="top" wrapText="1"/>
    </xf>
    <xf numFmtId="0" fontId="34" fillId="0" borderId="0" xfId="2387" applyFont="1" applyAlignment="1">
      <alignment horizontal="left" vertical="top"/>
    </xf>
    <xf numFmtId="0" fontId="14" fillId="0" borderId="0" xfId="2387" applyAlignment="1">
      <alignment horizontal="left" vertical="top"/>
    </xf>
    <xf numFmtId="37" fontId="108" fillId="0" borderId="0" xfId="2393" applyNumberFormat="1" applyFont="1" applyAlignment="1">
      <alignment horizontal="left" vertical="top"/>
    </xf>
    <xf numFmtId="37" fontId="108" fillId="0" borderId="0" xfId="2393" applyNumberFormat="1" applyFont="1" applyAlignment="1">
      <alignment horizontal="left" vertical="top" wrapText="1"/>
    </xf>
    <xf numFmtId="0" fontId="14" fillId="0" borderId="0" xfId="2387" applyAlignment="1">
      <alignment vertical="top" wrapText="1"/>
    </xf>
    <xf numFmtId="0" fontId="113" fillId="0" borderId="0" xfId="13" applyNumberFormat="1" applyFont="1" applyAlignment="1">
      <alignment horizontal="left" vertical="top"/>
    </xf>
    <xf numFmtId="0" fontId="34" fillId="0" borderId="0" xfId="13" applyNumberFormat="1" applyFont="1" applyAlignment="1">
      <alignment horizontal="left" vertical="top"/>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0" fontId="114" fillId="0" borderId="0" xfId="2387" applyFont="1" applyFill="1" applyAlignment="1">
      <alignment horizontal="left" vertical="top" wrapText="1"/>
    </xf>
    <xf numFmtId="0" fontId="14" fillId="0" borderId="0" xfId="2387" applyAlignment="1">
      <alignment vertical="top"/>
    </xf>
    <xf numFmtId="0" fontId="34" fillId="0" borderId="0" xfId="2387" applyFont="1" applyFill="1" applyAlignment="1">
      <alignment horizontal="center"/>
    </xf>
    <xf numFmtId="37" fontId="108" fillId="0" borderId="0" xfId="2393" applyNumberFormat="1" applyFont="1" applyFill="1" applyAlignment="1">
      <alignment horizontal="right" vertical="top"/>
    </xf>
    <xf numFmtId="0" fontId="34" fillId="0" borderId="0" xfId="0" applyFont="1" applyAlignment="1">
      <alignment horizontal="center"/>
    </xf>
    <xf numFmtId="0" fontId="20" fillId="0" borderId="0" xfId="0" applyFont="1" applyAlignment="1">
      <alignment horizontal="center"/>
    </xf>
    <xf numFmtId="0" fontId="43" fillId="0" borderId="0" xfId="0" quotePrefix="1" applyFont="1" applyAlignment="1">
      <alignment horizontal="center"/>
    </xf>
    <xf numFmtId="0" fontId="42" fillId="0" borderId="0" xfId="5" applyFont="1" applyFill="1" applyAlignment="1">
      <alignment horizontal="center"/>
    </xf>
    <xf numFmtId="0" fontId="43" fillId="0" borderId="0" xfId="0" applyFont="1" applyAlignment="1">
      <alignment horizontal="center"/>
    </xf>
    <xf numFmtId="37" fontId="68" fillId="0" borderId="3" xfId="0" applyNumberFormat="1" applyFont="1" applyBorder="1" applyAlignment="1">
      <alignment horizontal="center"/>
    </xf>
    <xf numFmtId="0" fontId="68" fillId="6" borderId="8" xfId="0" applyFont="1" applyFill="1" applyBorder="1" applyAlignment="1">
      <alignment horizontal="center" wrapText="1"/>
    </xf>
    <xf numFmtId="0" fontId="69" fillId="0" borderId="8" xfId="0" applyFont="1" applyBorder="1" applyAlignment="1">
      <alignment horizontal="center" wrapText="1"/>
    </xf>
    <xf numFmtId="0" fontId="69" fillId="0" borderId="9" xfId="0" applyFont="1" applyBorder="1" applyAlignment="1">
      <alignment horizontal="center" wrapText="1"/>
    </xf>
    <xf numFmtId="0" fontId="69" fillId="0" borderId="15" xfId="0" applyFont="1" applyFill="1" applyBorder="1" applyAlignment="1">
      <alignment horizontal="center" wrapText="1"/>
    </xf>
    <xf numFmtId="0" fontId="69" fillId="0" borderId="14" xfId="0" applyFont="1" applyFill="1" applyBorder="1" applyAlignment="1">
      <alignment horizontal="center" wrapText="1"/>
    </xf>
    <xf numFmtId="0" fontId="69" fillId="6" borderId="8" xfId="0" applyFont="1" applyFill="1" applyBorder="1" applyAlignment="1">
      <alignment horizontal="center" wrapText="1"/>
    </xf>
    <xf numFmtId="0" fontId="69" fillId="6" borderId="9" xfId="0" applyFont="1" applyFill="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4" fillId="0" borderId="15" xfId="10" applyFont="1" applyBorder="1" applyAlignment="1">
      <alignment horizontal="center" vertical="center" wrapText="1"/>
    </xf>
    <xf numFmtId="0" fontId="14" fillId="0" borderId="14" xfId="10" applyFont="1" applyBorder="1" applyAlignment="1">
      <alignment horizontal="center" vertical="center" wrapText="1"/>
    </xf>
    <xf numFmtId="37" fontId="68" fillId="0" borderId="18" xfId="0" applyNumberFormat="1" applyFont="1" applyBorder="1" applyAlignment="1">
      <alignment horizontal="center"/>
    </xf>
    <xf numFmtId="37" fontId="68" fillId="0" borderId="1" xfId="0" applyNumberFormat="1" applyFont="1" applyBorder="1" applyAlignment="1">
      <alignment horizontal="center"/>
    </xf>
    <xf numFmtId="37" fontId="68" fillId="0" borderId="19" xfId="0" applyNumberFormat="1" applyFont="1" applyBorder="1" applyAlignment="1">
      <alignment horizontal="center"/>
    </xf>
    <xf numFmtId="0" fontId="68" fillId="0" borderId="15" xfId="0" applyFont="1" applyFill="1" applyBorder="1" applyAlignment="1">
      <alignment horizontal="center" wrapText="1"/>
    </xf>
    <xf numFmtId="0" fontId="75" fillId="0" borderId="0" xfId="0" applyFont="1" applyFill="1" applyBorder="1" applyAlignment="1">
      <alignment horizontal="center" wrapText="1"/>
    </xf>
    <xf numFmtId="0" fontId="74" fillId="0" borderId="0" xfId="0" applyFont="1" applyFill="1" applyBorder="1" applyAlignment="1">
      <alignment horizontal="center" wrapText="1"/>
    </xf>
    <xf numFmtId="0" fontId="74" fillId="0" borderId="10" xfId="0" applyFont="1" applyFill="1" applyBorder="1" applyAlignment="1">
      <alignment horizontal="center" wrapText="1"/>
    </xf>
    <xf numFmtId="0" fontId="75" fillId="6" borderId="8" xfId="0" applyFont="1" applyFill="1" applyBorder="1" applyAlignment="1">
      <alignment horizontal="center" wrapText="1"/>
    </xf>
    <xf numFmtId="0" fontId="74" fillId="6" borderId="8" xfId="0" applyFont="1" applyFill="1" applyBorder="1" applyAlignment="1">
      <alignment horizontal="center" wrapText="1"/>
    </xf>
    <xf numFmtId="0" fontId="74" fillId="6" borderId="9" xfId="0" applyFont="1" applyFill="1" applyBorder="1" applyAlignment="1">
      <alignment horizontal="center" wrapText="1"/>
    </xf>
    <xf numFmtId="0" fontId="68" fillId="0" borderId="0" xfId="0" applyNumberFormat="1" applyFont="1" applyFill="1" applyBorder="1" applyAlignment="1">
      <alignment horizontal="center"/>
    </xf>
    <xf numFmtId="37" fontId="68" fillId="0" borderId="363" xfId="0" applyNumberFormat="1" applyFont="1" applyBorder="1" applyAlignment="1">
      <alignment horizontal="center"/>
    </xf>
    <xf numFmtId="37" fontId="68" fillId="0" borderId="364" xfId="0" applyNumberFormat="1" applyFont="1" applyBorder="1" applyAlignment="1">
      <alignment horizontal="center"/>
    </xf>
    <xf numFmtId="37" fontId="68" fillId="0" borderId="365" xfId="0" applyNumberFormat="1" applyFont="1" applyBorder="1" applyAlignment="1">
      <alignment horizontal="center"/>
    </xf>
    <xf numFmtId="164" fontId="69" fillId="0" borderId="15" xfId="0" applyNumberFormat="1"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9" fillId="0" borderId="15" xfId="0" applyFont="1" applyFill="1" applyBorder="1" applyAlignment="1">
      <alignment horizontal="left" wrapText="1"/>
    </xf>
    <xf numFmtId="164" fontId="69" fillId="0" borderId="15" xfId="1" applyNumberFormat="1" applyFont="1" applyFill="1" applyBorder="1" applyAlignment="1">
      <alignment horizontal="center" wrapText="1"/>
    </xf>
    <xf numFmtId="164" fontId="69" fillId="0" borderId="14" xfId="1" applyNumberFormat="1" applyFont="1" applyFill="1" applyBorder="1" applyAlignment="1">
      <alignment horizontal="center" wrapText="1"/>
    </xf>
    <xf numFmtId="0" fontId="69" fillId="0" borderId="0" xfId="0" applyFont="1" applyAlignment="1">
      <alignment horizontal="center" wrapText="1"/>
    </xf>
    <xf numFmtId="0" fontId="69" fillId="0" borderId="10" xfId="0" applyFont="1" applyBorder="1" applyAlignment="1">
      <alignment horizontal="center" wrapText="1"/>
    </xf>
    <xf numFmtId="10" fontId="69" fillId="0" borderId="15" xfId="0" applyNumberFormat="1" applyFont="1" applyFill="1" applyBorder="1" applyAlignment="1">
      <alignment horizontal="center" wrapText="1"/>
    </xf>
    <xf numFmtId="0" fontId="69" fillId="0" borderId="15" xfId="0" applyFont="1" applyBorder="1" applyAlignment="1">
      <alignment horizontal="center" wrapText="1"/>
    </xf>
    <xf numFmtId="0" fontId="69" fillId="0" borderId="14" xfId="0" applyFont="1" applyBorder="1" applyAlignment="1">
      <alignment horizontal="center" wrapText="1"/>
    </xf>
    <xf numFmtId="0" fontId="69" fillId="0" borderId="0" xfId="0" applyFont="1" applyFill="1" applyBorder="1" applyAlignment="1">
      <alignment horizontal="center"/>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0" xfId="0" applyFont="1" applyFill="1" applyBorder="1" applyAlignment="1">
      <alignment horizontal="left" wrapText="1"/>
    </xf>
    <xf numFmtId="0" fontId="69" fillId="0" borderId="10" xfId="0" applyFont="1" applyFill="1" applyBorder="1" applyAlignment="1">
      <alignment horizontal="left" wrapText="1"/>
    </xf>
    <xf numFmtId="0" fontId="69" fillId="0" borderId="14" xfId="0" applyFont="1" applyFill="1" applyBorder="1" applyAlignment="1">
      <alignment horizontal="left" wrapText="1"/>
    </xf>
    <xf numFmtId="0" fontId="16" fillId="0" borderId="0" xfId="0" applyFont="1" applyAlignment="1">
      <alignment horizontal="center"/>
    </xf>
    <xf numFmtId="0" fontId="14" fillId="0" borderId="0" xfId="0" applyFont="1" applyAlignment="1">
      <alignment horizontal="center" wrapText="1"/>
    </xf>
    <xf numFmtId="0" fontId="15" fillId="0" borderId="7" xfId="10" applyFont="1" applyFill="1" applyBorder="1" applyAlignment="1">
      <alignment horizontal="center"/>
    </xf>
    <xf numFmtId="0" fontId="14" fillId="0" borderId="8" xfId="10" applyFont="1" applyFill="1" applyBorder="1" applyAlignment="1">
      <alignment horizontal="center"/>
    </xf>
    <xf numFmtId="0" fontId="14" fillId="0" borderId="9" xfId="10" applyFont="1" applyFill="1" applyBorder="1" applyAlignment="1">
      <alignment horizontal="center"/>
    </xf>
    <xf numFmtId="0" fontId="14" fillId="0" borderId="372" xfId="10" applyFont="1" applyFill="1" applyBorder="1" applyAlignment="1">
      <alignment horizontal="center"/>
    </xf>
    <xf numFmtId="0" fontId="15" fillId="0" borderId="7" xfId="10" applyFont="1" applyBorder="1" applyAlignment="1">
      <alignment horizontal="center"/>
    </xf>
    <xf numFmtId="0" fontId="14" fillId="0" borderId="8" xfId="10" applyFont="1" applyBorder="1" applyAlignment="1">
      <alignment horizontal="center"/>
    </xf>
    <xf numFmtId="0" fontId="14" fillId="0" borderId="9" xfId="10" applyFont="1" applyBorder="1" applyAlignment="1">
      <alignment horizontal="center"/>
    </xf>
    <xf numFmtId="0" fontId="15" fillId="0" borderId="8" xfId="10" applyFont="1" applyBorder="1" applyAlignment="1">
      <alignment horizontal="center"/>
    </xf>
    <xf numFmtId="0" fontId="15" fillId="0" borderId="9" xfId="10" applyFont="1" applyBorder="1" applyAlignment="1">
      <alignment horizontal="center"/>
    </xf>
    <xf numFmtId="0" fontId="15" fillId="0" borderId="8" xfId="10" applyFont="1" applyFill="1" applyBorder="1" applyAlignment="1">
      <alignment horizontal="center"/>
    </xf>
    <xf numFmtId="0" fontId="15" fillId="0" borderId="9" xfId="10" applyFont="1" applyFill="1" applyBorder="1" applyAlignment="1">
      <alignment horizontal="center"/>
    </xf>
    <xf numFmtId="0" fontId="15" fillId="0" borderId="372" xfId="10" applyFont="1" applyFill="1" applyBorder="1" applyAlignment="1">
      <alignment horizontal="center"/>
    </xf>
    <xf numFmtId="0" fontId="14" fillId="60" borderId="0" xfId="10" applyFill="1" applyBorder="1" applyAlignment="1">
      <alignment horizontal="center" wrapText="1"/>
    </xf>
    <xf numFmtId="0" fontId="14" fillId="0" borderId="372" xfId="10" applyFont="1" applyBorder="1" applyAlignment="1">
      <alignment horizontal="center"/>
    </xf>
    <xf numFmtId="0" fontId="42" fillId="0" borderId="0" xfId="2397" applyFont="1" applyFill="1" applyAlignment="1">
      <alignment horizontal="center"/>
    </xf>
    <xf numFmtId="0" fontId="15" fillId="0" borderId="0" xfId="0" applyFont="1" applyAlignment="1">
      <alignment horizontal="center"/>
    </xf>
    <xf numFmtId="0" fontId="26" fillId="0" borderId="0" xfId="0" applyFont="1" applyAlignment="1">
      <alignment horizontal="center"/>
    </xf>
    <xf numFmtId="10" fontId="31" fillId="0" borderId="0" xfId="12" applyNumberFormat="1" applyFont="1" applyAlignment="1">
      <alignment horizontal="center"/>
    </xf>
    <xf numFmtId="10" fontId="15" fillId="0" borderId="0" xfId="12" applyNumberFormat="1" applyFont="1" applyAlignment="1">
      <alignment horizontal="center"/>
    </xf>
    <xf numFmtId="10" fontId="14" fillId="0" borderId="0" xfId="12" applyNumberFormat="1" applyFont="1" applyAlignment="1">
      <alignment horizontal="center"/>
    </xf>
  </cellXfs>
  <cellStyles count="2398">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3" xfId="11"/>
    <cellStyle name="Comma 3" xfId="117"/>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4" xfId="2279"/>
    <cellStyle name="Comma 4 5" xfId="2359"/>
    <cellStyle name="Comma 5" xfId="2231"/>
    <cellStyle name="Comma 5 2" xfId="2362"/>
    <cellStyle name="Comma 6" xfId="2235"/>
    <cellStyle name="Comma 6 2" xfId="2364"/>
    <cellStyle name="Comma 7" xfId="2283"/>
    <cellStyle name="Comma 7 2" xfId="2366"/>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2" xfId="10"/>
    <cellStyle name="Normal 2 2" xfId="2232"/>
    <cellStyle name="Normal 2 3" xfId="2285"/>
    <cellStyle name="Normal 2 3 2" xfId="2387"/>
    <cellStyle name="Normal 3" xfId="14"/>
    <cellStyle name="Normal 4" xfId="2230"/>
    <cellStyle name="Normal 4 2" xfId="2363"/>
    <cellStyle name="Normal 4 3" xfId="2288"/>
    <cellStyle name="Normal 5" xfId="2234"/>
    <cellStyle name="Normal 5 2" xfId="2365"/>
    <cellStyle name="Normal 6" xfId="2284"/>
    <cellStyle name="Normal 6 2" xfId="2367"/>
    <cellStyle name="Normal 7" xfId="2286"/>
    <cellStyle name="Normal 7 2" xfId="2289"/>
    <cellStyle name="Normal 7 2 2" xfId="2390"/>
    <cellStyle name="Normal 7 2 2 2" xfId="2388"/>
    <cellStyle name="Normal 7 2 2 2 2" xfId="2393"/>
    <cellStyle name="Normal 7 2 2 2 2 2" xfId="2395"/>
    <cellStyle name="Normal 8" xfId="2391"/>
    <cellStyle name="Normal_1995 FCWS" xfId="3"/>
    <cellStyle name="Normal_FN1 Ratebase Draft SPP template (6-11-04) v2" xfId="4"/>
    <cellStyle name="Normal_Sheet1" xfId="2229"/>
    <cellStyle name="Normal_Sheet3" xfId="2233"/>
    <cellStyle name="Normal_Transmission Property Taxes" xfId="5"/>
    <cellStyle name="Normal_Transmission Property Taxes 2" xfId="2397"/>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Percent 4 2 2" xfId="2392"/>
    <cellStyle name="Percent 4 2 2 2" xfId="2389"/>
    <cellStyle name="Percent 4 2 2 2 2" xfId="2394"/>
    <cellStyle name="Percent 4 2 2 2 2 2" xfId="2396"/>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CC"/>
      <color rgb="FFFF66FF"/>
      <color rgb="FFFFFF99"/>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34"/>
  <dimension ref="A1:HS316"/>
  <sheetViews>
    <sheetView tabSelected="1" view="pageBreakPreview" zoomScale="70" zoomScaleNormal="70" zoomScaleSheetLayoutView="70" zoomScalePageLayoutView="50" workbookViewId="0"/>
  </sheetViews>
  <sheetFormatPr defaultColWidth="9.140625" defaultRowHeight="15"/>
  <cols>
    <col min="1" max="1" width="7.42578125" style="53" customWidth="1"/>
    <col min="2" max="2" width="5.7109375" style="31" customWidth="1"/>
    <col min="3" max="3" width="59.42578125" style="31" customWidth="1"/>
    <col min="4" max="4" width="36" style="31" customWidth="1"/>
    <col min="5" max="5" width="27.7109375" style="62" customWidth="1"/>
    <col min="6" max="6" width="44.5703125" style="49" customWidth="1"/>
    <col min="7" max="7" width="1.7109375" style="49" customWidth="1"/>
    <col min="8" max="8" width="21.5703125" style="49" customWidth="1"/>
    <col min="9" max="9" width="9.140625" style="49"/>
    <col min="10" max="10" width="9.140625" style="49" customWidth="1"/>
    <col min="11" max="16384" width="9.140625" style="49"/>
  </cols>
  <sheetData>
    <row r="1" spans="1:8" ht="27.75" customHeight="1">
      <c r="A1" s="491" t="s">
        <v>101</v>
      </c>
      <c r="B1" s="197"/>
      <c r="C1" s="197"/>
      <c r="D1" s="362"/>
      <c r="E1" s="363"/>
      <c r="F1" s="364"/>
      <c r="G1" s="34"/>
      <c r="H1" s="34"/>
    </row>
    <row r="2" spans="1:8" ht="23.25" customHeight="1" thickBot="1">
      <c r="A2" s="488" t="s">
        <v>875</v>
      </c>
      <c r="B2" s="487"/>
      <c r="C2" s="487"/>
      <c r="D2" s="487"/>
      <c r="E2" s="487"/>
      <c r="F2" s="489" t="s">
        <v>874</v>
      </c>
      <c r="G2" s="34"/>
      <c r="H2" s="34"/>
    </row>
    <row r="3" spans="1:8" s="54" customFormat="1" ht="61.15" customHeight="1" thickBot="1">
      <c r="A3" s="154" t="s">
        <v>873</v>
      </c>
      <c r="B3" s="365"/>
      <c r="C3" s="365"/>
      <c r="D3" s="365"/>
      <c r="E3" s="366" t="s">
        <v>842</v>
      </c>
      <c r="F3" s="490" t="s">
        <v>819</v>
      </c>
      <c r="G3" s="367"/>
      <c r="H3" s="494">
        <v>2014</v>
      </c>
    </row>
    <row r="4" spans="1:8" s="143" customFormat="1" ht="23.25" customHeight="1">
      <c r="A4" s="141" t="s">
        <v>456</v>
      </c>
      <c r="B4" s="368"/>
      <c r="C4" s="368"/>
      <c r="D4" s="368"/>
      <c r="E4" s="342"/>
      <c r="G4" s="116"/>
      <c r="H4" s="142" t="s">
        <v>718</v>
      </c>
    </row>
    <row r="5" spans="1:8" s="50" customFormat="1" ht="15.75">
      <c r="A5" s="827" t="s">
        <v>666</v>
      </c>
      <c r="B5" s="369"/>
      <c r="C5" s="369"/>
      <c r="D5" s="369"/>
      <c r="E5" s="370"/>
      <c r="F5" s="371"/>
      <c r="G5" s="371"/>
      <c r="H5" s="384"/>
    </row>
    <row r="6" spans="1:8" s="50" customFormat="1" ht="15.75">
      <c r="A6" s="150"/>
      <c r="B6" s="35"/>
      <c r="C6" s="35"/>
      <c r="D6" s="35"/>
      <c r="E6" s="342"/>
      <c r="F6" s="52"/>
      <c r="G6" s="52"/>
      <c r="H6" s="372"/>
    </row>
    <row r="7" spans="1:8" ht="15.75">
      <c r="A7" s="44"/>
      <c r="B7" s="24" t="s">
        <v>673</v>
      </c>
      <c r="C7" s="9"/>
      <c r="D7" s="9"/>
      <c r="E7" s="19"/>
      <c r="F7" s="5"/>
      <c r="G7" s="5"/>
      <c r="H7" s="5"/>
    </row>
    <row r="8" spans="1:8">
      <c r="A8" s="6">
        <v>1</v>
      </c>
      <c r="B8" s="6"/>
      <c r="C8" s="52" t="s">
        <v>624</v>
      </c>
      <c r="D8" s="114"/>
      <c r="E8" s="373"/>
      <c r="F8" s="5" t="s">
        <v>182</v>
      </c>
      <c r="G8" s="9"/>
      <c r="H8" s="471">
        <f>'ATT5 - Cost Support 1'!T51</f>
        <v>33708.481</v>
      </c>
    </row>
    <row r="9" spans="1:8">
      <c r="A9" s="6">
        <f>A8+1</f>
        <v>2</v>
      </c>
      <c r="B9" s="374"/>
      <c r="C9" s="52" t="s">
        <v>542</v>
      </c>
      <c r="D9" s="375"/>
      <c r="E9" s="373"/>
      <c r="F9" s="376" t="s">
        <v>654</v>
      </c>
      <c r="G9" s="223"/>
      <c r="H9" s="95">
        <f>'ATT5 - Cost Support 1'!T52</f>
        <v>43.914000000000001</v>
      </c>
    </row>
    <row r="10" spans="1:8">
      <c r="A10" s="6">
        <f>A9+1</f>
        <v>3</v>
      </c>
      <c r="B10" s="9"/>
      <c r="C10" s="9" t="s">
        <v>543</v>
      </c>
      <c r="D10" s="9"/>
      <c r="E10" s="63"/>
      <c r="F10" s="25" t="str">
        <f>"(Line "&amp;A8&amp;" - "&amp;A9&amp;")"</f>
        <v>(Line 1 - 2)</v>
      </c>
      <c r="G10" s="34"/>
      <c r="H10" s="377">
        <f>H8-H9</f>
        <v>33664.567000000003</v>
      </c>
    </row>
    <row r="11" spans="1:8">
      <c r="A11" s="6">
        <f>A10+1</f>
        <v>4</v>
      </c>
      <c r="B11" s="6"/>
      <c r="C11" s="52" t="s">
        <v>625</v>
      </c>
      <c r="D11" s="52"/>
      <c r="E11" s="106"/>
      <c r="F11" s="52" t="s">
        <v>187</v>
      </c>
      <c r="G11" s="9"/>
      <c r="H11" s="95">
        <f>'ATT5 - Cost Support 1'!T49</f>
        <v>582227.99199999997</v>
      </c>
    </row>
    <row r="12" spans="1:8">
      <c r="A12" s="6">
        <f>A11+1</f>
        <v>5</v>
      </c>
      <c r="B12" s="6"/>
      <c r="C12" s="52" t="s">
        <v>667</v>
      </c>
      <c r="D12" s="52"/>
      <c r="E12" s="63"/>
      <c r="F12" s="52" t="s">
        <v>188</v>
      </c>
      <c r="G12" s="9"/>
      <c r="H12" s="95">
        <f>'ATT5 - Cost Support 1'!T50</f>
        <v>84441.191999999995</v>
      </c>
    </row>
    <row r="13" spans="1:8">
      <c r="A13" s="6">
        <f>A12+1</f>
        <v>6</v>
      </c>
      <c r="B13" s="6"/>
      <c r="C13" s="39" t="s">
        <v>808</v>
      </c>
      <c r="D13" s="33"/>
      <c r="E13" s="100"/>
      <c r="F13" s="33" t="str">
        <f>"(Line "&amp;A11&amp;" - "&amp;A12&amp;")"</f>
        <v>(Line 4 - 5)</v>
      </c>
      <c r="G13" s="378"/>
      <c r="H13" s="238">
        <f>+H11-H12</f>
        <v>497786.8</v>
      </c>
    </row>
    <row r="14" spans="1:8" ht="15.75" thickBot="1">
      <c r="A14" s="6"/>
      <c r="B14" s="6"/>
      <c r="C14" s="3"/>
      <c r="D14" s="9"/>
      <c r="E14" s="20"/>
      <c r="F14" s="9"/>
      <c r="G14" s="9"/>
      <c r="H14" s="5"/>
    </row>
    <row r="15" spans="1:8" s="56" customFormat="1" ht="16.5" thickBot="1">
      <c r="A15" s="440">
        <f>A13+1</f>
        <v>7</v>
      </c>
      <c r="B15" s="441" t="s">
        <v>719</v>
      </c>
      <c r="C15" s="441"/>
      <c r="D15" s="442"/>
      <c r="E15" s="443" t="str">
        <f>"(Note B)"</f>
        <v>(Note B)</v>
      </c>
      <c r="F15" s="444" t="str">
        <f>"(Line "&amp;A10&amp;" / "&amp;A13&amp;")"</f>
        <v>(Line 3 / 6)</v>
      </c>
      <c r="G15" s="445"/>
      <c r="H15" s="463">
        <f>(H10/H13)</f>
        <v>6.7628484724785803E-2</v>
      </c>
    </row>
    <row r="16" spans="1:8" ht="15.75">
      <c r="A16" s="6"/>
      <c r="B16" s="6"/>
      <c r="C16" s="24"/>
      <c r="D16" s="27"/>
      <c r="E16" s="28"/>
      <c r="F16" s="9"/>
      <c r="G16" s="9"/>
      <c r="H16" s="40"/>
    </row>
    <row r="17" spans="1:8" ht="15.75">
      <c r="A17" s="63"/>
      <c r="B17" s="24" t="s">
        <v>803</v>
      </c>
      <c r="C17" s="9"/>
      <c r="D17" s="34"/>
      <c r="E17" s="63"/>
      <c r="F17" s="34"/>
      <c r="G17" s="34"/>
      <c r="H17" s="34"/>
    </row>
    <row r="18" spans="1:8">
      <c r="A18" s="29">
        <f>+A15+1</f>
        <v>8</v>
      </c>
      <c r="B18" s="34"/>
      <c r="C18" s="52" t="s">
        <v>813</v>
      </c>
      <c r="D18" s="9"/>
      <c r="E18" s="102" t="str">
        <f>"(Notes A&amp; Q)"</f>
        <v>(Notes A&amp; Q)</v>
      </c>
      <c r="F18" s="52" t="s">
        <v>195</v>
      </c>
      <c r="G18" s="34"/>
      <c r="H18" s="471">
        <f>'ATT5 - Cost Support 1'!T9</f>
        <v>30323105.296350006</v>
      </c>
    </row>
    <row r="19" spans="1:8">
      <c r="A19" s="29">
        <f>+A18+1</f>
        <v>9</v>
      </c>
      <c r="B19" s="34"/>
      <c r="C19" s="52" t="s">
        <v>668</v>
      </c>
      <c r="D19" s="9"/>
      <c r="E19" s="102"/>
      <c r="F19" s="68" t="str">
        <f>"(Line "&amp;A$45&amp;")"</f>
        <v>(Line 26)</v>
      </c>
      <c r="G19" s="34"/>
      <c r="H19" s="10">
        <f>H45</f>
        <v>0</v>
      </c>
    </row>
    <row r="20" spans="1:8">
      <c r="A20" s="29">
        <f>+A19+1</f>
        <v>10</v>
      </c>
      <c r="B20" s="34"/>
      <c r="C20" s="47" t="s">
        <v>672</v>
      </c>
      <c r="D20" s="378"/>
      <c r="E20" s="103"/>
      <c r="F20" s="51" t="str">
        <f>"(Sum Lines "&amp;A18&amp;" &amp; "&amp;A19&amp;")"</f>
        <v>(Sum Lines 8 &amp; 9)</v>
      </c>
      <c r="G20" s="379"/>
      <c r="H20" s="241">
        <f>SUM(H18:H19)</f>
        <v>30323105.296350006</v>
      </c>
    </row>
    <row r="21" spans="1:8">
      <c r="A21" s="64"/>
      <c r="B21" s="34"/>
      <c r="C21" s="52"/>
      <c r="D21" s="9"/>
      <c r="E21" s="102"/>
      <c r="F21" s="52"/>
      <c r="G21" s="34"/>
      <c r="H21" s="10"/>
    </row>
    <row r="22" spans="1:8">
      <c r="A22" s="29">
        <f>+A20+1</f>
        <v>11</v>
      </c>
      <c r="B22" s="34"/>
      <c r="C22" s="52" t="s">
        <v>622</v>
      </c>
      <c r="D22" s="9"/>
      <c r="E22" s="102" t="str">
        <f>"(Notes "&amp;B$275&amp;" &amp; "&amp;B$303&amp;")"</f>
        <v>(Notes A &amp; Q)</v>
      </c>
      <c r="F22" s="25" t="str">
        <f>"(Line "&amp;A26&amp;" - "&amp;A25&amp;" - "&amp;A24&amp;" -"&amp;A23&amp;" )"</f>
        <v>(Line 15 - 14 - 13 -12 )</v>
      </c>
      <c r="G22" s="34"/>
      <c r="H22" s="472">
        <f>H26-H23</f>
        <v>11356968.740973845</v>
      </c>
    </row>
    <row r="23" spans="1:8">
      <c r="A23" s="29">
        <f>+A22+1</f>
        <v>12</v>
      </c>
      <c r="B23" s="34"/>
      <c r="C23" s="52" t="s">
        <v>843</v>
      </c>
      <c r="D23" s="9"/>
      <c r="E23" s="102" t="str">
        <f>"(Notes "&amp;B$275&amp;" &amp; "&amp;B$303&amp;")"</f>
        <v>(Notes A &amp; Q)</v>
      </c>
      <c r="F23" s="52" t="s">
        <v>192</v>
      </c>
      <c r="G23" s="34"/>
      <c r="H23" s="95">
        <f>'ATT5 - Cost Support 1'!T11</f>
        <v>94054.300023076925</v>
      </c>
    </row>
    <row r="24" spans="1:8">
      <c r="A24" s="29">
        <f>+A23+1</f>
        <v>13</v>
      </c>
      <c r="B24" s="34"/>
      <c r="C24" s="52" t="s">
        <v>800</v>
      </c>
      <c r="D24" s="9"/>
      <c r="E24" s="102" t="str">
        <f>"(Notes "&amp;B$275&amp;" &amp; "&amp;B$303&amp;")"</f>
        <v>(Notes A &amp; Q)</v>
      </c>
      <c r="F24" s="52" t="s">
        <v>193</v>
      </c>
      <c r="G24" s="34"/>
      <c r="H24" s="10">
        <f>'ATT5 - Cost Support 1'!T12</f>
        <v>0</v>
      </c>
    </row>
    <row r="25" spans="1:8">
      <c r="A25" s="29">
        <f>+A24+1</f>
        <v>14</v>
      </c>
      <c r="B25" s="9"/>
      <c r="C25" s="35" t="s">
        <v>844</v>
      </c>
      <c r="D25" s="9"/>
      <c r="E25" s="102" t="str">
        <f>"(Notes "&amp;B$275&amp;" &amp; "&amp;B$303&amp;")"</f>
        <v>(Notes A &amp; Q)</v>
      </c>
      <c r="F25" s="237" t="s">
        <v>193</v>
      </c>
      <c r="G25" s="34"/>
      <c r="H25" s="10">
        <f>'ATT5 - Cost Support 1'!T13</f>
        <v>0</v>
      </c>
    </row>
    <row r="26" spans="1:8">
      <c r="A26" s="29">
        <f>+A25+1</f>
        <v>15</v>
      </c>
      <c r="B26" s="9"/>
      <c r="C26" s="47" t="s">
        <v>671</v>
      </c>
      <c r="D26" s="378"/>
      <c r="E26" s="380"/>
      <c r="F26" s="52" t="s">
        <v>191</v>
      </c>
      <c r="G26" s="379"/>
      <c r="H26" s="241">
        <f>'ATT5 - Cost Support 1'!T10</f>
        <v>11451023.040996922</v>
      </c>
    </row>
    <row r="27" spans="1:8" ht="17.45" customHeight="1">
      <c r="A27" s="63"/>
      <c r="B27" s="9"/>
      <c r="C27" s="35"/>
      <c r="D27" s="9"/>
      <c r="E27" s="63"/>
      <c r="F27" s="5"/>
      <c r="G27" s="34"/>
      <c r="H27" s="7"/>
    </row>
    <row r="28" spans="1:8">
      <c r="A28" s="6">
        <f>+A26+1</f>
        <v>16</v>
      </c>
      <c r="B28" s="34"/>
      <c r="C28" s="379" t="s">
        <v>796</v>
      </c>
      <c r="D28" s="379"/>
      <c r="E28" s="380"/>
      <c r="F28" s="33" t="str">
        <f>"(Line "&amp;A20&amp;" - "&amp;A26&amp;")"</f>
        <v>(Line 10 - 15)</v>
      </c>
      <c r="G28" s="379"/>
      <c r="H28" s="242">
        <f>+H20-H26</f>
        <v>18872082.255353086</v>
      </c>
    </row>
    <row r="29" spans="1:8">
      <c r="A29" s="63"/>
      <c r="B29" s="34"/>
      <c r="C29" s="34"/>
      <c r="D29" s="34"/>
      <c r="E29" s="63"/>
      <c r="F29" s="34"/>
      <c r="G29" s="34"/>
      <c r="H29" s="34"/>
    </row>
    <row r="30" spans="1:8" ht="15.75" thickBot="1">
      <c r="A30" s="29">
        <f>+A28+1</f>
        <v>17</v>
      </c>
      <c r="B30" s="34"/>
      <c r="C30" s="34" t="s">
        <v>669</v>
      </c>
      <c r="D30" s="34"/>
      <c r="E30" s="63"/>
      <c r="F30" s="25" t="str">
        <f>"(Line "&amp;A52&amp;" - "&amp;A50&amp;")"</f>
        <v>(Line 31 - 30)</v>
      </c>
      <c r="G30" s="34"/>
      <c r="H30" s="377">
        <f>H52-H50</f>
        <v>5125193.8301597554</v>
      </c>
    </row>
    <row r="31" spans="1:8" s="56" customFormat="1" ht="16.5" thickBot="1">
      <c r="A31" s="440">
        <f>+A30+1</f>
        <v>18</v>
      </c>
      <c r="B31" s="446" t="s">
        <v>609</v>
      </c>
      <c r="C31" s="446"/>
      <c r="D31" s="447"/>
      <c r="E31" s="443" t="str">
        <f>"(Note B)"</f>
        <v>(Note B)</v>
      </c>
      <c r="F31" s="444" t="str">
        <f>"(Line "&amp;A30&amp;" / "&amp;A20&amp;")"</f>
        <v>(Line 17 / 10)</v>
      </c>
      <c r="G31" s="447"/>
      <c r="H31" s="463">
        <f>H30/H20</f>
        <v>0.16901942528876404</v>
      </c>
    </row>
    <row r="32" spans="1:8">
      <c r="A32" s="63"/>
      <c r="B32" s="9"/>
      <c r="C32" s="9"/>
      <c r="D32" s="9"/>
      <c r="E32" s="63"/>
      <c r="F32" s="34"/>
      <c r="G32" s="34"/>
      <c r="H32" s="34"/>
    </row>
    <row r="33" spans="1:8" s="34" customFormat="1" ht="15.75" thickBot="1">
      <c r="A33" s="29">
        <f>+A31+1</f>
        <v>19</v>
      </c>
      <c r="B33" s="6"/>
      <c r="C33" s="26" t="s">
        <v>670</v>
      </c>
      <c r="D33" s="27"/>
      <c r="E33" s="28"/>
      <c r="F33" s="25" t="str">
        <f>"(Line "&amp;A70&amp;" - "&amp;A50&amp;")"</f>
        <v>(Line 44 - 30)</v>
      </c>
      <c r="G33" s="9"/>
      <c r="H33" s="239">
        <f>+H70-H50</f>
        <v>4173182.5039779819</v>
      </c>
    </row>
    <row r="34" spans="1:8" s="56" customFormat="1" ht="16.5" thickBot="1">
      <c r="A34" s="440">
        <f>+A33+1</f>
        <v>20</v>
      </c>
      <c r="B34" s="446" t="s">
        <v>797</v>
      </c>
      <c r="C34" s="446"/>
      <c r="D34" s="447"/>
      <c r="E34" s="443" t="str">
        <f>"(Note B)"</f>
        <v>(Note B)</v>
      </c>
      <c r="F34" s="444" t="str">
        <f>"(Line "&amp;A33&amp;" / "&amp;A28&amp;")"</f>
        <v>(Line 19 / 16)</v>
      </c>
      <c r="G34" s="447"/>
      <c r="H34" s="463">
        <f>+H33/H28</f>
        <v>0.22112994461934662</v>
      </c>
    </row>
    <row r="35" spans="1:8" ht="15.75">
      <c r="A35" s="4"/>
      <c r="B35" s="6"/>
      <c r="C35" s="24"/>
      <c r="D35" s="27"/>
      <c r="E35" s="28"/>
      <c r="F35" s="9"/>
      <c r="G35" s="9"/>
      <c r="H35" s="40"/>
    </row>
    <row r="36" spans="1:8" s="50" customFormat="1" ht="15.75">
      <c r="A36" s="827" t="s">
        <v>795</v>
      </c>
      <c r="B36" s="369"/>
      <c r="C36" s="369"/>
      <c r="D36" s="369"/>
      <c r="E36" s="370"/>
      <c r="F36" s="371"/>
      <c r="G36" s="371"/>
      <c r="H36" s="384"/>
    </row>
    <row r="37" spans="1:8" s="50" customFormat="1" ht="15.75">
      <c r="A37" s="73"/>
      <c r="B37" s="74"/>
      <c r="C37" s="35"/>
      <c r="D37" s="35"/>
      <c r="E37" s="342"/>
      <c r="F37" s="52"/>
      <c r="G37" s="52"/>
      <c r="H37" s="372"/>
    </row>
    <row r="38" spans="1:8" ht="15.75">
      <c r="A38" s="63"/>
      <c r="B38" s="24" t="s">
        <v>679</v>
      </c>
      <c r="C38" s="9"/>
      <c r="D38" s="9"/>
      <c r="E38" s="28"/>
      <c r="F38" s="10"/>
      <c r="G38" s="44"/>
      <c r="H38" s="5"/>
    </row>
    <row r="39" spans="1:8">
      <c r="A39" s="29">
        <f>+A34+1</f>
        <v>21</v>
      </c>
      <c r="B39" s="6"/>
      <c r="C39" s="3" t="s">
        <v>724</v>
      </c>
      <c r="D39" s="9"/>
      <c r="E39" s="102" t="s">
        <v>17</v>
      </c>
      <c r="F39" s="10" t="s">
        <v>194</v>
      </c>
      <c r="G39" s="9"/>
      <c r="H39" s="471">
        <f>'ATT5 - Cost Support 1'!T15</f>
        <v>5364852.4613061538</v>
      </c>
    </row>
    <row r="40" spans="1:8">
      <c r="A40" s="29">
        <f>+A39+1</f>
        <v>22</v>
      </c>
      <c r="B40" s="6"/>
      <c r="C40" s="3" t="s">
        <v>544</v>
      </c>
      <c r="D40" s="9"/>
      <c r="E40" s="102" t="s">
        <v>17</v>
      </c>
      <c r="F40" s="234" t="s">
        <v>654</v>
      </c>
      <c r="G40" s="223"/>
      <c r="H40" s="243">
        <f>'ATT5 - Cost Support 1'!T16</f>
        <v>260769.5187269231</v>
      </c>
    </row>
    <row r="41" spans="1:8">
      <c r="A41" s="29">
        <f>+A40+1</f>
        <v>23</v>
      </c>
      <c r="B41" s="6"/>
      <c r="C41" s="98" t="s">
        <v>146</v>
      </c>
      <c r="D41" s="199"/>
      <c r="E41" s="264" t="s">
        <v>17</v>
      </c>
      <c r="F41" s="235" t="s">
        <v>654</v>
      </c>
      <c r="G41" s="199"/>
      <c r="H41" s="236">
        <f>'ATT5 - Cost Support 1'!T17</f>
        <v>39024.376110000005</v>
      </c>
    </row>
    <row r="42" spans="1:8" ht="15.75">
      <c r="A42" s="29">
        <f>+A41+1</f>
        <v>24</v>
      </c>
      <c r="B42" s="6"/>
      <c r="C42" s="13" t="s">
        <v>434</v>
      </c>
      <c r="D42" s="9"/>
      <c r="E42" s="102"/>
      <c r="F42" s="25" t="str">
        <f>"(Lines "&amp;A39&amp;" - "&amp;A40&amp;" - "&amp;A41&amp;" )"</f>
        <v>(Lines 21 - 22 - 23 )</v>
      </c>
      <c r="G42" s="9"/>
      <c r="H42" s="146">
        <f>H39-H40-H41</f>
        <v>5065058.5664692307</v>
      </c>
    </row>
    <row r="43" spans="1:8" s="50" customFormat="1">
      <c r="A43" s="29"/>
      <c r="B43" s="29"/>
      <c r="C43" s="26"/>
      <c r="D43" s="27"/>
      <c r="E43" s="64"/>
      <c r="F43" s="10"/>
      <c r="G43" s="27"/>
      <c r="H43" s="10"/>
    </row>
    <row r="44" spans="1:8">
      <c r="A44" s="29">
        <f>+A42+1</f>
        <v>25</v>
      </c>
      <c r="B44" s="6"/>
      <c r="C44" s="3" t="s">
        <v>723</v>
      </c>
      <c r="D44" s="9"/>
      <c r="E44" s="102" t="str">
        <f>"(Notes "&amp;B$275&amp;" &amp; "&amp;B$303&amp;")"</f>
        <v>(Notes A &amp; Q)</v>
      </c>
      <c r="F44" s="10" t="s">
        <v>196</v>
      </c>
      <c r="G44" s="9"/>
      <c r="H44" s="95">
        <f>'ATT5 - Cost Support 1'!T18</f>
        <v>889200.22288307687</v>
      </c>
    </row>
    <row r="45" spans="1:8">
      <c r="A45" s="29">
        <f>+A44+1</f>
        <v>26</v>
      </c>
      <c r="B45" s="6"/>
      <c r="C45" s="3" t="s">
        <v>675</v>
      </c>
      <c r="D45" s="9"/>
      <c r="E45" s="63"/>
      <c r="F45" s="70" t="s">
        <v>193</v>
      </c>
      <c r="G45" s="9"/>
      <c r="H45" s="43">
        <f>'ATT5 - Cost Support 1'!T19</f>
        <v>0</v>
      </c>
    </row>
    <row r="46" spans="1:8">
      <c r="A46" s="29">
        <f>+A45+1</f>
        <v>27</v>
      </c>
      <c r="B46" s="6"/>
      <c r="C46" s="39" t="s">
        <v>725</v>
      </c>
      <c r="D46" s="378"/>
      <c r="E46" s="380"/>
      <c r="F46" s="25" t="str">
        <f>"(Line "&amp;A44&amp;" + "&amp;A45&amp;")"</f>
        <v>(Line 25 + 26)</v>
      </c>
      <c r="G46" s="378"/>
      <c r="H46" s="242">
        <f>SUM(H44:H45)</f>
        <v>889200.22288307687</v>
      </c>
    </row>
    <row r="47" spans="1:8" ht="15.75">
      <c r="A47" s="29">
        <f>+A46+1</f>
        <v>28</v>
      </c>
      <c r="B47" s="6"/>
      <c r="C47" s="92" t="s">
        <v>804</v>
      </c>
      <c r="D47" s="26"/>
      <c r="E47" s="28"/>
      <c r="F47" s="68" t="str">
        <f>"(Line "&amp;A$15&amp;")"</f>
        <v>(Line 7)</v>
      </c>
      <c r="G47" s="23"/>
      <c r="H47" s="262">
        <f>+H15</f>
        <v>6.7628484724785803E-2</v>
      </c>
    </row>
    <row r="48" spans="1:8" ht="15.75">
      <c r="A48" s="29">
        <f>+A47+1</f>
        <v>29</v>
      </c>
      <c r="B48" s="34"/>
      <c r="C48" s="244" t="s">
        <v>677</v>
      </c>
      <c r="D48" s="382"/>
      <c r="E48" s="245"/>
      <c r="F48" s="246" t="str">
        <f>"(Line "&amp;A46&amp;" * "&amp;A47&amp;")"</f>
        <v>(Line 27 * 28)</v>
      </c>
      <c r="G48" s="383"/>
      <c r="H48" s="247">
        <f>+H47*H46</f>
        <v>60135.263690524298</v>
      </c>
    </row>
    <row r="49" spans="1:8" ht="15.75">
      <c r="A49" s="64"/>
      <c r="B49" s="34"/>
      <c r="C49" s="24"/>
      <c r="D49" s="158"/>
      <c r="E49" s="264"/>
      <c r="F49" s="34"/>
      <c r="G49" s="34"/>
      <c r="H49" s="25"/>
    </row>
    <row r="50" spans="1:8" ht="15.75">
      <c r="A50" s="29">
        <f>+A48+1</f>
        <v>30</v>
      </c>
      <c r="B50" s="6"/>
      <c r="C50" s="41" t="s">
        <v>341</v>
      </c>
      <c r="D50" s="110"/>
      <c r="E50" s="102" t="str">
        <f>"(Notes "&amp;B$277&amp;" &amp; "&amp;B$303&amp;")"</f>
        <v>(Notes C &amp; Q)</v>
      </c>
      <c r="F50" s="33" t="s">
        <v>197</v>
      </c>
      <c r="G50" s="378"/>
      <c r="H50" s="251">
        <f>'ATT5 - Cost Support 1'!T59</f>
        <v>18362.657769999994</v>
      </c>
    </row>
    <row r="51" spans="1:8" ht="16.5" thickBot="1">
      <c r="A51" s="64"/>
      <c r="B51" s="34"/>
      <c r="C51" s="24"/>
      <c r="D51" s="158"/>
      <c r="E51" s="64"/>
      <c r="F51" s="34"/>
      <c r="G51" s="34"/>
      <c r="H51" s="25"/>
    </row>
    <row r="52" spans="1:8" s="340" customFormat="1" ht="16.5" thickBot="1">
      <c r="A52" s="448">
        <f>+A50+1</f>
        <v>31</v>
      </c>
      <c r="B52" s="446" t="s">
        <v>674</v>
      </c>
      <c r="C52" s="446"/>
      <c r="D52" s="446"/>
      <c r="E52" s="449"/>
      <c r="F52" s="450" t="str">
        <f>"(Line "&amp;A42&amp;" + "&amp;A48&amp;" + "&amp;A50&amp;")"</f>
        <v>(Line 24 + 29 + 30)</v>
      </c>
      <c r="G52" s="446"/>
      <c r="H52" s="464">
        <f>SUM(H42,H48,H50)</f>
        <v>5143556.4879297558</v>
      </c>
    </row>
    <row r="53" spans="1:8">
      <c r="A53" s="64"/>
      <c r="B53" s="34"/>
      <c r="C53" s="34"/>
      <c r="D53" s="34"/>
      <c r="E53" s="63"/>
      <c r="F53" s="34"/>
      <c r="G53" s="34"/>
      <c r="H53" s="34"/>
    </row>
    <row r="54" spans="1:8" ht="15.75">
      <c r="A54" s="29"/>
      <c r="B54" s="24" t="s">
        <v>663</v>
      </c>
      <c r="C54" s="24"/>
      <c r="D54" s="10"/>
      <c r="E54" s="19"/>
      <c r="F54" s="5"/>
      <c r="G54" s="14"/>
      <c r="H54" s="5"/>
    </row>
    <row r="55" spans="1:8">
      <c r="A55" s="64"/>
      <c r="B55" s="27"/>
      <c r="C55" s="27"/>
      <c r="D55" s="27"/>
      <c r="E55" s="63"/>
      <c r="F55" s="5"/>
      <c r="G55" s="5"/>
      <c r="H55" s="5"/>
    </row>
    <row r="56" spans="1:8">
      <c r="A56" s="29">
        <f>+A52+1</f>
        <v>32</v>
      </c>
      <c r="B56" s="6"/>
      <c r="C56" s="3" t="s">
        <v>812</v>
      </c>
      <c r="D56" s="9"/>
      <c r="E56" s="102" t="str">
        <f>"(Notes "&amp;B$275&amp;" &amp; "&amp;B$303&amp;")"</f>
        <v>(Notes A &amp; Q)</v>
      </c>
      <c r="F56" s="10" t="s">
        <v>199</v>
      </c>
      <c r="G56" s="9"/>
      <c r="H56" s="248">
        <f>'ATT5 - Cost Support 1'!T21</f>
        <v>990591.46792307682</v>
      </c>
    </row>
    <row r="57" spans="1:8">
      <c r="A57" s="29">
        <f>+A56+1</f>
        <v>33</v>
      </c>
      <c r="B57" s="6"/>
      <c r="C57" s="3" t="s">
        <v>478</v>
      </c>
      <c r="D57" s="223"/>
      <c r="E57" s="102" t="str">
        <f>"(Notes "&amp;B$275&amp;" &amp; "&amp;B$303&amp;")"</f>
        <v>(Notes A &amp; Q)</v>
      </c>
      <c r="F57" s="233" t="s">
        <v>654</v>
      </c>
      <c r="G57" s="223"/>
      <c r="H57" s="233">
        <f>'ATT5 - Cost Support 1'!T22</f>
        <v>58985.333538461542</v>
      </c>
    </row>
    <row r="58" spans="1:8" s="50" customFormat="1">
      <c r="A58" s="29">
        <f>+A57+1</f>
        <v>34</v>
      </c>
      <c r="B58" s="29"/>
      <c r="C58" s="27" t="s">
        <v>479</v>
      </c>
      <c r="D58" s="32"/>
      <c r="E58" s="102" t="str">
        <f>"(Notes "&amp;B$275&amp;" &amp; "&amp;B$303&amp;")"</f>
        <v>(Notes A &amp; Q)</v>
      </c>
      <c r="F58" s="233" t="s">
        <v>654</v>
      </c>
      <c r="G58" s="224"/>
      <c r="H58" s="233">
        <f>'ATT5 - Cost Support 1'!T23</f>
        <v>7688.2419230769246</v>
      </c>
    </row>
    <row r="59" spans="1:8" s="50" customFormat="1">
      <c r="A59" s="29">
        <f>+A58+1</f>
        <v>35</v>
      </c>
      <c r="B59" s="29"/>
      <c r="C59" s="27" t="s">
        <v>457</v>
      </c>
      <c r="D59" s="32"/>
      <c r="E59" s="64"/>
      <c r="F59" s="25" t="str">
        <f>"(Line "&amp;A56&amp;" - "&amp;A57&amp;" - "&amp;A58&amp;")"</f>
        <v>(Line 32 - 33 - 34)</v>
      </c>
      <c r="G59" s="224"/>
      <c r="H59" s="233">
        <f>H56-H57-H58</f>
        <v>923917.89246153831</v>
      </c>
    </row>
    <row r="60" spans="1:8">
      <c r="A60" s="29">
        <f t="shared" ref="A60:A66" si="0">+A59+1</f>
        <v>36</v>
      </c>
      <c r="B60" s="6"/>
      <c r="C60" s="3" t="s">
        <v>42</v>
      </c>
      <c r="D60" s="9"/>
      <c r="E60" s="102" t="str">
        <f>"(Notes "&amp;B$275&amp;" &amp; "&amp;B$303&amp;")"</f>
        <v>(Notes A &amp; Q)</v>
      </c>
      <c r="F60" s="10" t="s">
        <v>200</v>
      </c>
      <c r="G60" s="9"/>
      <c r="H60" s="10">
        <f>'ATT5 - Cost Support 1'!T24</f>
        <v>321353.99774615385</v>
      </c>
    </row>
    <row r="61" spans="1:8">
      <c r="A61" s="29">
        <f t="shared" si="0"/>
        <v>37</v>
      </c>
      <c r="B61" s="6"/>
      <c r="C61" s="3" t="str">
        <f>+C23</f>
        <v>Accumulated Intangible Amortization</v>
      </c>
      <c r="D61" s="9"/>
      <c r="E61" s="102" t="str">
        <f>"(Notes "&amp;B$275&amp;" &amp; "&amp;B$303&amp;")"</f>
        <v>(Notes A &amp; Q)</v>
      </c>
      <c r="F61" s="25" t="str">
        <f>"(Line "&amp;A$23&amp;")"</f>
        <v>(Line 12)</v>
      </c>
      <c r="G61" s="9"/>
      <c r="H61" s="10">
        <f>+H23</f>
        <v>94054.300023076925</v>
      </c>
    </row>
    <row r="62" spans="1:8">
      <c r="A62" s="29">
        <f t="shared" si="0"/>
        <v>38</v>
      </c>
      <c r="B62" s="6"/>
      <c r="C62" s="3" t="str">
        <f>+C24</f>
        <v>Accumulated Common Amortization - Electric</v>
      </c>
      <c r="D62" s="9"/>
      <c r="E62" s="102"/>
      <c r="F62" s="25" t="str">
        <f>"(Line "&amp;A$24&amp;")"</f>
        <v>(Line 13)</v>
      </c>
      <c r="G62" s="9"/>
      <c r="H62" s="10">
        <f>+H24</f>
        <v>0</v>
      </c>
    </row>
    <row r="63" spans="1:8">
      <c r="A63" s="29">
        <f t="shared" si="0"/>
        <v>39</v>
      </c>
      <c r="B63" s="6"/>
      <c r="C63" s="98" t="s">
        <v>676</v>
      </c>
      <c r="D63" s="209"/>
      <c r="E63" s="264"/>
      <c r="F63" s="68" t="str">
        <f>"(Line "&amp;A$25&amp;")"</f>
        <v>(Line 14)</v>
      </c>
      <c r="G63" s="209"/>
      <c r="H63" s="70">
        <f>+H25</f>
        <v>0</v>
      </c>
    </row>
    <row r="64" spans="1:8">
      <c r="A64" s="29">
        <f t="shared" si="0"/>
        <v>40</v>
      </c>
      <c r="B64" s="6"/>
      <c r="C64" s="109" t="s">
        <v>671</v>
      </c>
      <c r="D64" s="37"/>
      <c r="E64" s="20"/>
      <c r="F64" s="25" t="str">
        <f>"(Sum Lines "&amp;A60&amp;" to "&amp;A63&amp;")"</f>
        <v>(Sum Lines 36 to 39)</v>
      </c>
      <c r="G64" s="25"/>
      <c r="H64" s="25">
        <f>SUM(H60:H63)</f>
        <v>415408.29776923079</v>
      </c>
    </row>
    <row r="65" spans="1:8">
      <c r="A65" s="29">
        <f t="shared" si="0"/>
        <v>41</v>
      </c>
      <c r="B65" s="6"/>
      <c r="C65" s="109" t="str">
        <f>+C47</f>
        <v>Wage &amp; Salary Allocation Factor</v>
      </c>
      <c r="D65" s="37"/>
      <c r="E65" s="20"/>
      <c r="F65" s="68" t="str">
        <f>"(Line "&amp;A$15&amp;")"</f>
        <v>(Line 7)</v>
      </c>
      <c r="G65" s="25"/>
      <c r="H65" s="345">
        <f>+H15</f>
        <v>6.7628484724785803E-2</v>
      </c>
    </row>
    <row r="66" spans="1:8" ht="15.75">
      <c r="A66" s="29">
        <f t="shared" si="0"/>
        <v>42</v>
      </c>
      <c r="B66" s="34"/>
      <c r="C66" s="61" t="s">
        <v>711</v>
      </c>
      <c r="D66" s="379"/>
      <c r="E66" s="380"/>
      <c r="F66" s="25" t="str">
        <f>"(Line "&amp;A64&amp;" * "&amp;A65&amp;")"</f>
        <v>(Line 40 * 41)</v>
      </c>
      <c r="G66" s="379"/>
      <c r="H66" s="145">
        <f>+H65*H64</f>
        <v>28093.433720235698</v>
      </c>
    </row>
    <row r="67" spans="1:8" ht="15.75" thickBot="1">
      <c r="A67" s="64"/>
      <c r="B67" s="34"/>
      <c r="C67" s="34"/>
      <c r="D67" s="34"/>
      <c r="E67" s="63"/>
      <c r="F67" s="34"/>
      <c r="G67" s="34"/>
      <c r="H67" s="34"/>
    </row>
    <row r="68" spans="1:8" s="56" customFormat="1" ht="16.5" thickBot="1">
      <c r="A68" s="448">
        <f>+A66+1</f>
        <v>43</v>
      </c>
      <c r="B68" s="446" t="s">
        <v>792</v>
      </c>
      <c r="C68" s="446"/>
      <c r="D68" s="446"/>
      <c r="E68" s="449"/>
      <c r="F68" s="450" t="str">
        <f>"(Line "&amp;A59&amp;" + "&amp;A66&amp;")"</f>
        <v>(Line 35 + 42)</v>
      </c>
      <c r="G68" s="446"/>
      <c r="H68" s="464">
        <f>H59+H66</f>
        <v>952011.32618177403</v>
      </c>
    </row>
    <row r="69" spans="1:8" ht="15.75" thickBot="1">
      <c r="A69" s="64"/>
      <c r="B69" s="34"/>
      <c r="C69" s="34"/>
      <c r="D69" s="34"/>
      <c r="E69" s="63"/>
      <c r="F69" s="34"/>
      <c r="G69" s="34"/>
      <c r="H69" s="34"/>
    </row>
    <row r="70" spans="1:8" s="56" customFormat="1" ht="16.5" thickBot="1">
      <c r="A70" s="448">
        <f>+A68+1</f>
        <v>44</v>
      </c>
      <c r="B70" s="446" t="s">
        <v>793</v>
      </c>
      <c r="C70" s="446"/>
      <c r="D70" s="446"/>
      <c r="E70" s="449"/>
      <c r="F70" s="450" t="str">
        <f>"(Line "&amp;A52&amp;" - "&amp;A68&amp;")"</f>
        <v>(Line 31 - 43)</v>
      </c>
      <c r="G70" s="446"/>
      <c r="H70" s="464">
        <f>+H52-H68</f>
        <v>4191545.1617479818</v>
      </c>
    </row>
    <row r="71" spans="1:8">
      <c r="A71" s="63"/>
      <c r="B71" s="34"/>
      <c r="C71" s="34"/>
      <c r="D71" s="34"/>
      <c r="E71" s="63"/>
      <c r="F71" s="34"/>
      <c r="G71" s="34"/>
      <c r="H71" s="34"/>
    </row>
    <row r="72" spans="1:8" ht="15.75">
      <c r="A72" s="827" t="s">
        <v>678</v>
      </c>
      <c r="B72" s="369"/>
      <c r="C72" s="369"/>
      <c r="D72" s="369"/>
      <c r="E72" s="370"/>
      <c r="F72" s="371"/>
      <c r="G72" s="371"/>
      <c r="H72" s="384"/>
    </row>
    <row r="73" spans="1:8">
      <c r="A73" s="129"/>
      <c r="B73" s="130"/>
      <c r="C73" s="130"/>
      <c r="D73" s="130"/>
      <c r="E73" s="63"/>
      <c r="F73" s="34"/>
      <c r="G73" s="34"/>
      <c r="H73" s="34"/>
    </row>
    <row r="74" spans="1:8" ht="15.75">
      <c r="A74" s="64"/>
      <c r="B74" s="151" t="s">
        <v>314</v>
      </c>
      <c r="C74" s="9"/>
      <c r="D74" s="158"/>
      <c r="E74" s="385"/>
      <c r="F74" s="34"/>
      <c r="G74" s="34"/>
      <c r="H74" s="5"/>
    </row>
    <row r="75" spans="1:8" ht="15.75">
      <c r="A75" s="64">
        <f>+A70+1</f>
        <v>45</v>
      </c>
      <c r="B75" s="151"/>
      <c r="C75" s="9" t="s">
        <v>336</v>
      </c>
      <c r="D75" s="158"/>
      <c r="E75" s="63"/>
      <c r="F75" s="396" t="s">
        <v>462</v>
      </c>
      <c r="G75" s="34"/>
      <c r="H75" s="248">
        <f>('ATT1 - ADIT'!E25)</f>
        <v>-793222.33747248258</v>
      </c>
    </row>
    <row r="76" spans="1:8" s="50" customFormat="1" ht="15.75">
      <c r="A76" s="29">
        <f>A75+1</f>
        <v>46</v>
      </c>
      <c r="B76" s="158"/>
      <c r="C76" s="386" t="s">
        <v>712</v>
      </c>
      <c r="D76" s="47"/>
      <c r="E76" s="103"/>
      <c r="F76" s="43" t="str">
        <f>"(Line "&amp;A75&amp;")"</f>
        <v>(Line 45)</v>
      </c>
      <c r="G76" s="47"/>
      <c r="H76" s="249">
        <f>+H75</f>
        <v>-793222.33747248258</v>
      </c>
    </row>
    <row r="77" spans="1:8" ht="15.75">
      <c r="A77" s="64"/>
      <c r="B77" s="158"/>
      <c r="C77" s="151"/>
      <c r="D77" s="52"/>
      <c r="E77" s="102"/>
      <c r="F77" s="52"/>
      <c r="G77" s="38"/>
      <c r="H77" s="387"/>
    </row>
    <row r="78" spans="1:8" s="50" customFormat="1" ht="15.75">
      <c r="A78" s="29"/>
      <c r="B78" s="115" t="s">
        <v>509</v>
      </c>
      <c r="C78" s="151"/>
      <c r="D78" s="52"/>
      <c r="E78" s="102"/>
      <c r="F78" s="43"/>
      <c r="G78" s="52"/>
      <c r="H78" s="174"/>
    </row>
    <row r="79" spans="1:8" ht="15.75">
      <c r="A79" s="64">
        <f>+A76+1</f>
        <v>47</v>
      </c>
      <c r="B79" s="158"/>
      <c r="C79" s="388" t="s">
        <v>60</v>
      </c>
      <c r="D79" s="389"/>
      <c r="E79" s="264" t="s">
        <v>510</v>
      </c>
      <c r="F79" s="237" t="s">
        <v>654</v>
      </c>
      <c r="G79" s="390"/>
      <c r="H79" s="391">
        <f>-'ATT5 - Cost Support 1'!K119</f>
        <v>-8118.3380575513647</v>
      </c>
    </row>
    <row r="80" spans="1:8">
      <c r="A80" s="29"/>
      <c r="B80" s="355"/>
      <c r="C80" s="27"/>
      <c r="D80" s="27"/>
      <c r="E80" s="64"/>
      <c r="F80" s="387"/>
      <c r="G80" s="361"/>
      <c r="H80" s="34"/>
    </row>
    <row r="81" spans="1:8" ht="15.75">
      <c r="A81" s="29"/>
      <c r="B81" s="354" t="s">
        <v>664</v>
      </c>
      <c r="C81" s="92"/>
      <c r="D81" s="27"/>
      <c r="E81" s="64"/>
      <c r="F81" s="392"/>
      <c r="G81" s="352"/>
      <c r="H81" s="34"/>
    </row>
    <row r="82" spans="1:8" ht="15.75">
      <c r="A82" s="29">
        <f>+A79+1</f>
        <v>48</v>
      </c>
      <c r="B82" s="393"/>
      <c r="C82" s="171" t="s">
        <v>511</v>
      </c>
      <c r="D82" s="112"/>
      <c r="E82" s="102" t="str">
        <f>"(Notes "&amp;B$275&amp;" &amp;  "&amp;B$304&amp;")"</f>
        <v>(Notes A &amp;  R)</v>
      </c>
      <c r="F82" s="171" t="s">
        <v>654</v>
      </c>
      <c r="G82" s="350"/>
      <c r="H82" s="351">
        <f>'ATT5 - Cost Support 1'!M129+'ATT5 - Cost Support 1'!M130+'ATT5 - Cost Support 1'!M126</f>
        <v>2061.9580936052566</v>
      </c>
    </row>
    <row r="83" spans="1:8" ht="15.75">
      <c r="A83" s="6">
        <f>+A82+1</f>
        <v>49</v>
      </c>
      <c r="B83" s="355"/>
      <c r="C83" s="115" t="s">
        <v>643</v>
      </c>
      <c r="D83" s="378"/>
      <c r="E83" s="394"/>
      <c r="F83" s="43" t="str">
        <f>"(Line "&amp;A82&amp;")"</f>
        <v>(Line 48)</v>
      </c>
      <c r="G83" s="395"/>
      <c r="H83" s="250">
        <f>+H82</f>
        <v>2061.9580936052566</v>
      </c>
    </row>
    <row r="84" spans="1:8">
      <c r="A84" s="29"/>
      <c r="B84" s="355"/>
      <c r="C84" s="27"/>
      <c r="D84" s="9"/>
      <c r="E84" s="63"/>
      <c r="F84" s="361"/>
      <c r="G84" s="361"/>
      <c r="H84" s="34"/>
    </row>
    <row r="85" spans="1:8">
      <c r="A85" s="6"/>
      <c r="B85" s="355"/>
      <c r="C85" s="92"/>
      <c r="D85" s="9"/>
      <c r="E85" s="6"/>
      <c r="F85" s="352"/>
      <c r="G85" s="352"/>
      <c r="H85" s="358"/>
    </row>
    <row r="86" spans="1:8" ht="15.75">
      <c r="A86" s="29"/>
      <c r="B86" s="354" t="s">
        <v>661</v>
      </c>
      <c r="C86" s="158"/>
      <c r="D86" s="158"/>
      <c r="E86" s="64"/>
      <c r="F86" s="350"/>
      <c r="G86" s="352"/>
      <c r="H86" s="358"/>
    </row>
    <row r="87" spans="1:8">
      <c r="A87" s="64">
        <f>+A83+1</f>
        <v>50</v>
      </c>
      <c r="B87" s="158"/>
      <c r="C87" s="158" t="s">
        <v>682</v>
      </c>
      <c r="D87" s="27"/>
      <c r="E87" s="102" t="str">
        <f>"(Notes "&amp;B$275&amp;" &amp;  "&amp;B$304&amp;")"</f>
        <v>(Notes A &amp;  R)</v>
      </c>
      <c r="F87" s="92" t="s">
        <v>634</v>
      </c>
      <c r="G87" s="34"/>
      <c r="H87" s="763">
        <v>0</v>
      </c>
    </row>
    <row r="88" spans="1:8" s="50" customFormat="1">
      <c r="A88" s="29">
        <f>+A87+1</f>
        <v>51</v>
      </c>
      <c r="B88" s="355"/>
      <c r="C88" s="171" t="s">
        <v>804</v>
      </c>
      <c r="D88" s="396"/>
      <c r="E88" s="397"/>
      <c r="F88" s="68" t="str">
        <f>"(Line "&amp;A$15&amp;")"</f>
        <v>(Line 7)</v>
      </c>
      <c r="G88" s="398"/>
      <c r="H88" s="227">
        <f>+H15</f>
        <v>6.7628484724785803E-2</v>
      </c>
    </row>
    <row r="89" spans="1:8">
      <c r="A89" s="29">
        <f>+A88+1</f>
        <v>52</v>
      </c>
      <c r="B89" s="355"/>
      <c r="C89" s="92" t="s">
        <v>480</v>
      </c>
      <c r="D89" s="27"/>
      <c r="E89" s="64"/>
      <c r="F89" s="25" t="str">
        <f>"(Line "&amp;A87&amp;" * "&amp;A88&amp;")"</f>
        <v>(Line 50 * 51)</v>
      </c>
      <c r="G89" s="352"/>
      <c r="H89" s="399">
        <f>+H87*H88</f>
        <v>0</v>
      </c>
    </row>
    <row r="90" spans="1:8">
      <c r="A90" s="29">
        <f>+A89+1</f>
        <v>53</v>
      </c>
      <c r="B90" s="355"/>
      <c r="C90" s="92" t="s">
        <v>645</v>
      </c>
      <c r="D90" s="27"/>
      <c r="E90" s="29"/>
      <c r="F90" s="171" t="s">
        <v>238</v>
      </c>
      <c r="G90" s="352"/>
      <c r="H90" s="848">
        <f>(38173+48963)/2</f>
        <v>43568</v>
      </c>
    </row>
    <row r="91" spans="1:8" ht="18" customHeight="1">
      <c r="A91" s="29">
        <f>+A90+1</f>
        <v>54</v>
      </c>
      <c r="B91" s="355"/>
      <c r="C91" s="400" t="s">
        <v>660</v>
      </c>
      <c r="D91" s="84"/>
      <c r="E91" s="401"/>
      <c r="F91" s="25" t="str">
        <f>"(Line "&amp;A89&amp;" + "&amp;A90&amp;")"</f>
        <v>(Line 52 + 53)</v>
      </c>
      <c r="G91" s="402"/>
      <c r="H91" s="255">
        <f>SUM(H89:H90)</f>
        <v>43568</v>
      </c>
    </row>
    <row r="92" spans="1:8">
      <c r="A92" s="29"/>
      <c r="B92" s="355"/>
      <c r="C92" s="92"/>
      <c r="D92" s="9"/>
      <c r="E92" s="6"/>
      <c r="F92" s="352"/>
      <c r="G92" s="352"/>
      <c r="H92" s="34"/>
    </row>
    <row r="93" spans="1:8" ht="15.75">
      <c r="A93" s="29"/>
      <c r="B93" s="354" t="s">
        <v>665</v>
      </c>
      <c r="C93" s="158"/>
      <c r="D93" s="9"/>
      <c r="E93" s="63"/>
      <c r="F93" s="352"/>
      <c r="G93" s="352"/>
      <c r="H93" s="34"/>
    </row>
    <row r="94" spans="1:8">
      <c r="A94" s="29">
        <f>+A91+1</f>
        <v>55</v>
      </c>
      <c r="B94" s="355"/>
      <c r="C94" s="92" t="s">
        <v>481</v>
      </c>
      <c r="D94" s="213"/>
      <c r="E94" s="63"/>
      <c r="F94" s="25" t="str">
        <f>"(Line "&amp;A$138&amp;")"</f>
        <v>(Line 85)</v>
      </c>
      <c r="G94" s="352"/>
      <c r="H94" s="351">
        <f>+H138</f>
        <v>99667.573419950873</v>
      </c>
    </row>
    <row r="95" spans="1:8">
      <c r="A95" s="29">
        <f>+A94+1</f>
        <v>56</v>
      </c>
      <c r="B95" s="355"/>
      <c r="C95" s="274" t="s">
        <v>805</v>
      </c>
      <c r="D95" s="213"/>
      <c r="E95" s="63"/>
      <c r="F95" s="97" t="s">
        <v>846</v>
      </c>
      <c r="G95" s="34"/>
      <c r="H95" s="353">
        <v>0.125</v>
      </c>
    </row>
    <row r="96" spans="1:8" s="54" customFormat="1" ht="15.75">
      <c r="A96" s="29">
        <f>+A95+1</f>
        <v>57</v>
      </c>
      <c r="B96" s="356"/>
      <c r="C96" s="386" t="s">
        <v>644</v>
      </c>
      <c r="D96" s="403"/>
      <c r="E96" s="404"/>
      <c r="F96" s="25" t="str">
        <f>"(Line "&amp;A94&amp;" * "&amp;A95&amp;")"</f>
        <v>(Line 55 * 56)</v>
      </c>
      <c r="G96" s="36"/>
      <c r="H96" s="250">
        <f>+H94*H95</f>
        <v>12458.446677493859</v>
      </c>
    </row>
    <row r="97" spans="1:8" s="54" customFormat="1" ht="15.75">
      <c r="A97" s="29"/>
      <c r="B97" s="356"/>
      <c r="C97" s="151"/>
      <c r="D97" s="219"/>
      <c r="E97" s="107"/>
      <c r="F97" s="25"/>
      <c r="G97" s="340"/>
      <c r="H97" s="266"/>
    </row>
    <row r="98" spans="1:8" s="54" customFormat="1" ht="15.75">
      <c r="A98" s="1"/>
      <c r="B98" s="151" t="s">
        <v>348</v>
      </c>
      <c r="C98" s="1"/>
      <c r="D98" s="219"/>
      <c r="E98" s="1"/>
      <c r="F98" s="25"/>
      <c r="G98" s="340"/>
      <c r="H98" s="266"/>
    </row>
    <row r="99" spans="1:8">
      <c r="A99" s="29">
        <f>+A96+1</f>
        <v>58</v>
      </c>
      <c r="B99" s="34"/>
      <c r="C99" s="34" t="s">
        <v>349</v>
      </c>
      <c r="D99" s="34"/>
      <c r="E99" s="102" t="str">
        <f>"(Note "&amp;B$297&amp;")"</f>
        <v>(Note N)</v>
      </c>
      <c r="F99" s="34" t="s">
        <v>170</v>
      </c>
      <c r="G99" s="34"/>
      <c r="H99" s="158">
        <f>'ATT5 - Cost Support 1'!I138</f>
        <v>0</v>
      </c>
    </row>
    <row r="100" spans="1:8">
      <c r="A100" s="63">
        <f>+A99+1</f>
        <v>59</v>
      </c>
      <c r="B100" s="34"/>
      <c r="C100" s="390" t="s">
        <v>435</v>
      </c>
      <c r="D100" s="390"/>
      <c r="E100" s="265" t="str">
        <f>+E99</f>
        <v>(Note N)</v>
      </c>
      <c r="F100" s="237" t="str">
        <f>+F99</f>
        <v>Attachment 5 / From PJM</v>
      </c>
      <c r="G100" s="390"/>
      <c r="H100" s="237">
        <f>'ATT5 - Cost Support 1'!I140</f>
        <v>0</v>
      </c>
    </row>
    <row r="101" spans="1:8" ht="15.75">
      <c r="A101" s="63">
        <f>+A100+1</f>
        <v>60</v>
      </c>
      <c r="B101" s="34"/>
      <c r="C101" s="34" t="s">
        <v>365</v>
      </c>
      <c r="D101" s="34"/>
      <c r="E101" s="63"/>
      <c r="F101" s="25" t="str">
        <f>"(Line "&amp;A99&amp;" - "&amp;A100&amp;")"</f>
        <v>(Line 58 - 59)</v>
      </c>
      <c r="G101" s="34"/>
      <c r="H101" s="1">
        <f>+H99+H100</f>
        <v>0</v>
      </c>
    </row>
    <row r="102" spans="1:8" ht="15.75" thickBot="1">
      <c r="A102" s="63"/>
      <c r="B102" s="34"/>
      <c r="C102" s="34"/>
      <c r="D102" s="34"/>
      <c r="E102" s="63"/>
      <c r="F102" s="34"/>
      <c r="G102" s="34"/>
      <c r="H102" s="34"/>
    </row>
    <row r="103" spans="1:8" s="56" customFormat="1" ht="16.5" thickBot="1">
      <c r="A103" s="452">
        <f>+A101+1</f>
        <v>61</v>
      </c>
      <c r="B103" s="446" t="s">
        <v>806</v>
      </c>
      <c r="C103" s="446"/>
      <c r="D103" s="446"/>
      <c r="E103" s="449"/>
      <c r="F103" s="453" t="str">
        <f>"(Line "&amp;A76&amp;" + "&amp;A79&amp;" + "&amp;A83&amp;" + "&amp;A91&amp;" + "&amp;A96&amp;" - "&amp;A101&amp;")"</f>
        <v>(Line 46 + 47 + 49 + 54 + 57 - 60)</v>
      </c>
      <c r="G103" s="451"/>
      <c r="H103" s="465">
        <f>SUM(H76,H79,H82,H91,H96,H101)</f>
        <v>-743252.2707589349</v>
      </c>
    </row>
    <row r="104" spans="1:8" ht="15.75" thickBot="1">
      <c r="A104" s="63"/>
      <c r="B104" s="34"/>
      <c r="C104" s="34"/>
      <c r="D104" s="34"/>
      <c r="E104" s="63"/>
      <c r="F104" s="34"/>
      <c r="G104" s="34"/>
      <c r="H104" s="34"/>
    </row>
    <row r="105" spans="1:8" s="38" customFormat="1" ht="16.5" thickBot="1">
      <c r="A105" s="440">
        <f>+A103+1</f>
        <v>62</v>
      </c>
      <c r="B105" s="446" t="s">
        <v>798</v>
      </c>
      <c r="C105" s="446"/>
      <c r="D105" s="446"/>
      <c r="E105" s="449"/>
      <c r="F105" s="444" t="str">
        <f>"(Line "&amp;A70&amp;" + "&amp;A103&amp;")"</f>
        <v>(Line 44 + 61)</v>
      </c>
      <c r="G105" s="446"/>
      <c r="H105" s="464">
        <f>+H70+H103</f>
        <v>3448292.890989047</v>
      </c>
    </row>
    <row r="106" spans="1:8">
      <c r="A106" s="213"/>
      <c r="B106" s="34"/>
      <c r="C106" s="34"/>
      <c r="D106" s="34"/>
      <c r="E106" s="63"/>
      <c r="F106" s="34"/>
      <c r="G106" s="34"/>
      <c r="H106" s="34"/>
    </row>
    <row r="107" spans="1:8" s="50" customFormat="1" ht="15.75">
      <c r="A107" s="827" t="s">
        <v>850</v>
      </c>
      <c r="B107" s="369"/>
      <c r="C107" s="369"/>
      <c r="D107" s="369"/>
      <c r="E107" s="370"/>
      <c r="F107" s="371"/>
      <c r="G107" s="371"/>
      <c r="H107" s="384"/>
    </row>
    <row r="108" spans="1:8" s="50" customFormat="1" ht="15.75">
      <c r="A108" s="27"/>
      <c r="B108" s="27"/>
      <c r="C108" s="27"/>
      <c r="D108" s="27"/>
      <c r="E108" s="44"/>
      <c r="F108" s="158"/>
      <c r="G108" s="158"/>
      <c r="H108" s="372"/>
    </row>
    <row r="109" spans="1:8" ht="15.75">
      <c r="A109" s="6"/>
      <c r="B109" s="24" t="s">
        <v>717</v>
      </c>
      <c r="C109" s="9"/>
      <c r="D109" s="5"/>
      <c r="E109" s="19"/>
      <c r="F109" s="34"/>
      <c r="G109" s="5"/>
      <c r="H109" s="5"/>
    </row>
    <row r="110" spans="1:8" ht="15.75">
      <c r="A110" s="6">
        <f>+A105+1</f>
        <v>63</v>
      </c>
      <c r="B110" s="6"/>
      <c r="C110" s="26" t="s">
        <v>717</v>
      </c>
      <c r="D110" s="27"/>
      <c r="E110" s="64"/>
      <c r="F110" s="10" t="s">
        <v>201</v>
      </c>
      <c r="G110" s="44"/>
      <c r="H110" s="248">
        <f>'ATT5 - Cost Support 1'!T43</f>
        <v>29787.965329999999</v>
      </c>
    </row>
    <row r="111" spans="1:8" ht="15.75">
      <c r="A111" s="63">
        <f>+A110+1</f>
        <v>64</v>
      </c>
      <c r="B111" s="6"/>
      <c r="C111" s="26" t="s">
        <v>150</v>
      </c>
      <c r="D111" s="224"/>
      <c r="E111" s="64"/>
      <c r="F111" s="233" t="s">
        <v>654</v>
      </c>
      <c r="G111" s="225"/>
      <c r="H111" s="243">
        <f>'ATT5 - Cost Support 1'!T44</f>
        <v>61.352719999999998</v>
      </c>
    </row>
    <row r="112" spans="1:8">
      <c r="A112" s="63">
        <f>+A111+1</f>
        <v>65</v>
      </c>
      <c r="B112" s="6"/>
      <c r="C112" s="26" t="s">
        <v>175</v>
      </c>
      <c r="D112" s="27"/>
      <c r="E112" s="64"/>
      <c r="F112" s="10" t="s">
        <v>177</v>
      </c>
      <c r="G112" s="27"/>
      <c r="H112" s="841">
        <f>'ATT5 - Cost Support 1'!T45</f>
        <v>-48452.211299999995</v>
      </c>
    </row>
    <row r="113" spans="1:8">
      <c r="A113" s="29">
        <f>+A112+1</f>
        <v>66</v>
      </c>
      <c r="B113" s="29"/>
      <c r="C113" s="26" t="s">
        <v>419</v>
      </c>
      <c r="D113" s="27"/>
      <c r="E113" s="102" t="str">
        <f>"(Note "&amp;B$300&amp;")"</f>
        <v>(Note O)</v>
      </c>
      <c r="F113" s="70" t="s">
        <v>367</v>
      </c>
      <c r="G113" s="27"/>
      <c r="H113" s="764">
        <v>0</v>
      </c>
    </row>
    <row r="114" spans="1:8" ht="15.75">
      <c r="A114" s="29">
        <f>A113+1</f>
        <v>67</v>
      </c>
      <c r="B114" s="27"/>
      <c r="C114" s="41" t="s">
        <v>717</v>
      </c>
      <c r="D114" s="182"/>
      <c r="E114" s="103"/>
      <c r="F114" s="43" t="str">
        <f>"(Lines "&amp;A110&amp;" - "&amp;A111&amp;" + "&amp;A112&amp;" + "&amp;A113&amp;")"</f>
        <v>(Lines 63 - 64 + 65 + 66)</v>
      </c>
      <c r="G114" s="47"/>
      <c r="H114" s="251">
        <f>+H110-H111-H112+H113</f>
        <v>78178.823909999992</v>
      </c>
    </row>
    <row r="115" spans="1:8" ht="15.75">
      <c r="A115" s="29"/>
      <c r="B115" s="29"/>
      <c r="C115" s="24"/>
      <c r="D115" s="27"/>
      <c r="E115" s="28"/>
      <c r="F115" s="27"/>
      <c r="G115" s="27"/>
      <c r="H115" s="40"/>
    </row>
    <row r="116" spans="1:8" ht="15.75">
      <c r="A116" s="29"/>
      <c r="B116" s="24" t="s">
        <v>648</v>
      </c>
      <c r="C116" s="27"/>
      <c r="D116" s="27"/>
      <c r="E116" s="28"/>
      <c r="F116" s="27"/>
      <c r="G116" s="27"/>
      <c r="H116" s="40"/>
    </row>
    <row r="117" spans="1:8">
      <c r="A117" s="29">
        <f>+A114+1</f>
        <v>68</v>
      </c>
      <c r="B117" s="29"/>
      <c r="C117" s="26" t="s">
        <v>720</v>
      </c>
      <c r="D117" s="27"/>
      <c r="E117" s="102" t="str">
        <f>"(Note "&amp;B$275&amp;")"</f>
        <v>(Note A)</v>
      </c>
      <c r="F117" s="5" t="s">
        <v>626</v>
      </c>
      <c r="G117" s="27"/>
      <c r="H117" s="764">
        <v>0</v>
      </c>
    </row>
    <row r="118" spans="1:8">
      <c r="A118" s="29">
        <f t="shared" ref="A118:A125" si="1">+A117+1</f>
        <v>69</v>
      </c>
      <c r="B118" s="29"/>
      <c r="C118" s="26" t="s">
        <v>722</v>
      </c>
      <c r="D118" s="27"/>
      <c r="E118" s="64"/>
      <c r="F118" s="10" t="s">
        <v>654</v>
      </c>
      <c r="G118" s="27"/>
      <c r="H118" s="10">
        <f>'ATT5 - Cost Support 1'!S179</f>
        <v>330798.37800000003</v>
      </c>
    </row>
    <row r="119" spans="1:8">
      <c r="A119" s="29">
        <f>+A118+1</f>
        <v>70</v>
      </c>
      <c r="B119" s="29"/>
      <c r="C119" s="26" t="s">
        <v>852</v>
      </c>
      <c r="D119" s="10"/>
      <c r="E119" s="64"/>
      <c r="F119" s="26" t="s">
        <v>636</v>
      </c>
      <c r="G119" s="9"/>
      <c r="H119" s="764">
        <v>10236</v>
      </c>
    </row>
    <row r="120" spans="1:8">
      <c r="A120" s="29">
        <f t="shared" si="1"/>
        <v>71</v>
      </c>
      <c r="B120" s="29"/>
      <c r="C120" s="26" t="s">
        <v>853</v>
      </c>
      <c r="D120" s="10"/>
      <c r="E120" s="102" t="str">
        <f>"(Note "&amp;B$279&amp;")"</f>
        <v>(Note E)</v>
      </c>
      <c r="F120" s="26" t="s">
        <v>548</v>
      </c>
      <c r="G120" s="9"/>
      <c r="H120" s="10">
        <f>'ATT5 - Cost Support 1'!S72</f>
        <v>30416.298999999999</v>
      </c>
    </row>
    <row r="121" spans="1:8">
      <c r="A121" s="29">
        <f t="shared" si="1"/>
        <v>72</v>
      </c>
      <c r="B121" s="29"/>
      <c r="C121" s="26" t="s">
        <v>854</v>
      </c>
      <c r="D121" s="10"/>
      <c r="E121" s="64"/>
      <c r="F121" s="26" t="s">
        <v>549</v>
      </c>
      <c r="G121" s="9"/>
      <c r="H121" s="10">
        <f>'ATT5 - Cost Support 1'!S80</f>
        <v>2780.451</v>
      </c>
    </row>
    <row r="122" spans="1:8">
      <c r="A122" s="29">
        <f>A121+1</f>
        <v>73</v>
      </c>
      <c r="B122" s="29"/>
      <c r="C122" s="26" t="s">
        <v>836</v>
      </c>
      <c r="D122" s="34"/>
      <c r="E122" s="102" t="str">
        <f>"(Note "&amp;B$278&amp;")"</f>
        <v>(Note D)</v>
      </c>
      <c r="F122" s="70" t="s">
        <v>547</v>
      </c>
      <c r="G122" s="27"/>
      <c r="H122" s="10">
        <f>'ATT5 - Cost Support 1'!T66</f>
        <v>3088.027</v>
      </c>
    </row>
    <row r="123" spans="1:8" ht="15.75">
      <c r="A123" s="29">
        <f t="shared" si="1"/>
        <v>74</v>
      </c>
      <c r="B123" s="29"/>
      <c r="C123" s="41" t="s">
        <v>646</v>
      </c>
      <c r="D123" s="182"/>
      <c r="E123" s="104"/>
      <c r="F123" s="25" t="str">
        <f>"(Lines "&amp;A117&amp;" + "&amp;A118&amp;") -  Sum ("&amp;A119&amp;" to "&amp;A122&amp;")"</f>
        <v>(Lines 68 + 69) -  Sum (70 to 73)</v>
      </c>
      <c r="G123" s="378"/>
      <c r="H123" s="238">
        <f>H117+H118-H119-H120-H121-H122</f>
        <v>284277.60100000002</v>
      </c>
    </row>
    <row r="124" spans="1:8">
      <c r="A124" s="29">
        <f t="shared" si="1"/>
        <v>75</v>
      </c>
      <c r="B124" s="29"/>
      <c r="C124" s="92" t="s">
        <v>804</v>
      </c>
      <c r="D124" s="274"/>
      <c r="E124" s="63"/>
      <c r="F124" s="157" t="str">
        <f>"(Line "&amp;A$15&amp;")"</f>
        <v>(Line 7)</v>
      </c>
      <c r="G124" s="352"/>
      <c r="H124" s="358">
        <f>+H15</f>
        <v>6.7628484724785803E-2</v>
      </c>
    </row>
    <row r="125" spans="1:8" ht="15.75">
      <c r="A125" s="29">
        <f t="shared" si="1"/>
        <v>76</v>
      </c>
      <c r="B125" s="29"/>
      <c r="C125" s="41" t="s">
        <v>651</v>
      </c>
      <c r="D125" s="182"/>
      <c r="E125" s="100"/>
      <c r="F125" s="25" t="str">
        <f>"(Line "&amp;A123&amp;" * "&amp;A124&amp;")"</f>
        <v>(Line 74 * 75)</v>
      </c>
      <c r="G125" s="378"/>
      <c r="H125" s="240">
        <f>+H124*H123</f>
        <v>19225.263396827257</v>
      </c>
    </row>
    <row r="126" spans="1:8" ht="15.75">
      <c r="A126" s="29"/>
      <c r="B126" s="29"/>
      <c r="C126" s="48"/>
      <c r="D126" s="35"/>
      <c r="E126" s="20"/>
      <c r="F126" s="37"/>
      <c r="G126" s="37"/>
      <c r="H126" s="25"/>
    </row>
    <row r="127" spans="1:8" ht="15.75">
      <c r="A127" s="29"/>
      <c r="B127" s="24" t="s">
        <v>647</v>
      </c>
      <c r="C127" s="158"/>
      <c r="D127" s="35"/>
      <c r="E127" s="20"/>
      <c r="F127" s="37"/>
      <c r="G127" s="37"/>
      <c r="H127" s="25"/>
    </row>
    <row r="128" spans="1:8">
      <c r="A128" s="29">
        <f>+A125+1</f>
        <v>77</v>
      </c>
      <c r="B128" s="355"/>
      <c r="C128" s="92" t="s">
        <v>855</v>
      </c>
      <c r="D128" s="101"/>
      <c r="E128" s="102" t="str">
        <f>"(Note "&amp;B$281&amp;")"</f>
        <v>(Note G)</v>
      </c>
      <c r="F128" s="92" t="s">
        <v>548</v>
      </c>
      <c r="G128" s="158"/>
      <c r="H128" s="351">
        <f>'ATT5 - Cost Support 1'!T74</f>
        <v>0</v>
      </c>
    </row>
    <row r="129" spans="1:8">
      <c r="A129" s="6">
        <f>+A128+1</f>
        <v>78</v>
      </c>
      <c r="B129" s="355"/>
      <c r="C129" s="171" t="s">
        <v>856</v>
      </c>
      <c r="D129" s="111"/>
      <c r="E129" s="264" t="str">
        <f>"(Note "&amp;B$294&amp;")"</f>
        <v>(Note K)</v>
      </c>
      <c r="F129" s="171" t="s">
        <v>637</v>
      </c>
      <c r="G129" s="237"/>
      <c r="H129" s="473">
        <f>'ATT5 - Cost Support 1'!T80</f>
        <v>0</v>
      </c>
    </row>
    <row r="130" spans="1:8" ht="15.75">
      <c r="A130" s="6">
        <f>+A129+1</f>
        <v>79</v>
      </c>
      <c r="B130" s="355"/>
      <c r="C130" s="92" t="s">
        <v>837</v>
      </c>
      <c r="D130" s="27"/>
      <c r="E130" s="64"/>
      <c r="F130" s="25" t="str">
        <f>"(Line "&amp;A128&amp;" + "&amp;A129&amp;")"</f>
        <v>(Line 77 + 78)</v>
      </c>
      <c r="G130" s="158"/>
      <c r="H130" s="357">
        <f>+H129+H128</f>
        <v>0</v>
      </c>
    </row>
    <row r="131" spans="1:8">
      <c r="A131" s="29"/>
      <c r="B131" s="355"/>
      <c r="C131" s="92"/>
      <c r="D131" s="27"/>
      <c r="E131" s="64"/>
      <c r="F131" s="92"/>
      <c r="G131" s="158"/>
      <c r="H131" s="350"/>
    </row>
    <row r="132" spans="1:8">
      <c r="A132" s="6">
        <f>+A130+1</f>
        <v>80</v>
      </c>
      <c r="B132" s="355"/>
      <c r="C132" s="92" t="s">
        <v>857</v>
      </c>
      <c r="D132" s="27"/>
      <c r="E132" s="63"/>
      <c r="F132" s="92" t="s">
        <v>636</v>
      </c>
      <c r="G132" s="158"/>
      <c r="H132" s="18">
        <f>H119</f>
        <v>10236</v>
      </c>
    </row>
    <row r="133" spans="1:8">
      <c r="A133" s="6">
        <f>+A132+1</f>
        <v>81</v>
      </c>
      <c r="B133" s="355"/>
      <c r="C133" s="92" t="s">
        <v>856</v>
      </c>
      <c r="D133" s="27"/>
      <c r="E133" s="102" t="str">
        <f>"(Note "&amp;B$280&amp;")"</f>
        <v>(Note F)</v>
      </c>
      <c r="F133" s="171" t="s">
        <v>654</v>
      </c>
      <c r="G133" s="158"/>
      <c r="H133" s="473">
        <f>'ATT5 - Cost Support 1'!T80</f>
        <v>0</v>
      </c>
    </row>
    <row r="134" spans="1:8">
      <c r="A134" s="29">
        <f>+A133+1</f>
        <v>82</v>
      </c>
      <c r="B134" s="355"/>
      <c r="C134" s="405" t="s">
        <v>808</v>
      </c>
      <c r="D134" s="182"/>
      <c r="E134" s="380"/>
      <c r="F134" s="25" t="str">
        <f>"(Line "&amp;A132&amp;" + "&amp;A133&amp;")"</f>
        <v>(Line 80 + 81)</v>
      </c>
      <c r="G134" s="47"/>
      <c r="H134" s="387">
        <f>H132+H133</f>
        <v>10236</v>
      </c>
    </row>
    <row r="135" spans="1:8">
      <c r="A135" s="6">
        <f>+A134+1</f>
        <v>83</v>
      </c>
      <c r="B135" s="29"/>
      <c r="C135" s="170" t="s">
        <v>680</v>
      </c>
      <c r="D135" s="274"/>
      <c r="E135" s="6"/>
      <c r="F135" s="68" t="str">
        <f>"(Line "&amp;A$34&amp;")"</f>
        <v>(Line 20)</v>
      </c>
      <c r="G135" s="352"/>
      <c r="H135" s="358">
        <f>H34</f>
        <v>0.22112994461934662</v>
      </c>
    </row>
    <row r="136" spans="1:8" ht="15.75">
      <c r="A136" s="29">
        <f>+A135+1</f>
        <v>84</v>
      </c>
      <c r="B136" s="29"/>
      <c r="C136" s="41" t="s">
        <v>649</v>
      </c>
      <c r="D136" s="182"/>
      <c r="E136" s="100"/>
      <c r="F136" s="25" t="str">
        <f>"(Line "&amp;A134&amp;" * "&amp;A135&amp;")"</f>
        <v>(Line 82 * 83)</v>
      </c>
      <c r="G136" s="378"/>
      <c r="H136" s="249">
        <f>+H135*H134</f>
        <v>2263.4861131236321</v>
      </c>
    </row>
    <row r="137" spans="1:8" ht="16.5" thickBot="1">
      <c r="A137" s="6"/>
      <c r="B137" s="6"/>
      <c r="C137" s="24"/>
      <c r="D137" s="27"/>
      <c r="E137" s="19"/>
      <c r="F137" s="9"/>
      <c r="G137" s="9"/>
      <c r="H137" s="25"/>
    </row>
    <row r="138" spans="1:8" s="56" customFormat="1" ht="16.5" thickBot="1">
      <c r="A138" s="440">
        <f>+A136+1</f>
        <v>85</v>
      </c>
      <c r="B138" s="454"/>
      <c r="C138" s="441" t="s">
        <v>721</v>
      </c>
      <c r="D138" s="442"/>
      <c r="E138" s="455"/>
      <c r="F138" s="450" t="str">
        <f>"(Line "&amp;A114&amp;" + "&amp;A125&amp;" + "&amp;A130&amp;" + "&amp;A136&amp;")"</f>
        <v>(Line 67 + 76 + 79 + 84)</v>
      </c>
      <c r="G138" s="445"/>
      <c r="H138" s="466">
        <f>+H114+H125+H130+H136</f>
        <v>99667.573419950873</v>
      </c>
    </row>
    <row r="139" spans="1:8" ht="15.75">
      <c r="A139" s="4"/>
      <c r="B139" s="6"/>
      <c r="C139" s="24"/>
      <c r="D139" s="27"/>
      <c r="E139" s="19"/>
      <c r="F139" s="9"/>
      <c r="G139" s="9"/>
      <c r="H139" s="40"/>
    </row>
    <row r="140" spans="1:8" ht="15.75">
      <c r="A140" s="827" t="s">
        <v>713</v>
      </c>
      <c r="B140" s="369"/>
      <c r="C140" s="369"/>
      <c r="D140" s="369"/>
      <c r="E140" s="370"/>
      <c r="F140" s="371"/>
      <c r="G140" s="371"/>
      <c r="H140" s="384"/>
    </row>
    <row r="141" spans="1:8" ht="15.75">
      <c r="A141" s="24"/>
      <c r="B141" s="6"/>
      <c r="C141" s="200"/>
      <c r="D141" s="27"/>
      <c r="E141" s="19"/>
      <c r="F141" s="9"/>
      <c r="G141" s="9"/>
      <c r="H141" s="40"/>
    </row>
    <row r="142" spans="1:8" ht="15.75">
      <c r="A142" s="63"/>
      <c r="B142" s="65" t="s">
        <v>621</v>
      </c>
      <c r="C142" s="34"/>
      <c r="D142" s="9"/>
      <c r="E142" s="63"/>
      <c r="F142" s="406"/>
      <c r="G142" s="406"/>
      <c r="H142" s="359"/>
    </row>
    <row r="143" spans="1:8" ht="15.75">
      <c r="A143" s="6">
        <f>+A138+1</f>
        <v>86</v>
      </c>
      <c r="B143" s="407"/>
      <c r="C143" s="92" t="s">
        <v>623</v>
      </c>
      <c r="D143" s="9"/>
      <c r="E143" s="6" t="s">
        <v>865</v>
      </c>
      <c r="F143" s="4" t="s">
        <v>208</v>
      </c>
      <c r="G143" s="34"/>
      <c r="H143" s="474">
        <f>'ATT5 - Cost Support 1'!T33</f>
        <v>128327.219</v>
      </c>
    </row>
    <row r="144" spans="1:8" ht="15.75">
      <c r="A144" s="6">
        <f t="shared" ref="A144:A152" si="2">+A143+1</f>
        <v>87</v>
      </c>
      <c r="B144" s="407"/>
      <c r="C144" s="92" t="s">
        <v>151</v>
      </c>
      <c r="D144" s="223"/>
      <c r="E144" s="6"/>
      <c r="F144" s="408" t="s">
        <v>654</v>
      </c>
      <c r="G144" s="409"/>
      <c r="H144" s="360">
        <f>'ATT5 - Cost Support 1'!T36</f>
        <v>9708.4140000000007</v>
      </c>
    </row>
    <row r="145" spans="1:8" ht="15.75">
      <c r="A145" s="6">
        <f t="shared" si="2"/>
        <v>88</v>
      </c>
      <c r="B145" s="407"/>
      <c r="C145" s="92" t="s">
        <v>451</v>
      </c>
      <c r="D145" s="223"/>
      <c r="E145" s="6"/>
      <c r="F145" s="408" t="s">
        <v>654</v>
      </c>
      <c r="G145" s="409"/>
      <c r="H145" s="360">
        <f>'ATT5 - Cost Support 1'!T37</f>
        <v>1292.0740000000001</v>
      </c>
    </row>
    <row r="146" spans="1:8" ht="15.75">
      <c r="A146" s="6">
        <f t="shared" si="2"/>
        <v>89</v>
      </c>
      <c r="B146" s="407"/>
      <c r="C146" s="92" t="s">
        <v>76</v>
      </c>
      <c r="D146" s="223"/>
      <c r="E146" s="6"/>
      <c r="F146" s="408" t="s">
        <v>654</v>
      </c>
      <c r="G146" s="409"/>
      <c r="H146" s="360">
        <f>'ATT5 - Cost Support 1'!U146</f>
        <v>0</v>
      </c>
    </row>
    <row r="147" spans="1:8" ht="15.75">
      <c r="A147" s="6">
        <f t="shared" si="2"/>
        <v>90</v>
      </c>
      <c r="B147" s="407"/>
      <c r="C147" s="97" t="s">
        <v>152</v>
      </c>
      <c r="D147" s="209"/>
      <c r="E147" s="410"/>
      <c r="F147" s="97" t="str">
        <f>"(Line "&amp;A143&amp;" - "&amp;A144&amp;" - "&amp;A145&amp;" + "&amp;A146&amp;")"</f>
        <v>(Line 86 - 87 - 88 + 89)</v>
      </c>
      <c r="G147" s="398"/>
      <c r="H147" s="475">
        <f>H143-H144-H145+H146</f>
        <v>117326.731</v>
      </c>
    </row>
    <row r="148" spans="1:8">
      <c r="A148" s="6">
        <f t="shared" si="2"/>
        <v>91</v>
      </c>
      <c r="B148" s="407"/>
      <c r="C148" s="170" t="s">
        <v>807</v>
      </c>
      <c r="D148" s="37"/>
      <c r="E148" s="6" t="s">
        <v>172</v>
      </c>
      <c r="F148" s="93" t="s">
        <v>206</v>
      </c>
      <c r="G148" s="34"/>
      <c r="H148" s="18">
        <f>'ATT5 - Cost Support 1'!T34</f>
        <v>18323.522000000001</v>
      </c>
    </row>
    <row r="149" spans="1:8">
      <c r="A149" s="6">
        <f t="shared" si="2"/>
        <v>92</v>
      </c>
      <c r="B149" s="407"/>
      <c r="C149" s="171" t="s">
        <v>681</v>
      </c>
      <c r="D149" s="209"/>
      <c r="E149" s="264" t="str">
        <f>"(Note "&amp;B$275&amp;")"</f>
        <v>(Note A)</v>
      </c>
      <c r="F149" s="171" t="s">
        <v>207</v>
      </c>
      <c r="G149" s="390"/>
      <c r="H149" s="473">
        <f>'ATT5 - Cost Support 1'!T35</f>
        <v>24016.624</v>
      </c>
    </row>
    <row r="150" spans="1:8" ht="15.75">
      <c r="A150" s="6">
        <f t="shared" si="2"/>
        <v>93</v>
      </c>
      <c r="B150" s="407"/>
      <c r="C150" s="93" t="s">
        <v>808</v>
      </c>
      <c r="D150" s="37"/>
      <c r="E150" s="230"/>
      <c r="F150" s="25" t="str">
        <f>"(Line "&amp;A148&amp;" + "&amp;A149&amp;")"</f>
        <v>(Line 91 + 92)</v>
      </c>
      <c r="G150" s="34"/>
      <c r="H150" s="360">
        <f>SUM(H148:H149)</f>
        <v>42340.146000000001</v>
      </c>
    </row>
    <row r="151" spans="1:8">
      <c r="A151" s="6">
        <f t="shared" si="2"/>
        <v>94</v>
      </c>
      <c r="B151" s="407"/>
      <c r="C151" s="171" t="s">
        <v>804</v>
      </c>
      <c r="D151" s="396"/>
      <c r="E151" s="265"/>
      <c r="F151" s="157" t="str">
        <f>"(Line "&amp;A$15&amp;")"</f>
        <v>(Line 7)</v>
      </c>
      <c r="G151" s="398"/>
      <c r="H151" s="268">
        <f>+H15</f>
        <v>6.7628484724785803E-2</v>
      </c>
    </row>
    <row r="152" spans="1:8" ht="15.75">
      <c r="A152" s="6">
        <f t="shared" si="2"/>
        <v>95</v>
      </c>
      <c r="B152" s="407"/>
      <c r="C152" s="65" t="s">
        <v>482</v>
      </c>
      <c r="D152" s="9"/>
      <c r="E152" s="6"/>
      <c r="F152" s="25" t="str">
        <f>"(Line "&amp;A150&amp;" * "&amp;A151&amp;")"</f>
        <v>(Line 93 * 94)</v>
      </c>
      <c r="G152" s="352"/>
      <c r="H152" s="266">
        <f>+H150*H151</f>
        <v>2863.3999170062007</v>
      </c>
    </row>
    <row r="153" spans="1:8">
      <c r="A153" s="29"/>
      <c r="B153" s="355"/>
      <c r="C153" s="92"/>
      <c r="D153" s="27"/>
      <c r="E153" s="29"/>
      <c r="F153" s="92"/>
      <c r="G153" s="352"/>
      <c r="H153" s="267"/>
    </row>
    <row r="154" spans="1:8">
      <c r="A154" s="6">
        <f>+A152+1</f>
        <v>96</v>
      </c>
      <c r="B154" s="355"/>
      <c r="C154" s="92" t="s">
        <v>608</v>
      </c>
      <c r="D154" s="27"/>
      <c r="E154" s="102" t="str">
        <f>"(Note "&amp;B$275&amp;")"</f>
        <v>(Note A)</v>
      </c>
      <c r="F154" s="92" t="s">
        <v>638</v>
      </c>
      <c r="G154" s="34"/>
      <c r="H154" s="18">
        <f>+'ATT5 - Cost Support 1'!T38</f>
        <v>0</v>
      </c>
    </row>
    <row r="155" spans="1:8">
      <c r="A155" s="29">
        <f>+A154+1</f>
        <v>97</v>
      </c>
      <c r="B155" s="355"/>
      <c r="C155" s="171" t="s">
        <v>683</v>
      </c>
      <c r="D155" s="157"/>
      <c r="E155" s="264" t="str">
        <f>"(Note "&amp;B$275&amp;")"</f>
        <v>(Note A)</v>
      </c>
      <c r="F155" s="171" t="s">
        <v>639</v>
      </c>
      <c r="G155" s="390"/>
      <c r="H155" s="473">
        <f>+'ATT5 - Cost Support 1'!T39</f>
        <v>0</v>
      </c>
    </row>
    <row r="156" spans="1:8">
      <c r="A156" s="29">
        <f>+A155+1</f>
        <v>98</v>
      </c>
      <c r="B156" s="355"/>
      <c r="C156" s="92" t="s">
        <v>808</v>
      </c>
      <c r="D156" s="27"/>
      <c r="E156" s="29"/>
      <c r="F156" s="25" t="str">
        <f>"(Line "&amp;A154&amp;" + "&amp;A155&amp;")"</f>
        <v>(Line 96 + 97)</v>
      </c>
      <c r="G156" s="34"/>
      <c r="H156" s="18">
        <f>+H155+H154</f>
        <v>0</v>
      </c>
    </row>
    <row r="157" spans="1:8">
      <c r="A157" s="6">
        <f>+A156+1</f>
        <v>99</v>
      </c>
      <c r="B157" s="355"/>
      <c r="C157" s="171" t="s">
        <v>804</v>
      </c>
      <c r="D157" s="396"/>
      <c r="E157" s="265"/>
      <c r="F157" s="157" t="str">
        <f>"(Line "&amp;A$15&amp;")"</f>
        <v>(Line 7)</v>
      </c>
      <c r="G157" s="398"/>
      <c r="H157" s="268">
        <f>+H15</f>
        <v>6.7628484724785803E-2</v>
      </c>
    </row>
    <row r="158" spans="1:8" ht="15.75">
      <c r="A158" s="6">
        <f>+A157+1</f>
        <v>100</v>
      </c>
      <c r="B158" s="355"/>
      <c r="C158" s="65" t="s">
        <v>684</v>
      </c>
      <c r="D158" s="27"/>
      <c r="E158" s="29"/>
      <c r="F158" s="25" t="str">
        <f>"(Line "&amp;A156&amp;" * "&amp;A157&amp;")"</f>
        <v>(Line 98 * 99)</v>
      </c>
      <c r="G158" s="352"/>
      <c r="H158" s="266">
        <f>+H157*H156</f>
        <v>0</v>
      </c>
    </row>
    <row r="159" spans="1:8">
      <c r="A159" s="29"/>
      <c r="B159" s="355"/>
      <c r="C159" s="34"/>
      <c r="D159" s="27"/>
      <c r="E159" s="29"/>
      <c r="F159" s="92"/>
      <c r="G159" s="352"/>
      <c r="H159" s="361"/>
    </row>
    <row r="160" spans="1:8" ht="15.75" thickBot="1">
      <c r="A160" s="66"/>
      <c r="B160" s="32"/>
      <c r="C160" s="92"/>
      <c r="D160" s="27"/>
      <c r="E160" s="29"/>
      <c r="F160" s="92"/>
      <c r="G160" s="352"/>
      <c r="H160" s="358"/>
    </row>
    <row r="161" spans="1:8" s="783" customFormat="1" ht="16.5" thickBot="1">
      <c r="A161" s="440">
        <f>+A158+1</f>
        <v>101</v>
      </c>
      <c r="B161" s="456" t="s">
        <v>714</v>
      </c>
      <c r="C161" s="456"/>
      <c r="D161" s="457"/>
      <c r="E161" s="458"/>
      <c r="F161" s="450" t="str">
        <f>"(Line "&amp;A147&amp;" + "&amp;A152&amp;" + "&amp;A158&amp;")"</f>
        <v>(Line 90 + 95 + 100)</v>
      </c>
      <c r="G161" s="459"/>
      <c r="H161" s="467">
        <f>H147+H152+H158</f>
        <v>120190.1309170062</v>
      </c>
    </row>
    <row r="162" spans="1:8">
      <c r="A162" s="213"/>
      <c r="B162" s="9"/>
      <c r="C162" s="9"/>
      <c r="D162" s="9"/>
      <c r="E162" s="63"/>
      <c r="F162" s="34"/>
      <c r="G162" s="34"/>
      <c r="H162" s="34"/>
    </row>
    <row r="163" spans="1:8" ht="15.75">
      <c r="A163" s="827" t="s">
        <v>449</v>
      </c>
      <c r="B163" s="369"/>
      <c r="C163" s="369"/>
      <c r="D163" s="369"/>
      <c r="E163" s="370"/>
      <c r="F163" s="371"/>
      <c r="G163" s="371"/>
      <c r="H163" s="384"/>
    </row>
    <row r="164" spans="1:8" ht="15.75">
      <c r="A164" s="129"/>
      <c r="B164" s="6"/>
      <c r="C164" s="24"/>
      <c r="D164" s="27"/>
      <c r="E164" s="19"/>
      <c r="F164" s="9"/>
      <c r="G164" s="9"/>
      <c r="H164" s="40"/>
    </row>
    <row r="165" spans="1:8" ht="15.75">
      <c r="A165" s="29">
        <f>+A161+1</f>
        <v>102</v>
      </c>
      <c r="B165" s="354" t="s">
        <v>604</v>
      </c>
      <c r="C165" s="393"/>
      <c r="D165" s="9"/>
      <c r="E165" s="102"/>
      <c r="F165" s="158" t="s">
        <v>464</v>
      </c>
      <c r="G165" s="158"/>
      <c r="H165" s="252">
        <f>+'ATT2 - Other Tax'!G43</f>
        <v>32114.522012082336</v>
      </c>
    </row>
    <row r="166" spans="1:8" ht="15.75" thickBot="1">
      <c r="A166" s="64"/>
      <c r="B166" s="27"/>
      <c r="C166" s="9"/>
      <c r="D166" s="9"/>
      <c r="E166" s="6"/>
      <c r="F166" s="4"/>
      <c r="G166" s="158"/>
      <c r="H166" s="34"/>
    </row>
    <row r="167" spans="1:8" s="56" customFormat="1" ht="16.5" thickBot="1">
      <c r="A167" s="448">
        <f>+A165+1</f>
        <v>103</v>
      </c>
      <c r="B167" s="441" t="s">
        <v>616</v>
      </c>
      <c r="C167" s="441"/>
      <c r="D167" s="457"/>
      <c r="E167" s="449"/>
      <c r="F167" s="450" t="str">
        <f>"(Line "&amp;A165&amp;")"</f>
        <v>(Line 102)</v>
      </c>
      <c r="G167" s="446"/>
      <c r="H167" s="464">
        <f>+H165</f>
        <v>32114.522012082336</v>
      </c>
    </row>
    <row r="168" spans="1:8">
      <c r="A168" s="63"/>
      <c r="B168" s="9"/>
      <c r="C168" s="9"/>
      <c r="D168" s="9"/>
      <c r="E168" s="63"/>
      <c r="F168" s="34"/>
      <c r="G168" s="34"/>
      <c r="H168" s="34"/>
    </row>
    <row r="169" spans="1:8" ht="15.75">
      <c r="A169" s="827" t="s">
        <v>685</v>
      </c>
      <c r="B169" s="369"/>
      <c r="C169" s="369"/>
      <c r="D169" s="369"/>
      <c r="E169" s="370"/>
      <c r="F169" s="371"/>
      <c r="G169" s="371"/>
      <c r="H169" s="384"/>
    </row>
    <row r="170" spans="1:8" ht="15.75">
      <c r="A170" s="4"/>
      <c r="B170" s="6"/>
      <c r="C170" s="24"/>
      <c r="D170" s="27"/>
      <c r="E170" s="19"/>
      <c r="F170" s="9"/>
      <c r="G170" s="9"/>
      <c r="H170" s="40"/>
    </row>
    <row r="171" spans="1:8" ht="15.75">
      <c r="A171" s="29"/>
      <c r="B171" s="58" t="s">
        <v>618</v>
      </c>
      <c r="C171" s="9"/>
      <c r="D171" s="37"/>
      <c r="E171" s="20"/>
      <c r="F171" s="34"/>
      <c r="G171" s="25"/>
      <c r="H171" s="34"/>
    </row>
    <row r="172" spans="1:8" ht="15.75">
      <c r="A172" s="29">
        <f>+A167+1</f>
        <v>104</v>
      </c>
      <c r="B172" s="58"/>
      <c r="C172" s="9" t="s">
        <v>618</v>
      </c>
      <c r="D172" s="37"/>
      <c r="E172" s="6" t="s">
        <v>360</v>
      </c>
      <c r="F172" s="10" t="s">
        <v>986</v>
      </c>
      <c r="G172" s="25"/>
      <c r="H172" s="765">
        <f>'ATT5 - Cost Support 1'!S188</f>
        <v>423947.58107000001</v>
      </c>
    </row>
    <row r="173" spans="1:8">
      <c r="A173" s="29">
        <f>+A172+1</f>
        <v>105</v>
      </c>
      <c r="B173" s="29"/>
      <c r="C173" s="156" t="s">
        <v>620</v>
      </c>
      <c r="D173" s="157"/>
      <c r="E173" s="113" t="str">
        <f>"(Note "&amp;B$302&amp;")"</f>
        <v>(Note P)</v>
      </c>
      <c r="F173" s="70" t="s">
        <v>159</v>
      </c>
      <c r="G173" s="68"/>
      <c r="H173" s="473">
        <f>+'ATT8 - Securitization'!E14</f>
        <v>0</v>
      </c>
    </row>
    <row r="174" spans="1:8" ht="15.75">
      <c r="A174" s="6">
        <f>+A173+1</f>
        <v>106</v>
      </c>
      <c r="B174" s="6"/>
      <c r="C174" s="58" t="s">
        <v>618</v>
      </c>
      <c r="D174" s="37"/>
      <c r="E174" s="106"/>
      <c r="F174" s="43" t="str">
        <f>"(Line "&amp;A172&amp;" - "&amp;A173&amp;")"</f>
        <v>(Line 104 - 105)</v>
      </c>
      <c r="G174" s="25"/>
      <c r="H174" s="253">
        <f>+H172-H173</f>
        <v>423947.58107000001</v>
      </c>
    </row>
    <row r="175" spans="1:8">
      <c r="A175" s="6"/>
      <c r="B175" s="6"/>
      <c r="C175" s="5"/>
      <c r="D175" s="9"/>
      <c r="E175" s="63"/>
      <c r="F175" s="27"/>
      <c r="G175" s="5"/>
      <c r="H175" s="5"/>
    </row>
    <row r="176" spans="1:8" ht="15.75">
      <c r="A176" s="6">
        <f>+A174+1</f>
        <v>107</v>
      </c>
      <c r="B176" s="12" t="s">
        <v>706</v>
      </c>
      <c r="C176" s="9"/>
      <c r="D176" s="9"/>
      <c r="E176" s="19" t="s">
        <v>361</v>
      </c>
      <c r="F176" s="10" t="s">
        <v>707</v>
      </c>
      <c r="G176" s="5"/>
      <c r="H176" s="766">
        <v>10867</v>
      </c>
    </row>
    <row r="177" spans="1:8">
      <c r="A177" s="6"/>
      <c r="B177" s="6"/>
      <c r="C177" s="3"/>
      <c r="D177" s="9"/>
      <c r="E177" s="19"/>
      <c r="F177" s="10"/>
      <c r="G177" s="5"/>
      <c r="H177" s="5"/>
    </row>
    <row r="178" spans="1:8" ht="15.75">
      <c r="A178" s="6"/>
      <c r="B178" s="13" t="s">
        <v>605</v>
      </c>
      <c r="C178" s="9"/>
      <c r="D178" s="9"/>
      <c r="E178" s="19"/>
      <c r="F178" s="10"/>
      <c r="G178" s="5"/>
      <c r="H178" s="5"/>
    </row>
    <row r="179" spans="1:8">
      <c r="A179" s="6">
        <f>+A176+1</f>
        <v>108</v>
      </c>
      <c r="B179" s="6"/>
      <c r="C179" s="5" t="s">
        <v>810</v>
      </c>
      <c r="D179" s="5"/>
      <c r="E179" s="19"/>
      <c r="F179" s="10" t="s">
        <v>141</v>
      </c>
      <c r="G179" s="5"/>
      <c r="H179" s="767">
        <f>(10053898+10056995)/2</f>
        <v>10055446.5</v>
      </c>
    </row>
    <row r="180" spans="1:8">
      <c r="A180" s="29">
        <f>+A179+1</f>
        <v>109</v>
      </c>
      <c r="B180" s="29"/>
      <c r="C180" s="10" t="s">
        <v>686</v>
      </c>
      <c r="D180" s="10"/>
      <c r="E180" s="28" t="s">
        <v>362</v>
      </c>
      <c r="F180" s="35" t="str">
        <f>"(Line "&amp;A190&amp;")"</f>
        <v>(Line 117)</v>
      </c>
      <c r="G180" s="5"/>
      <c r="H180" s="837">
        <f>-H190</f>
        <v>-129507</v>
      </c>
    </row>
    <row r="181" spans="1:8">
      <c r="A181" s="6">
        <f>+A180+1</f>
        <v>110</v>
      </c>
      <c r="B181" s="29"/>
      <c r="C181" s="70" t="s">
        <v>138</v>
      </c>
      <c r="D181" s="70"/>
      <c r="E181" s="113" t="s">
        <v>362</v>
      </c>
      <c r="F181" s="70" t="s">
        <v>145</v>
      </c>
      <c r="G181" s="68"/>
      <c r="H181" s="838">
        <f>-(50047+48041)/2</f>
        <v>-49044</v>
      </c>
    </row>
    <row r="182" spans="1:8" ht="15.75">
      <c r="A182" s="6">
        <f>+A181+1</f>
        <v>111</v>
      </c>
      <c r="B182" s="29"/>
      <c r="C182" s="76" t="s">
        <v>605</v>
      </c>
      <c r="D182" s="43"/>
      <c r="E182" s="102"/>
      <c r="F182" s="25" t="str">
        <f>"(Sum Lines "&amp;A179&amp;" to "&amp;A181&amp;")"</f>
        <v>(Sum Lines 108 to 110)</v>
      </c>
      <c r="G182" s="411"/>
      <c r="H182" s="254">
        <f>SUM(H179:H181)</f>
        <v>9876895.5</v>
      </c>
    </row>
    <row r="183" spans="1:8">
      <c r="A183" s="6"/>
      <c r="B183" s="6"/>
      <c r="C183" s="3"/>
      <c r="D183" s="9"/>
      <c r="E183" s="19"/>
      <c r="F183" s="5"/>
      <c r="G183" s="9"/>
      <c r="H183" s="5"/>
    </row>
    <row r="184" spans="1:8" ht="15.75">
      <c r="A184" s="6"/>
      <c r="B184" s="13" t="s">
        <v>687</v>
      </c>
      <c r="C184" s="9"/>
      <c r="D184" s="9"/>
      <c r="E184" s="19"/>
      <c r="F184" s="5"/>
      <c r="G184" s="9"/>
      <c r="H184" s="5"/>
    </row>
    <row r="185" spans="1:8">
      <c r="A185" s="6">
        <f>+A182+1</f>
        <v>112</v>
      </c>
      <c r="B185" s="6"/>
      <c r="C185" s="3" t="s">
        <v>619</v>
      </c>
      <c r="D185" s="9"/>
      <c r="E185" s="6"/>
      <c r="F185" s="3" t="s">
        <v>142</v>
      </c>
      <c r="G185" s="9"/>
      <c r="H185" s="768">
        <f>(8936704+8032214)/2</f>
        <v>8484459</v>
      </c>
    </row>
    <row r="186" spans="1:8">
      <c r="A186" s="29">
        <f t="shared" ref="A186:A192" si="3">+A185+1</f>
        <v>113</v>
      </c>
      <c r="B186" s="6"/>
      <c r="C186" s="3" t="s">
        <v>338</v>
      </c>
      <c r="D186" s="9"/>
      <c r="E186" s="19" t="s">
        <v>362</v>
      </c>
      <c r="F186" s="26" t="s">
        <v>143</v>
      </c>
      <c r="G186" s="9"/>
      <c r="H186" s="839">
        <f>-(5587+7022)/2</f>
        <v>-6304.5</v>
      </c>
    </row>
    <row r="187" spans="1:8">
      <c r="A187" s="29">
        <f t="shared" si="3"/>
        <v>114</v>
      </c>
      <c r="B187" s="6"/>
      <c r="C187" s="3" t="s">
        <v>339</v>
      </c>
      <c r="D187" s="9"/>
      <c r="E187" s="6" t="s">
        <v>361</v>
      </c>
      <c r="F187" s="45" t="s">
        <v>144</v>
      </c>
      <c r="G187" s="9"/>
      <c r="H187" s="764">
        <f>(3878+4186)/2</f>
        <v>4032</v>
      </c>
    </row>
    <row r="188" spans="1:8">
      <c r="A188" s="29">
        <f>A187+1</f>
        <v>115</v>
      </c>
      <c r="B188" s="29"/>
      <c r="C188" s="158" t="s">
        <v>346</v>
      </c>
      <c r="D188" s="231" t="str">
        <f>"(Note "&amp;B$302&amp;")"</f>
        <v>(Note P)</v>
      </c>
      <c r="E188" s="28" t="s">
        <v>362</v>
      </c>
      <c r="F188" s="70" t="str">
        <f>+F173</f>
        <v>Attachment 8</v>
      </c>
      <c r="G188" s="9"/>
      <c r="H188" s="70">
        <f>'ATT8 - Securitization'!E18</f>
        <v>0</v>
      </c>
    </row>
    <row r="189" spans="1:8">
      <c r="A189" s="29">
        <f t="shared" si="3"/>
        <v>116</v>
      </c>
      <c r="B189" s="29"/>
      <c r="C189" s="46" t="s">
        <v>611</v>
      </c>
      <c r="D189" s="182"/>
      <c r="E189" s="103"/>
      <c r="F189" s="43" t="str">
        <f>"(Sum Lines "&amp;A185&amp;" to "&amp;A188&amp;")"</f>
        <v>(Sum Lines 112 to 115)</v>
      </c>
      <c r="G189" s="182"/>
      <c r="H189" s="51">
        <f>SUM(H185:H188)</f>
        <v>8482186.5</v>
      </c>
    </row>
    <row r="190" spans="1:8">
      <c r="A190" s="29">
        <f t="shared" si="3"/>
        <v>117</v>
      </c>
      <c r="B190" s="6"/>
      <c r="C190" s="3" t="s">
        <v>632</v>
      </c>
      <c r="D190" s="9"/>
      <c r="E190" s="6" t="s">
        <v>361</v>
      </c>
      <c r="F190" s="26" t="s">
        <v>140</v>
      </c>
      <c r="G190" s="9"/>
      <c r="H190" s="764">
        <f>(0+259014)/2</f>
        <v>129507</v>
      </c>
    </row>
    <row r="191" spans="1:8">
      <c r="A191" s="29">
        <f t="shared" si="3"/>
        <v>118</v>
      </c>
      <c r="B191" s="6"/>
      <c r="C191" s="3" t="s">
        <v>605</v>
      </c>
      <c r="D191" s="9"/>
      <c r="E191" s="63"/>
      <c r="F191" s="68" t="str">
        <f>"(Line "&amp;A182&amp;")"</f>
        <v>(Line 111)</v>
      </c>
      <c r="G191" s="9"/>
      <c r="H191" s="25">
        <f>H182</f>
        <v>9876895.5</v>
      </c>
    </row>
    <row r="192" spans="1:8" ht="15.75">
      <c r="A192" s="29">
        <f t="shared" si="3"/>
        <v>119</v>
      </c>
      <c r="B192" s="6"/>
      <c r="C192" s="41" t="s">
        <v>610</v>
      </c>
      <c r="D192" s="378"/>
      <c r="E192" s="380"/>
      <c r="F192" s="25" t="str">
        <f>"(Sum Lines "&amp;A189&amp;" to "&amp;A191&amp;")"</f>
        <v>(Sum Lines 116 to 118)</v>
      </c>
      <c r="G192" s="33"/>
      <c r="H192" s="238">
        <f>H191+H190+H189</f>
        <v>18488589</v>
      </c>
    </row>
    <row r="193" spans="1:8">
      <c r="A193" s="6"/>
      <c r="B193" s="6"/>
      <c r="C193" s="3"/>
      <c r="D193" s="9"/>
      <c r="E193" s="63"/>
      <c r="F193" s="34"/>
      <c r="G193" s="5"/>
      <c r="H193" s="19"/>
    </row>
    <row r="194" spans="1:8">
      <c r="A194" s="29">
        <f>+A192+1</f>
        <v>120</v>
      </c>
      <c r="B194" s="6"/>
      <c r="C194" s="93" t="s">
        <v>859</v>
      </c>
      <c r="D194" s="45" t="s">
        <v>611</v>
      </c>
      <c r="E194" s="63"/>
      <c r="F194" s="25" t="str">
        <f>"(Line "&amp;A189&amp;" / "&amp;A192&amp;")"</f>
        <v>(Line 116 / 119)</v>
      </c>
      <c r="G194" s="5"/>
      <c r="H194" s="226">
        <f>IF(H192&gt;0,H189/H192,0)</f>
        <v>0.45877954775240015</v>
      </c>
    </row>
    <row r="195" spans="1:8">
      <c r="A195" s="29">
        <f>+A194+1</f>
        <v>121</v>
      </c>
      <c r="B195" s="6"/>
      <c r="C195" s="93" t="s">
        <v>44</v>
      </c>
      <c r="D195" s="3" t="s">
        <v>632</v>
      </c>
      <c r="E195" s="63"/>
      <c r="F195" s="25" t="str">
        <f>"(Line "&amp;A190&amp;" / "&amp;A192&amp;")"</f>
        <v>(Line 117 / 119)</v>
      </c>
      <c r="G195" s="5"/>
      <c r="H195" s="226">
        <f>IF(H192&gt;0,H190/H192,0)</f>
        <v>7.0046989524187057E-3</v>
      </c>
    </row>
    <row r="196" spans="1:8">
      <c r="A196" s="29">
        <f>+A195+1</f>
        <v>122</v>
      </c>
      <c r="B196" s="6"/>
      <c r="C196" s="93" t="s">
        <v>860</v>
      </c>
      <c r="D196" s="3" t="s">
        <v>605</v>
      </c>
      <c r="E196" s="63"/>
      <c r="F196" s="25" t="str">
        <f>"(Line "&amp;A191&amp;" / "&amp;A192&amp;")"</f>
        <v>(Line 118 / 119)</v>
      </c>
      <c r="G196" s="5"/>
      <c r="H196" s="226">
        <f>IF(H192&gt;0,H191/H192,0)</f>
        <v>0.53421575329518112</v>
      </c>
    </row>
    <row r="197" spans="1:8">
      <c r="A197" s="29"/>
      <c r="B197" s="6"/>
      <c r="C197" s="94"/>
      <c r="D197" s="9"/>
      <c r="E197" s="63"/>
      <c r="F197" s="5"/>
      <c r="G197" s="5"/>
      <c r="H197" s="19"/>
    </row>
    <row r="198" spans="1:8">
      <c r="A198" s="29">
        <f>+A196+1</f>
        <v>123</v>
      </c>
      <c r="B198" s="6"/>
      <c r="C198" s="94" t="s">
        <v>861</v>
      </c>
      <c r="D198" s="45" t="s">
        <v>611</v>
      </c>
      <c r="E198" s="63"/>
      <c r="F198" s="25" t="str">
        <f>"(Line "&amp;A174&amp;" / "&amp;A189&amp;")"</f>
        <v>(Line 106 / 116)</v>
      </c>
      <c r="G198" s="5"/>
      <c r="H198" s="21">
        <f>IF(H189&gt;0,H174/H189,0)</f>
        <v>4.9980931340050119E-2</v>
      </c>
    </row>
    <row r="199" spans="1:8">
      <c r="A199" s="29">
        <f>+A198+1</f>
        <v>124</v>
      </c>
      <c r="B199" s="6"/>
      <c r="C199" s="94" t="s">
        <v>45</v>
      </c>
      <c r="D199" s="3" t="s">
        <v>632</v>
      </c>
      <c r="E199" s="63"/>
      <c r="F199" s="25" t="str">
        <f>"(Line "&amp;A176&amp;" / "&amp;A190&amp;")"</f>
        <v>(Line 107 / 117)</v>
      </c>
      <c r="G199" s="5"/>
      <c r="H199" s="21">
        <f>IF(H190&gt;0,H176/H190,0)</f>
        <v>8.3910522211154609E-2</v>
      </c>
    </row>
    <row r="200" spans="1:8">
      <c r="A200" s="29">
        <f>+A199+1</f>
        <v>125</v>
      </c>
      <c r="B200" s="6"/>
      <c r="C200" s="94" t="s">
        <v>862</v>
      </c>
      <c r="D200" s="3" t="s">
        <v>605</v>
      </c>
      <c r="E200" s="102" t="str">
        <f>"(Note "&amp;B$291&amp;")"</f>
        <v>(Note J)</v>
      </c>
      <c r="F200" s="10" t="s">
        <v>848</v>
      </c>
      <c r="G200" s="5"/>
      <c r="H200" s="21">
        <v>0.114</v>
      </c>
    </row>
    <row r="201" spans="1:8">
      <c r="A201" s="29"/>
      <c r="B201" s="6"/>
      <c r="C201" s="94"/>
      <c r="D201" s="9"/>
      <c r="E201" s="63"/>
      <c r="F201" s="5"/>
      <c r="G201" s="5"/>
      <c r="H201" s="9"/>
    </row>
    <row r="202" spans="1:8">
      <c r="A202" s="29">
        <f>+A200+1</f>
        <v>126</v>
      </c>
      <c r="B202" s="6"/>
      <c r="C202" s="93" t="s">
        <v>863</v>
      </c>
      <c r="D202" s="45" t="s">
        <v>613</v>
      </c>
      <c r="E202" s="63"/>
      <c r="F202" s="25" t="str">
        <f>"(Line "&amp;A194&amp;" * "&amp;A198&amp;")"</f>
        <v>(Line 120 * 123)</v>
      </c>
      <c r="G202" s="30"/>
      <c r="H202" s="21">
        <f>H198*H194</f>
        <v>2.2930229076431958E-2</v>
      </c>
    </row>
    <row r="203" spans="1:8">
      <c r="A203" s="29">
        <f>+A202+1</f>
        <v>127</v>
      </c>
      <c r="B203" s="6"/>
      <c r="C203" s="93" t="s">
        <v>309</v>
      </c>
      <c r="D203" s="3" t="s">
        <v>632</v>
      </c>
      <c r="E203" s="63"/>
      <c r="F203" s="25" t="str">
        <f>"(Line "&amp;A195&amp;" * "&amp;A199&amp;")"</f>
        <v>(Line 121 * 124)</v>
      </c>
      <c r="G203" s="406"/>
      <c r="H203" s="21">
        <f>H199*H195</f>
        <v>5.8776794702938124E-4</v>
      </c>
    </row>
    <row r="204" spans="1:8">
      <c r="A204" s="29">
        <f>+A203+1</f>
        <v>128</v>
      </c>
      <c r="B204" s="410"/>
      <c r="C204" s="97" t="s">
        <v>41</v>
      </c>
      <c r="D204" s="98" t="s">
        <v>605</v>
      </c>
      <c r="E204" s="265"/>
      <c r="F204" s="68" t="str">
        <f>"(Line "&amp;A196&amp;" * "&amp;A200&amp;")"</f>
        <v>(Line 122 * 125)</v>
      </c>
      <c r="G204" s="69"/>
      <c r="H204" s="99">
        <f>H200*H196</f>
        <v>6.0900595875650651E-2</v>
      </c>
    </row>
    <row r="205" spans="1:8" s="1" customFormat="1" ht="15.75">
      <c r="A205" s="6">
        <f>+A204+1</f>
        <v>129</v>
      </c>
      <c r="B205" s="57" t="s">
        <v>612</v>
      </c>
      <c r="C205" s="57"/>
      <c r="D205" s="75"/>
      <c r="E205" s="107"/>
      <c r="F205" s="25" t="str">
        <f>"(Sum Lines "&amp;A202&amp;" to "&amp;A204&amp;")"</f>
        <v>(Sum Lines 126 to 128)</v>
      </c>
      <c r="G205" s="59"/>
      <c r="H205" s="55">
        <f>SUM(H202:H204)</f>
        <v>8.4418592899111994E-2</v>
      </c>
    </row>
    <row r="206" spans="1:8" s="1" customFormat="1" ht="16.5" thickBot="1">
      <c r="A206" s="11"/>
      <c r="B206" s="11"/>
      <c r="C206" s="57"/>
      <c r="D206" s="75"/>
      <c r="E206" s="107"/>
      <c r="F206" s="58"/>
      <c r="G206" s="59"/>
      <c r="H206" s="55"/>
    </row>
    <row r="207" spans="1:8" s="56" customFormat="1" ht="16.5" thickBot="1">
      <c r="A207" s="440">
        <f>+A205+1</f>
        <v>130</v>
      </c>
      <c r="B207" s="460" t="s">
        <v>704</v>
      </c>
      <c r="C207" s="447"/>
      <c r="D207" s="457"/>
      <c r="E207" s="461"/>
      <c r="F207" s="450" t="str">
        <f>"(Line "&amp;A105&amp;" * "&amp;A205&amp;")"</f>
        <v>(Line 62 * 129)</v>
      </c>
      <c r="G207" s="462"/>
      <c r="H207" s="468">
        <f>+H105*H205</f>
        <v>291100.03376130632</v>
      </c>
    </row>
    <row r="208" spans="1:8">
      <c r="A208" s="6"/>
      <c r="B208" s="6"/>
      <c r="C208" s="3"/>
      <c r="D208" s="9"/>
      <c r="E208" s="63"/>
      <c r="F208" s="5"/>
      <c r="G208" s="5"/>
      <c r="H208" s="21"/>
    </row>
    <row r="209" spans="1:8" ht="15.75">
      <c r="A209" s="827" t="s">
        <v>432</v>
      </c>
      <c r="B209" s="369"/>
      <c r="C209" s="369"/>
      <c r="D209" s="369"/>
      <c r="E209" s="370"/>
      <c r="F209" s="371"/>
      <c r="G209" s="371"/>
      <c r="H209" s="384"/>
    </row>
    <row r="210" spans="1:8" ht="15.75">
      <c r="A210" s="92"/>
      <c r="B210" s="6"/>
      <c r="C210" s="24"/>
      <c r="D210" s="27"/>
      <c r="E210" s="19"/>
      <c r="F210" s="9"/>
      <c r="G210" s="9"/>
      <c r="H210" s="40"/>
    </row>
    <row r="211" spans="1:8" ht="15.75">
      <c r="A211" s="6" t="s">
        <v>627</v>
      </c>
      <c r="B211" s="78" t="s">
        <v>705</v>
      </c>
      <c r="C211" s="9"/>
      <c r="D211" s="9"/>
      <c r="E211" s="19"/>
      <c r="F211" s="5"/>
      <c r="G211" s="16"/>
      <c r="H211" s="9"/>
    </row>
    <row r="212" spans="1:8">
      <c r="A212" s="6">
        <f>+A207+1</f>
        <v>131</v>
      </c>
      <c r="B212" s="6"/>
      <c r="C212" s="9" t="s">
        <v>691</v>
      </c>
      <c r="D212" s="9"/>
      <c r="E212" s="63"/>
      <c r="F212" s="9" t="s">
        <v>654</v>
      </c>
      <c r="G212" s="279"/>
      <c r="H212" s="795">
        <v>0.35</v>
      </c>
    </row>
    <row r="213" spans="1:8">
      <c r="A213" s="6">
        <f>+A212+1</f>
        <v>132</v>
      </c>
      <c r="B213" s="6"/>
      <c r="C213" s="279" t="s">
        <v>690</v>
      </c>
      <c r="D213" s="22"/>
      <c r="E213" s="102" t="str">
        <f>"(Note "&amp;B$285&amp;")"</f>
        <v>(Note I)</v>
      </c>
      <c r="F213" s="9" t="s">
        <v>654</v>
      </c>
      <c r="G213" s="279"/>
      <c r="H213" s="412">
        <f>'ATT5 - Cost Support 1'!U87+'ATT5 - Cost Support 1'!T87+'ATT5 - Cost Support 1'!V87+'ATT5 - Cost Support 1'!W87+'ATT5 - Cost Support 1'!S87</f>
        <v>6.0941000000000002E-2</v>
      </c>
    </row>
    <row r="214" spans="1:8">
      <c r="A214" s="6">
        <f>+A213+1</f>
        <v>133</v>
      </c>
      <c r="B214" s="6"/>
      <c r="C214" s="279" t="s">
        <v>840</v>
      </c>
      <c r="D214" s="279" t="s">
        <v>841</v>
      </c>
      <c r="E214" s="63"/>
      <c r="F214" s="9" t="s">
        <v>347</v>
      </c>
      <c r="G214" s="279"/>
      <c r="H214" s="412">
        <v>0</v>
      </c>
    </row>
    <row r="215" spans="1:8">
      <c r="A215" s="6">
        <f>+A214+1</f>
        <v>134</v>
      </c>
      <c r="B215" s="6"/>
      <c r="C215" s="279" t="s">
        <v>849</v>
      </c>
      <c r="D215" s="15" t="s">
        <v>858</v>
      </c>
      <c r="E215" s="63"/>
      <c r="F215" s="9"/>
      <c r="G215" s="279"/>
      <c r="H215" s="17">
        <f>IF(H212&gt;0,1-(((1-H213)*(1-H212))/(1-H213*H212*H214)),0)</f>
        <v>0.38961164999999998</v>
      </c>
    </row>
    <row r="216" spans="1:8">
      <c r="A216" s="6">
        <f>+A215+1</f>
        <v>135</v>
      </c>
      <c r="B216" s="6"/>
      <c r="C216" s="279" t="s">
        <v>839</v>
      </c>
      <c r="D216" s="22"/>
      <c r="E216" s="63"/>
      <c r="F216" s="9"/>
      <c r="G216" s="279"/>
      <c r="H216" s="412">
        <f>+H215/(1-H215)</f>
        <v>0.63830125525823023</v>
      </c>
    </row>
    <row r="217" spans="1:8">
      <c r="A217" s="6"/>
      <c r="B217" s="6"/>
      <c r="C217" s="9"/>
      <c r="D217" s="9"/>
      <c r="E217" s="14"/>
      <c r="F217" s="15"/>
      <c r="G217" s="16"/>
      <c r="H217" s="17"/>
    </row>
    <row r="218" spans="1:8" ht="15.75">
      <c r="A218" s="6"/>
      <c r="B218" s="78" t="s">
        <v>688</v>
      </c>
      <c r="C218" s="3"/>
      <c r="D218" s="9"/>
      <c r="E218" s="102" t="str">
        <f>"(Note "&amp;B$285&amp;")"</f>
        <v>(Note I)</v>
      </c>
      <c r="F218" s="5"/>
      <c r="G218" s="16"/>
      <c r="H218" s="88"/>
    </row>
    <row r="219" spans="1:8">
      <c r="A219" s="6">
        <f>+A216+1</f>
        <v>136</v>
      </c>
      <c r="B219" s="6"/>
      <c r="C219" s="26" t="s">
        <v>811</v>
      </c>
      <c r="D219" s="9"/>
      <c r="E219" s="28" t="s">
        <v>847</v>
      </c>
      <c r="F219" s="4" t="s">
        <v>462</v>
      </c>
      <c r="G219" s="16"/>
      <c r="H219" s="248">
        <f>-'ATT1 - ADIT'!F820</f>
        <v>-137.22</v>
      </c>
    </row>
    <row r="220" spans="1:8">
      <c r="A220" s="6">
        <f>+A219+1</f>
        <v>137</v>
      </c>
      <c r="B220" s="6"/>
      <c r="C220" s="3" t="s">
        <v>838</v>
      </c>
      <c r="D220" s="9"/>
      <c r="E220" s="410"/>
      <c r="F220" s="68" t="str">
        <f>"(Line "&amp;A216&amp;")"</f>
        <v>(Line 135)</v>
      </c>
      <c r="G220" s="16"/>
      <c r="H220" s="117">
        <f>+H216</f>
        <v>0.63830125525823023</v>
      </c>
    </row>
    <row r="221" spans="1:8" ht="15.75">
      <c r="A221" s="6">
        <f>A220+1</f>
        <v>138</v>
      </c>
      <c r="B221" s="6"/>
      <c r="C221" s="82" t="s">
        <v>689</v>
      </c>
      <c r="D221" s="182"/>
      <c r="E221" s="102"/>
      <c r="F221" s="25" t="str">
        <f>"(Line "&amp;A219&amp;" * (1 + "&amp;A220&amp;"))"</f>
        <v>(Line 136 * (1 + 137))</v>
      </c>
      <c r="G221" s="395"/>
      <c r="H221" s="250">
        <f>+H219*(1+H220)</f>
        <v>-224.80769824653436</v>
      </c>
    </row>
    <row r="222" spans="1:8" ht="15.75">
      <c r="A222" s="6"/>
      <c r="B222" s="6"/>
      <c r="C222" s="91"/>
      <c r="D222" s="35"/>
      <c r="E222" s="229"/>
      <c r="F222" s="119"/>
      <c r="G222" s="413"/>
      <c r="H222" s="414"/>
    </row>
    <row r="223" spans="1:8" ht="15.75">
      <c r="A223" s="6"/>
      <c r="B223" s="6"/>
      <c r="C223" s="91"/>
      <c r="D223" s="35"/>
      <c r="E223" s="229"/>
      <c r="F223" s="119"/>
      <c r="G223" s="413"/>
      <c r="H223" s="415"/>
    </row>
    <row r="224" spans="1:8" ht="15.75">
      <c r="A224" s="6"/>
      <c r="B224" s="6"/>
      <c r="C224" s="9"/>
      <c r="D224" s="9"/>
      <c r="E224" s="14"/>
      <c r="F224" s="15"/>
      <c r="G224" s="16"/>
      <c r="H224" s="118"/>
    </row>
    <row r="225" spans="1:8" ht="15.75">
      <c r="A225" s="6">
        <f>+A221+1</f>
        <v>139</v>
      </c>
      <c r="B225" s="1" t="s">
        <v>799</v>
      </c>
      <c r="C225" s="34"/>
      <c r="D225" s="9" t="s">
        <v>802</v>
      </c>
      <c r="E225" s="19"/>
      <c r="F225" s="25" t="str">
        <f>"[Line "&amp;A216&amp;" * "&amp;A207&amp;" * (1-("&amp;A202&amp;" / "&amp;A205&amp;"))]"</f>
        <v>[Line 135 * 130 * (1-(126 / 129))]</v>
      </c>
      <c r="G225" s="9"/>
      <c r="H225" s="146">
        <f>+H216*(1-H202/H205)*H207</f>
        <v>135338.9435658289</v>
      </c>
    </row>
    <row r="226" spans="1:8" ht="15.75" thickBot="1">
      <c r="A226" s="6"/>
      <c r="B226" s="6"/>
      <c r="C226" s="93"/>
      <c r="D226" s="35"/>
      <c r="E226" s="229"/>
      <c r="F226" s="413"/>
      <c r="G226" s="413"/>
      <c r="H226" s="361"/>
    </row>
    <row r="227" spans="1:8" s="56" customFormat="1" ht="16.5" thickBot="1">
      <c r="A227" s="440">
        <f>+A225+1</f>
        <v>140</v>
      </c>
      <c r="B227" s="460" t="s">
        <v>601</v>
      </c>
      <c r="C227" s="447"/>
      <c r="D227" s="457"/>
      <c r="E227" s="461"/>
      <c r="F227" s="450" t="str">
        <f>"(Line "&amp;A221&amp;" + "&amp;A225&amp;")"</f>
        <v>(Line 138 + 139)</v>
      </c>
      <c r="G227" s="462"/>
      <c r="H227" s="468">
        <f>+H225+H221</f>
        <v>135114.13586758237</v>
      </c>
    </row>
    <row r="228" spans="1:8">
      <c r="A228" s="6"/>
      <c r="B228" s="6"/>
      <c r="C228" s="15"/>
      <c r="D228" s="9"/>
      <c r="E228" s="63"/>
      <c r="F228" s="18"/>
      <c r="G228" s="8"/>
      <c r="H228" s="79"/>
    </row>
    <row r="229" spans="1:8" ht="15.75">
      <c r="A229" s="827" t="s">
        <v>614</v>
      </c>
      <c r="B229" s="369"/>
      <c r="C229" s="369"/>
      <c r="D229" s="369"/>
      <c r="E229" s="370"/>
      <c r="F229" s="371"/>
      <c r="G229" s="371"/>
      <c r="H229" s="384"/>
    </row>
    <row r="230" spans="1:8">
      <c r="A230" s="63"/>
      <c r="B230" s="34"/>
      <c r="C230" s="34"/>
      <c r="D230" s="34"/>
      <c r="E230" s="63"/>
      <c r="F230" s="34"/>
      <c r="G230" s="34"/>
      <c r="H230" s="34"/>
    </row>
    <row r="231" spans="1:8" ht="15.75">
      <c r="A231" s="63"/>
      <c r="B231" s="1" t="s">
        <v>602</v>
      </c>
      <c r="C231" s="38"/>
      <c r="D231" s="38"/>
      <c r="E231" s="63"/>
      <c r="F231" s="34"/>
      <c r="G231" s="34"/>
      <c r="H231" s="34"/>
    </row>
    <row r="232" spans="1:8">
      <c r="A232" s="63">
        <f>+A227+1</f>
        <v>141</v>
      </c>
      <c r="B232" s="34"/>
      <c r="C232" s="38" t="s">
        <v>603</v>
      </c>
      <c r="D232" s="38"/>
      <c r="E232" s="63"/>
      <c r="F232" s="25" t="str">
        <f>"(Line "&amp;A70&amp;")"</f>
        <v>(Line 44)</v>
      </c>
      <c r="G232" s="34"/>
      <c r="H232" s="239">
        <f>+H70</f>
        <v>4191545.1617479818</v>
      </c>
    </row>
    <row r="233" spans="1:8">
      <c r="A233" s="6">
        <f>+A232+1</f>
        <v>142</v>
      </c>
      <c r="B233" s="34"/>
      <c r="C233" s="38" t="s">
        <v>794</v>
      </c>
      <c r="D233" s="38"/>
      <c r="E233" s="63"/>
      <c r="F233" s="68" t="str">
        <f>"(Line "&amp;A103&amp;")"</f>
        <v>(Line 61)</v>
      </c>
      <c r="G233" s="34"/>
      <c r="H233" s="840">
        <f>+H103</f>
        <v>-743252.2707589349</v>
      </c>
    </row>
    <row r="234" spans="1:8" ht="15.75">
      <c r="A234" s="6">
        <f>+A233+1</f>
        <v>143</v>
      </c>
      <c r="B234" s="6"/>
      <c r="C234" s="36" t="s">
        <v>798</v>
      </c>
      <c r="D234" s="83"/>
      <c r="E234" s="108"/>
      <c r="F234" s="25" t="str">
        <f>"(Line "&amp;A105&amp;")"</f>
        <v>(Line 62)</v>
      </c>
      <c r="G234" s="84"/>
      <c r="H234" s="255">
        <f>+H105</f>
        <v>3448292.890989047</v>
      </c>
    </row>
    <row r="235" spans="1:8">
      <c r="A235" s="6"/>
      <c r="B235" s="6"/>
      <c r="C235" s="45"/>
      <c r="D235" s="35"/>
      <c r="E235" s="19"/>
      <c r="F235" s="9"/>
      <c r="G235" s="9"/>
      <c r="H235" s="7"/>
    </row>
    <row r="236" spans="1:8">
      <c r="A236" s="6">
        <f>+A234+1</f>
        <v>144</v>
      </c>
      <c r="B236" s="9"/>
      <c r="C236" s="45" t="s">
        <v>850</v>
      </c>
      <c r="D236" s="37"/>
      <c r="E236" s="63"/>
      <c r="F236" s="25" t="str">
        <f>"(Line "&amp;A138&amp;")"</f>
        <v>(Line 85)</v>
      </c>
      <c r="G236" s="34"/>
      <c r="H236" s="7">
        <f>+H138</f>
        <v>99667.573419950873</v>
      </c>
    </row>
    <row r="237" spans="1:8">
      <c r="A237" s="6">
        <f t="shared" ref="A237:A242" si="4">+A236+1</f>
        <v>145</v>
      </c>
      <c r="B237" s="9"/>
      <c r="C237" s="93" t="s">
        <v>708</v>
      </c>
      <c r="D237" s="37"/>
      <c r="E237" s="63"/>
      <c r="F237" s="25" t="str">
        <f>"(Line "&amp;A161&amp;")"</f>
        <v>(Line 101)</v>
      </c>
      <c r="G237" s="34"/>
      <c r="H237" s="7">
        <f>+H161</f>
        <v>120190.1309170062</v>
      </c>
    </row>
    <row r="238" spans="1:8">
      <c r="A238" s="6">
        <f t="shared" si="4"/>
        <v>146</v>
      </c>
      <c r="B238" s="6"/>
      <c r="C238" s="45" t="s">
        <v>604</v>
      </c>
      <c r="D238" s="35"/>
      <c r="E238" s="19"/>
      <c r="F238" s="25" t="str">
        <f>"(Line "&amp;A167&amp;")"</f>
        <v>(Line 103)</v>
      </c>
      <c r="G238" s="9"/>
      <c r="H238" s="7">
        <f>+H167</f>
        <v>32114.522012082336</v>
      </c>
    </row>
    <row r="239" spans="1:8">
      <c r="A239" s="6">
        <f t="shared" si="4"/>
        <v>147</v>
      </c>
      <c r="B239" s="6"/>
      <c r="C239" s="60" t="s">
        <v>814</v>
      </c>
      <c r="D239" s="35"/>
      <c r="E239" s="19"/>
      <c r="F239" s="25" t="str">
        <f>"(Line "&amp;A207&amp;")"</f>
        <v>(Line 130)</v>
      </c>
      <c r="G239" s="9"/>
      <c r="H239" s="7">
        <f>+H207</f>
        <v>291100.03376130632</v>
      </c>
    </row>
    <row r="240" spans="1:8">
      <c r="A240" s="6">
        <f t="shared" si="4"/>
        <v>148</v>
      </c>
      <c r="B240" s="6"/>
      <c r="C240" s="60" t="s">
        <v>815</v>
      </c>
      <c r="D240" s="35"/>
      <c r="E240" s="19"/>
      <c r="F240" s="25" t="str">
        <f>"(Line "&amp;A227&amp;")"</f>
        <v>(Line 140)</v>
      </c>
      <c r="G240" s="9"/>
      <c r="H240" s="7">
        <f>+H227</f>
        <v>135114.13586758237</v>
      </c>
    </row>
    <row r="241" spans="1:8" ht="15.75" thickBot="1">
      <c r="A241" s="6">
        <f t="shared" si="4"/>
        <v>149</v>
      </c>
      <c r="B241" s="6"/>
      <c r="C241" s="866"/>
      <c r="D241" s="35"/>
      <c r="E241" s="19"/>
      <c r="F241" s="31"/>
      <c r="G241" s="9"/>
      <c r="H241" s="377">
        <v>0</v>
      </c>
    </row>
    <row r="242" spans="1:8" ht="18.75" thickBot="1">
      <c r="A242" s="86">
        <f t="shared" si="4"/>
        <v>150</v>
      </c>
      <c r="B242" s="416"/>
      <c r="C242" s="417" t="s">
        <v>158</v>
      </c>
      <c r="D242" s="418"/>
      <c r="E242" s="419"/>
      <c r="F242" s="147" t="str">
        <f>"(Sum Lines "&amp;A236&amp;" to "&amp;A241&amp;")"</f>
        <v>(Sum Lines 144 to 149)</v>
      </c>
      <c r="G242" s="420"/>
      <c r="H242" s="469">
        <f>SUM(H236:H241)</f>
        <v>678186.39597792807</v>
      </c>
    </row>
    <row r="243" spans="1:8" ht="15.75">
      <c r="A243" s="129"/>
      <c r="B243" s="6"/>
      <c r="C243" s="52"/>
      <c r="D243" s="52"/>
      <c r="E243" s="63"/>
      <c r="F243" s="9"/>
      <c r="G243" s="9"/>
      <c r="H243" s="40"/>
    </row>
    <row r="244" spans="1:8" ht="15.75">
      <c r="A244" s="29"/>
      <c r="B244" s="116" t="s">
        <v>102</v>
      </c>
      <c r="C244" s="158"/>
      <c r="D244" s="52"/>
      <c r="E244" s="63"/>
      <c r="F244" s="9"/>
      <c r="G244" s="9"/>
      <c r="H244" s="40"/>
    </row>
    <row r="245" spans="1:8" ht="15.75">
      <c r="A245" s="29">
        <f>+A242+1</f>
        <v>151</v>
      </c>
      <c r="B245" s="29"/>
      <c r="C245" s="52" t="str">
        <f>C242</f>
        <v>Revenue Requirement</v>
      </c>
      <c r="D245" s="201"/>
      <c r="E245" s="63"/>
      <c r="F245" s="9" t="str">
        <f>"(Line "&amp;A242&amp;")"</f>
        <v>(Line 150)</v>
      </c>
      <c r="G245" s="9"/>
      <c r="H245" s="256">
        <f>H242</f>
        <v>678186.39597792807</v>
      </c>
    </row>
    <row r="246" spans="1:8" ht="15.75">
      <c r="A246" s="29">
        <f>+A245+1</f>
        <v>152</v>
      </c>
      <c r="B246" s="29"/>
      <c r="C246" s="52" t="s">
        <v>343</v>
      </c>
      <c r="D246" s="52"/>
      <c r="E246" s="63"/>
      <c r="F246" s="9" t="str">
        <f>"(Line "&amp;A42&amp;" - "&amp;A59&amp;")"</f>
        <v>(Line 24 - 35)</v>
      </c>
      <c r="G246" s="9"/>
      <c r="H246" s="140">
        <f>+H42-H59</f>
        <v>4141140.6740076924</v>
      </c>
    </row>
    <row r="247" spans="1:8" ht="15.75">
      <c r="A247" s="29">
        <f>+A246+1</f>
        <v>153</v>
      </c>
      <c r="B247" s="29"/>
      <c r="C247" s="52" t="s">
        <v>103</v>
      </c>
      <c r="D247" s="52"/>
      <c r="E247" s="63"/>
      <c r="F247" s="9" t="str">
        <f>"(Line "&amp;A245&amp;" / "&amp;A246&amp;")"</f>
        <v>(Line 151 / 152)</v>
      </c>
      <c r="G247" s="9"/>
      <c r="H247" s="40">
        <f>+H245/H246</f>
        <v>0.16376801692215789</v>
      </c>
    </row>
    <row r="248" spans="1:8" ht="15.75">
      <c r="A248" s="29">
        <f>+A247+1</f>
        <v>154</v>
      </c>
      <c r="B248" s="29"/>
      <c r="C248" s="52" t="s">
        <v>104</v>
      </c>
      <c r="D248" s="52"/>
      <c r="E248" s="63"/>
      <c r="F248" s="9" t="str">
        <f>"(Line "&amp;A245&amp;" - "&amp;A143&amp;") / "&amp;A246</f>
        <v>(Line 151 - 86) / 152</v>
      </c>
      <c r="G248" s="9"/>
      <c r="H248" s="40">
        <f>(H245-H143)/H246</f>
        <v>0.13277964219597208</v>
      </c>
    </row>
    <row r="249" spans="1:8" ht="15.75">
      <c r="A249" s="29">
        <f>+A248+1</f>
        <v>155</v>
      </c>
      <c r="B249" s="29"/>
      <c r="C249" s="52" t="s">
        <v>483</v>
      </c>
      <c r="D249" s="52"/>
      <c r="E249" s="64"/>
      <c r="F249" s="27" t="str">
        <f>"(Line "&amp;A245&amp;" - "&amp;A143&amp;" - "&amp;A207&amp;" - "&amp;A227&amp;") / "&amp;A246</f>
        <v>(Line 151 - 86 - 130 - 140) / 152</v>
      </c>
      <c r="G249" s="9"/>
      <c r="H249" s="40">
        <f>(H245-H143-H207-H227)/H246</f>
        <v>2.9857717252908193E-2</v>
      </c>
    </row>
    <row r="250" spans="1:8" ht="15.75">
      <c r="A250" s="29"/>
      <c r="B250" s="29"/>
      <c r="C250" s="52"/>
      <c r="D250" s="52"/>
      <c r="E250" s="64"/>
      <c r="F250" s="27"/>
      <c r="G250" s="9"/>
      <c r="H250" s="40"/>
    </row>
    <row r="251" spans="1:8" ht="15.75">
      <c r="A251" s="229"/>
      <c r="B251" s="229"/>
      <c r="C251" s="52"/>
      <c r="D251" s="52"/>
      <c r="E251" s="102"/>
      <c r="F251" s="35"/>
      <c r="G251" s="37"/>
      <c r="H251" s="206"/>
    </row>
    <row r="252" spans="1:8" ht="15.75">
      <c r="A252" s="229"/>
      <c r="B252" s="116" t="s">
        <v>991</v>
      </c>
      <c r="C252" s="52"/>
      <c r="D252" s="52"/>
      <c r="E252" s="106"/>
      <c r="F252" s="37"/>
      <c r="G252" s="37"/>
      <c r="H252" s="206"/>
    </row>
    <row r="253" spans="1:8" ht="15.75">
      <c r="A253" s="229">
        <f>+A249+1</f>
        <v>156</v>
      </c>
      <c r="B253" s="229"/>
      <c r="C253" s="52" t="s">
        <v>652</v>
      </c>
      <c r="D253" s="52"/>
      <c r="E253" s="106"/>
      <c r="F253" s="35" t="str">
        <f>"(Line "&amp;A242&amp;" - "&amp;A239&amp;" - "&amp;A240&amp;")"</f>
        <v>(Line 150 - 147 - 148)</v>
      </c>
      <c r="G253" s="37"/>
      <c r="H253" s="257">
        <f>+H242-H239-H240</f>
        <v>251972.22634903938</v>
      </c>
    </row>
    <row r="254" spans="1:8" ht="15.75">
      <c r="A254" s="229">
        <f>+A253+1</f>
        <v>157</v>
      </c>
      <c r="B254" s="229"/>
      <c r="C254" s="52" t="s">
        <v>653</v>
      </c>
      <c r="D254" s="116"/>
      <c r="E254" s="106"/>
      <c r="F254" s="35" t="s">
        <v>114</v>
      </c>
      <c r="G254" s="37"/>
      <c r="H254" s="207">
        <f>'ATT4 - Basis Pt ROE'!I10</f>
        <v>456393.84760508419</v>
      </c>
    </row>
    <row r="255" spans="1:8" ht="15.75">
      <c r="A255" s="229">
        <f>+A254+1</f>
        <v>158</v>
      </c>
      <c r="B255" s="229"/>
      <c r="C255" s="738" t="s">
        <v>992</v>
      </c>
      <c r="D255" s="52"/>
      <c r="E255" s="106"/>
      <c r="F255" s="35" t="str">
        <f>"(Line "&amp;A253&amp;" + "&amp;A254&amp;")"</f>
        <v>(Line 156 + 157)</v>
      </c>
      <c r="G255" s="37"/>
      <c r="H255" s="207">
        <f>+H254+H253</f>
        <v>708366.07395412354</v>
      </c>
    </row>
    <row r="256" spans="1:8" ht="15.75">
      <c r="A256" s="229">
        <f>+A255+1</f>
        <v>159</v>
      </c>
      <c r="B256" s="229"/>
      <c r="C256" s="52" t="str">
        <f>+C246</f>
        <v>Net Transmission Plant</v>
      </c>
      <c r="D256" s="52"/>
      <c r="E256" s="106"/>
      <c r="F256" s="9" t="str">
        <f>"(Line "&amp;A246&amp;")"</f>
        <v>(Line 152)</v>
      </c>
      <c r="G256" s="37"/>
      <c r="H256" s="207">
        <f>+H246</f>
        <v>4141140.6740076924</v>
      </c>
    </row>
    <row r="257" spans="1:227" ht="15.75">
      <c r="A257" s="229">
        <f>+A256+1</f>
        <v>160</v>
      </c>
      <c r="B257" s="229"/>
      <c r="C257" s="738" t="s">
        <v>993</v>
      </c>
      <c r="D257" s="52"/>
      <c r="E257" s="106"/>
      <c r="F257" s="37" t="str">
        <f>"(Line "&amp;A255&amp;" / "&amp;A256&amp;")"</f>
        <v>(Line 158 / 159)</v>
      </c>
      <c r="G257" s="37"/>
      <c r="H257" s="206">
        <f>+H255/H256</f>
        <v>0.17105578624755691</v>
      </c>
    </row>
    <row r="258" spans="1:227" ht="15.75">
      <c r="A258" s="229">
        <f>+A257+1</f>
        <v>161</v>
      </c>
      <c r="B258" s="229"/>
      <c r="C258" s="738" t="s">
        <v>994</v>
      </c>
      <c r="D258" s="52"/>
      <c r="E258" s="106"/>
      <c r="F258" s="37" t="str">
        <f>"(Line "&amp;A255&amp;" - "&amp;A143&amp;") / "&amp;A256</f>
        <v>(Line 158 - 86) / 159</v>
      </c>
      <c r="G258" s="37"/>
      <c r="H258" s="206">
        <f>(H255-H143)/H256</f>
        <v>0.14006741152137109</v>
      </c>
    </row>
    <row r="259" spans="1:227" ht="15.75">
      <c r="A259" s="229"/>
      <c r="B259" s="229"/>
      <c r="C259" s="52"/>
      <c r="D259" s="52"/>
      <c r="E259" s="421"/>
      <c r="F259" s="37"/>
      <c r="G259" s="37"/>
      <c r="H259" s="206"/>
    </row>
    <row r="260" spans="1:227" ht="15.75">
      <c r="A260" s="229">
        <f>+A258+1</f>
        <v>162</v>
      </c>
      <c r="B260" s="229"/>
      <c r="C260" s="116" t="s">
        <v>158</v>
      </c>
      <c r="D260" s="52"/>
      <c r="E260" s="106"/>
      <c r="F260" s="9" t="str">
        <f>"(Line "&amp;A242&amp;")"</f>
        <v>(Line 150)</v>
      </c>
      <c r="G260" s="37"/>
      <c r="H260" s="257">
        <f>H242</f>
        <v>678186.39597792807</v>
      </c>
    </row>
    <row r="261" spans="1:227" ht="15.75">
      <c r="A261" s="229">
        <f t="shared" ref="A261:A266" si="5">+A260+1</f>
        <v>163</v>
      </c>
      <c r="B261" s="229"/>
      <c r="C261" s="52" t="s">
        <v>32</v>
      </c>
      <c r="D261" s="52"/>
      <c r="E261" s="102"/>
      <c r="F261" s="150" t="s">
        <v>658</v>
      </c>
      <c r="G261" s="37"/>
      <c r="H261" s="1030">
        <v>0</v>
      </c>
    </row>
    <row r="262" spans="1:227" ht="15.75">
      <c r="A262" s="229">
        <f t="shared" si="5"/>
        <v>164</v>
      </c>
      <c r="B262" s="229"/>
      <c r="C262" s="52" t="s">
        <v>659</v>
      </c>
      <c r="D262" s="52"/>
      <c r="E262" s="102"/>
      <c r="F262" s="34" t="s">
        <v>115</v>
      </c>
      <c r="G262" s="37"/>
      <c r="H262" s="1030">
        <f>('ATT7 - Cap Add WS'!MJ60-'ATT7 - Cap Add WS'!MK59)/1000</f>
        <v>3184.1619567644448</v>
      </c>
    </row>
    <row r="263" spans="1:227" ht="15.75">
      <c r="A263" s="229">
        <f t="shared" si="5"/>
        <v>165</v>
      </c>
      <c r="B263" s="29"/>
      <c r="C263" s="35" t="s">
        <v>820</v>
      </c>
      <c r="D263" s="181"/>
      <c r="E263" s="102"/>
      <c r="F263" s="35" t="s">
        <v>654</v>
      </c>
      <c r="G263" s="9"/>
      <c r="H263" s="1030">
        <f>+'ATT5 - Cost Support 1'!S161</f>
        <v>2146.98288</v>
      </c>
      <c r="HS263" s="49">
        <f>SUM(A263:HR263)</f>
        <v>2311.98288</v>
      </c>
    </row>
    <row r="264" spans="1:227" ht="15.75">
      <c r="A264" s="229">
        <f t="shared" si="5"/>
        <v>166</v>
      </c>
      <c r="B264" s="29"/>
      <c r="C264" s="35" t="s">
        <v>606</v>
      </c>
      <c r="D264" s="181"/>
      <c r="E264" s="102"/>
      <c r="F264" s="35" t="s">
        <v>463</v>
      </c>
      <c r="G264" s="9"/>
      <c r="H264" s="1030">
        <f>-'ATT3 - Revenue Credits'!D23</f>
        <v>-10250.813000000002</v>
      </c>
    </row>
    <row r="265" spans="1:227">
      <c r="A265" s="229">
        <f t="shared" si="5"/>
        <v>167</v>
      </c>
      <c r="B265" s="29"/>
      <c r="C265" s="35" t="s">
        <v>500</v>
      </c>
      <c r="D265" s="181"/>
      <c r="E265" s="102"/>
      <c r="F265" s="35" t="s">
        <v>501</v>
      </c>
      <c r="G265" s="9"/>
      <c r="H265" s="935">
        <v>0</v>
      </c>
    </row>
    <row r="266" spans="1:227" ht="15.75">
      <c r="A266" s="229">
        <f t="shared" si="5"/>
        <v>168</v>
      </c>
      <c r="B266" s="29"/>
      <c r="C266" s="116" t="s">
        <v>474</v>
      </c>
      <c r="D266" s="52"/>
      <c r="E266" s="64"/>
      <c r="F266" s="9" t="str">
        <f>"(Line "&amp;A260&amp;" + "&amp;A261&amp;" +"&amp;A262&amp;" + "&amp;A263&amp;" + "&amp;A264&amp;" + "&amp;A265&amp;")"</f>
        <v>(Line 162 + 163 +164 + 165 + 166 + 167)</v>
      </c>
      <c r="G266" s="9"/>
      <c r="H266" s="1031">
        <f>SUM(H260:H265)</f>
        <v>673266.72781469254</v>
      </c>
    </row>
    <row r="267" spans="1:227" ht="15.75">
      <c r="A267" s="29"/>
      <c r="B267" s="6"/>
      <c r="C267" s="52"/>
      <c r="D267" s="52"/>
      <c r="E267" s="63"/>
      <c r="F267" s="34"/>
      <c r="G267" s="9"/>
      <c r="H267" s="1029"/>
    </row>
    <row r="268" spans="1:227" ht="15.75">
      <c r="A268" s="29"/>
      <c r="B268" s="65" t="s">
        <v>69</v>
      </c>
      <c r="C268" s="52"/>
      <c r="D268" s="52"/>
      <c r="E268" s="63"/>
      <c r="F268" s="9"/>
      <c r="G268" s="9"/>
      <c r="H268" s="1029"/>
    </row>
    <row r="269" spans="1:227" ht="15.75">
      <c r="A269" s="29">
        <f>+A266+1</f>
        <v>169</v>
      </c>
      <c r="B269" s="6"/>
      <c r="C269" s="9" t="s">
        <v>710</v>
      </c>
      <c r="D269" s="9"/>
      <c r="E269" s="102" t="str">
        <f>"(Note "&amp;B$295&amp;")"</f>
        <v>(Note L)</v>
      </c>
      <c r="F269" s="738" t="s">
        <v>367</v>
      </c>
      <c r="G269" s="52"/>
      <c r="H269" s="1032">
        <f>'ATT5 - Cost Support 1'!S169</f>
        <v>18763</v>
      </c>
    </row>
    <row r="270" spans="1:227" ht="15.75">
      <c r="A270" s="29">
        <f>+A269+1</f>
        <v>170</v>
      </c>
      <c r="B270" s="6"/>
      <c r="C270" s="9" t="s">
        <v>709</v>
      </c>
      <c r="D270" s="269"/>
      <c r="E270" s="270"/>
      <c r="F270" s="25" t="str">
        <f>"(Line "&amp;A266&amp;" / "&amp;A269&amp;")"</f>
        <v>(Line 168 / 169)</v>
      </c>
      <c r="G270" s="271"/>
      <c r="H270" s="1033">
        <f>+H266/H269*1000</f>
        <v>35882.680158540345</v>
      </c>
    </row>
    <row r="271" spans="1:227" ht="16.5" thickBot="1">
      <c r="A271" s="6"/>
      <c r="B271" s="6"/>
      <c r="C271" s="9"/>
      <c r="D271" s="9"/>
      <c r="E271" s="107"/>
      <c r="F271" s="271"/>
      <c r="G271" s="271"/>
      <c r="H271" s="1034"/>
    </row>
    <row r="272" spans="1:227" s="56" customFormat="1" ht="18.75" thickBot="1">
      <c r="A272" s="86">
        <f>+A270+1</f>
        <v>171</v>
      </c>
      <c r="B272" s="90"/>
      <c r="C272" s="87" t="s">
        <v>995</v>
      </c>
      <c r="D272" s="90"/>
      <c r="E272" s="90"/>
      <c r="F272" s="90" t="str">
        <f>"(Line "&amp;A270&amp;")"</f>
        <v>(Line 170)</v>
      </c>
      <c r="G272" s="90"/>
      <c r="H272" s="470">
        <f>+H270</f>
        <v>35882.680158540345</v>
      </c>
    </row>
    <row r="273" spans="1:9" s="56" customFormat="1" ht="15.75">
      <c r="A273" s="129"/>
      <c r="B273" s="230"/>
      <c r="C273" s="37"/>
      <c r="D273" s="37"/>
      <c r="E273" s="107"/>
      <c r="F273" s="271"/>
      <c r="G273" s="271"/>
      <c r="H273" s="272"/>
    </row>
    <row r="274" spans="1:9" s="56" customFormat="1" ht="18">
      <c r="A274" s="89"/>
      <c r="B274" s="91" t="s">
        <v>842</v>
      </c>
      <c r="C274" s="37"/>
      <c r="D274" s="37"/>
      <c r="E274" s="273"/>
      <c r="F274" s="271"/>
      <c r="G274" s="271"/>
      <c r="H274" s="278"/>
    </row>
    <row r="275" spans="1:9" s="56" customFormat="1" ht="16.350000000000001" customHeight="1">
      <c r="A275" s="260"/>
      <c r="B275" s="753" t="s">
        <v>629</v>
      </c>
      <c r="C275" s="754" t="s">
        <v>866</v>
      </c>
      <c r="D275" s="37"/>
      <c r="E275" s="273"/>
      <c r="G275" s="271"/>
      <c r="H275" s="278"/>
      <c r="I275" s="278"/>
    </row>
    <row r="276" spans="1:9" s="56" customFormat="1" ht="16.5" customHeight="1">
      <c r="A276" s="342"/>
      <c r="B276" s="753" t="s">
        <v>809</v>
      </c>
      <c r="C276" s="755" t="s">
        <v>240</v>
      </c>
      <c r="D276" s="275"/>
      <c r="E276" s="276"/>
      <c r="F276" s="277"/>
      <c r="G276" s="271"/>
      <c r="H276" s="278"/>
      <c r="I276" s="278"/>
    </row>
    <row r="277" spans="1:9" s="56" customFormat="1" ht="15.75" customHeight="1">
      <c r="A277" s="342"/>
      <c r="B277" s="753" t="s">
        <v>607</v>
      </c>
      <c r="C277" s="755" t="s">
        <v>867</v>
      </c>
      <c r="D277" s="37"/>
      <c r="E277" s="273"/>
      <c r="F277" s="271"/>
      <c r="G277" s="271"/>
      <c r="H277" s="278"/>
      <c r="I277" s="278"/>
    </row>
    <row r="278" spans="1:9" s="56" customFormat="1" ht="15.75" customHeight="1">
      <c r="A278" s="342"/>
      <c r="B278" s="753" t="s">
        <v>630</v>
      </c>
      <c r="C278" s="756" t="s">
        <v>868</v>
      </c>
      <c r="D278" s="37"/>
      <c r="E278" s="273"/>
      <c r="F278" s="271"/>
      <c r="G278" s="271"/>
      <c r="H278" s="278"/>
      <c r="I278" s="278"/>
    </row>
    <row r="279" spans="1:9" s="56" customFormat="1" ht="16.5" customHeight="1">
      <c r="A279" s="342"/>
      <c r="B279" s="753" t="s">
        <v>628</v>
      </c>
      <c r="C279" s="757" t="s">
        <v>869</v>
      </c>
      <c r="D279" s="37"/>
      <c r="E279" s="273"/>
      <c r="F279" s="271"/>
      <c r="G279" s="271"/>
      <c r="H279" s="278"/>
      <c r="I279" s="278"/>
    </row>
    <row r="280" spans="1:9" s="56" customFormat="1" ht="15.6" customHeight="1">
      <c r="A280" s="342"/>
      <c r="B280" s="753" t="s">
        <v>417</v>
      </c>
      <c r="C280" s="756" t="s">
        <v>870</v>
      </c>
      <c r="D280" s="37"/>
      <c r="E280" s="273"/>
      <c r="F280" s="271"/>
      <c r="G280" s="271"/>
      <c r="H280" s="278"/>
      <c r="I280" s="278"/>
    </row>
    <row r="281" spans="1:9" s="56" customFormat="1" ht="16.350000000000001" customHeight="1">
      <c r="A281" s="342"/>
      <c r="B281" s="753" t="s">
        <v>631</v>
      </c>
      <c r="C281" s="756" t="s">
        <v>871</v>
      </c>
      <c r="D281" s="37"/>
      <c r="E281" s="273"/>
      <c r="F281" s="271"/>
      <c r="G281" s="271"/>
      <c r="H281" s="278"/>
      <c r="I281" s="278"/>
    </row>
    <row r="282" spans="1:9" s="56" customFormat="1" ht="15.6" customHeight="1">
      <c r="A282" s="342"/>
      <c r="B282" s="753" t="s">
        <v>494</v>
      </c>
      <c r="C282" s="758" t="s">
        <v>996</v>
      </c>
      <c r="D282" s="37"/>
      <c r="E282" s="107"/>
      <c r="F282" s="271"/>
      <c r="G282" s="271"/>
      <c r="H282" s="278"/>
      <c r="I282" s="278"/>
    </row>
    <row r="283" spans="1:9" s="56" customFormat="1" ht="15.6" customHeight="1">
      <c r="A283" s="342"/>
      <c r="B283" s="753"/>
      <c r="C283" s="758" t="s">
        <v>997</v>
      </c>
      <c r="D283" s="37"/>
      <c r="E283" s="107"/>
      <c r="F283" s="271"/>
      <c r="G283" s="271"/>
      <c r="H283" s="278"/>
    </row>
    <row r="284" spans="1:9" s="56" customFormat="1" ht="16.350000000000001" customHeight="1">
      <c r="A284" s="342"/>
      <c r="B284" s="753"/>
      <c r="C284" s="758" t="s">
        <v>216</v>
      </c>
      <c r="D284" s="37"/>
      <c r="E284" s="107"/>
      <c r="F284" s="271"/>
      <c r="G284" s="271"/>
      <c r="H284" s="278"/>
    </row>
    <row r="285" spans="1:9" s="56" customFormat="1" ht="15.75">
      <c r="A285" s="342"/>
      <c r="B285" s="753" t="s">
        <v>615</v>
      </c>
      <c r="C285" s="756" t="s">
        <v>484</v>
      </c>
      <c r="D285" s="37"/>
      <c r="E285" s="273"/>
      <c r="F285" s="271"/>
      <c r="G285" s="271"/>
      <c r="H285" s="278"/>
    </row>
    <row r="286" spans="1:9" ht="15.75">
      <c r="A286" s="342"/>
      <c r="B286" s="753"/>
      <c r="C286" s="756" t="s">
        <v>872</v>
      </c>
      <c r="D286" s="37"/>
      <c r="E286" s="273"/>
      <c r="F286" s="271"/>
      <c r="G286" s="271"/>
      <c r="H286" s="272"/>
    </row>
    <row r="287" spans="1:9" ht="15.75">
      <c r="A287" s="342"/>
      <c r="B287" s="753"/>
      <c r="C287" s="756" t="s">
        <v>656</v>
      </c>
      <c r="D287" s="37"/>
      <c r="E287" s="273"/>
      <c r="F287" s="271"/>
      <c r="G287" s="271"/>
      <c r="H287" s="272"/>
    </row>
    <row r="288" spans="1:9" ht="15.75">
      <c r="A288" s="342"/>
      <c r="B288" s="753"/>
      <c r="C288" s="756" t="s">
        <v>426</v>
      </c>
      <c r="D288" s="37"/>
      <c r="E288" s="273"/>
      <c r="F288" s="271"/>
      <c r="G288" s="271"/>
      <c r="H288" s="272"/>
    </row>
    <row r="289" spans="1:8" ht="15.75">
      <c r="A289" s="342"/>
      <c r="B289" s="753"/>
      <c r="C289" s="756" t="s">
        <v>640</v>
      </c>
      <c r="D289" s="37"/>
      <c r="E289" s="273"/>
      <c r="F289" s="271"/>
      <c r="G289" s="271"/>
      <c r="H289" s="272"/>
    </row>
    <row r="290" spans="1:8" ht="15.75">
      <c r="A290" s="342"/>
      <c r="B290" s="753"/>
      <c r="C290" s="756" t="s">
        <v>342</v>
      </c>
      <c r="D290" s="37"/>
      <c r="E290" s="273"/>
      <c r="F290" s="271"/>
      <c r="G290" s="271"/>
      <c r="H290" s="272"/>
    </row>
    <row r="291" spans="1:8" ht="15.75">
      <c r="A291" s="342"/>
      <c r="B291" s="753" t="s">
        <v>617</v>
      </c>
      <c r="C291" s="756" t="s">
        <v>998</v>
      </c>
      <c r="D291" s="37"/>
      <c r="E291" s="273"/>
      <c r="F291" s="271"/>
      <c r="G291" s="271"/>
      <c r="H291" s="272"/>
    </row>
    <row r="292" spans="1:8" ht="15.75">
      <c r="A292" s="342"/>
      <c r="B292" s="753"/>
      <c r="C292" s="756" t="s">
        <v>999</v>
      </c>
      <c r="D292" s="37"/>
      <c r="E292" s="273"/>
      <c r="F292" s="271"/>
      <c r="G292" s="271"/>
      <c r="H292" s="272"/>
    </row>
    <row r="293" spans="1:8" ht="15.75">
      <c r="A293" s="342"/>
      <c r="B293" s="753"/>
      <c r="C293" s="756" t="s">
        <v>1000</v>
      </c>
      <c r="D293" s="37"/>
      <c r="E293" s="273"/>
      <c r="F293" s="271"/>
      <c r="G293" s="271"/>
      <c r="H293" s="272"/>
    </row>
    <row r="294" spans="1:8" ht="15.75">
      <c r="A294" s="342"/>
      <c r="B294" s="753" t="s">
        <v>633</v>
      </c>
      <c r="C294" s="754" t="s">
        <v>876</v>
      </c>
      <c r="D294" s="37"/>
      <c r="E294" s="273"/>
      <c r="F294" s="271"/>
      <c r="G294" s="271"/>
      <c r="H294" s="272"/>
    </row>
    <row r="295" spans="1:8" ht="15.75">
      <c r="A295" s="342"/>
      <c r="B295" s="753" t="s">
        <v>715</v>
      </c>
      <c r="C295" s="754" t="s">
        <v>864</v>
      </c>
      <c r="D295" s="37"/>
      <c r="E295" s="273"/>
      <c r="F295" s="271"/>
      <c r="G295" s="271"/>
      <c r="H295" s="272"/>
    </row>
    <row r="296" spans="1:8" ht="15.75">
      <c r="A296" s="29"/>
      <c r="B296" s="759" t="s">
        <v>716</v>
      </c>
      <c r="C296" s="757" t="s">
        <v>657</v>
      </c>
      <c r="D296" s="9"/>
      <c r="E296" s="273"/>
      <c r="F296" s="271"/>
      <c r="G296" s="271"/>
      <c r="H296" s="272"/>
    </row>
    <row r="297" spans="1:8" ht="15.75">
      <c r="A297" s="29"/>
      <c r="B297" s="759" t="s">
        <v>418</v>
      </c>
      <c r="C297" s="760" t="s">
        <v>877</v>
      </c>
      <c r="D297" s="9"/>
      <c r="E297" s="273"/>
      <c r="F297" s="271"/>
      <c r="G297" s="271"/>
      <c r="H297" s="272"/>
    </row>
    <row r="298" spans="1:8" ht="15.75">
      <c r="A298" s="29"/>
      <c r="B298" s="759"/>
      <c r="C298" s="760" t="s">
        <v>485</v>
      </c>
      <c r="D298" s="9"/>
      <c r="E298" s="273"/>
      <c r="F298" s="271"/>
      <c r="G298" s="271"/>
      <c r="H298" s="272"/>
    </row>
    <row r="299" spans="1:8" ht="15.75">
      <c r="A299" s="29"/>
      <c r="B299" s="759"/>
      <c r="C299" s="760" t="s">
        <v>502</v>
      </c>
      <c r="D299" s="9"/>
      <c r="E299" s="273"/>
      <c r="F299" s="271"/>
      <c r="G299" s="271"/>
      <c r="H299" s="272"/>
    </row>
    <row r="300" spans="1:8" ht="15.75">
      <c r="A300" s="29"/>
      <c r="B300" s="759" t="s">
        <v>448</v>
      </c>
      <c r="C300" s="760" t="s">
        <v>878</v>
      </c>
      <c r="D300" s="27"/>
      <c r="E300" s="276"/>
      <c r="F300" s="280"/>
      <c r="G300" s="271"/>
      <c r="H300" s="272"/>
    </row>
    <row r="301" spans="1:8" ht="15.75">
      <c r="A301" s="29"/>
      <c r="B301" s="759"/>
      <c r="C301" s="760" t="s">
        <v>241</v>
      </c>
      <c r="D301" s="27"/>
      <c r="E301" s="276"/>
      <c r="F301" s="280"/>
      <c r="G301" s="271"/>
      <c r="H301" s="272"/>
    </row>
    <row r="302" spans="1:8" ht="18">
      <c r="A302" s="422"/>
      <c r="B302" s="753" t="s">
        <v>662</v>
      </c>
      <c r="C302" s="53" t="s">
        <v>39</v>
      </c>
      <c r="D302" s="198"/>
      <c r="E302" s="153"/>
      <c r="F302" s="153"/>
      <c r="G302" s="89"/>
      <c r="H302" s="89"/>
    </row>
    <row r="303" spans="1:8" ht="15.75">
      <c r="A303" s="229"/>
      <c r="B303" s="753" t="s">
        <v>816</v>
      </c>
      <c r="C303" s="754" t="s">
        <v>817</v>
      </c>
      <c r="D303" s="35"/>
      <c r="E303" s="276"/>
      <c r="F303" s="280"/>
      <c r="G303" s="271"/>
      <c r="H303" s="272"/>
    </row>
    <row r="304" spans="1:8" ht="15.75">
      <c r="A304" s="229"/>
      <c r="B304" s="753" t="s">
        <v>818</v>
      </c>
      <c r="C304" s="754" t="s">
        <v>279</v>
      </c>
      <c r="D304" s="35"/>
      <c r="E304" s="276"/>
      <c r="F304" s="280"/>
      <c r="G304" s="271"/>
      <c r="H304" s="272"/>
    </row>
    <row r="305" spans="1:8" ht="15.75">
      <c r="A305" s="229"/>
      <c r="B305" s="753" t="s">
        <v>879</v>
      </c>
      <c r="C305" s="754" t="s">
        <v>33</v>
      </c>
      <c r="D305" s="35"/>
      <c r="E305" s="276"/>
      <c r="F305" s="280"/>
      <c r="G305" s="271"/>
      <c r="H305" s="272"/>
    </row>
    <row r="306" spans="1:8">
      <c r="A306" s="229"/>
      <c r="B306" s="753" t="s">
        <v>849</v>
      </c>
      <c r="C306" s="53" t="s">
        <v>1001</v>
      </c>
      <c r="D306" s="213"/>
      <c r="E306" s="213"/>
      <c r="F306" s="213"/>
      <c r="G306" s="213"/>
      <c r="H306" s="213"/>
    </row>
    <row r="307" spans="1:8">
      <c r="A307" s="229"/>
      <c r="B307" s="753"/>
      <c r="C307" s="53" t="s">
        <v>139</v>
      </c>
      <c r="D307" s="213"/>
      <c r="E307" s="213"/>
      <c r="F307" s="213"/>
      <c r="G307" s="213"/>
      <c r="H307" s="213"/>
    </row>
    <row r="308" spans="1:8" ht="15.75">
      <c r="A308" s="229"/>
      <c r="B308" s="151"/>
      <c r="C308" s="35"/>
      <c r="D308" s="35"/>
      <c r="E308" s="276"/>
      <c r="F308" s="280"/>
      <c r="G308" s="271"/>
      <c r="H308" s="272"/>
    </row>
    <row r="309" spans="1:8" ht="15.75">
      <c r="A309" s="229"/>
      <c r="B309" s="229"/>
      <c r="C309" s="35"/>
      <c r="D309" s="35"/>
      <c r="E309" s="276"/>
      <c r="F309" s="280"/>
      <c r="G309" s="271"/>
      <c r="H309" s="272"/>
    </row>
    <row r="310" spans="1:8" ht="15.75">
      <c r="A310" s="229"/>
      <c r="B310" s="229"/>
      <c r="C310" s="35"/>
      <c r="D310" s="35"/>
      <c r="E310" s="276"/>
      <c r="F310" s="280"/>
      <c r="G310" s="271"/>
      <c r="H310" s="272"/>
    </row>
    <row r="311" spans="1:8" ht="15.75">
      <c r="A311" s="229"/>
      <c r="B311" s="229"/>
      <c r="C311" s="35"/>
      <c r="D311" s="35"/>
      <c r="E311" s="276"/>
      <c r="F311" s="280"/>
      <c r="G311" s="271"/>
      <c r="H311" s="272"/>
    </row>
    <row r="312" spans="1:8" ht="15.75">
      <c r="A312" s="229"/>
      <c r="B312" s="229"/>
      <c r="C312" s="35"/>
      <c r="D312" s="35"/>
      <c r="E312" s="276"/>
      <c r="F312" s="280"/>
      <c r="G312" s="271"/>
      <c r="H312" s="272"/>
    </row>
    <row r="313" spans="1:8" ht="15.75">
      <c r="A313" s="828"/>
      <c r="B313" s="829"/>
      <c r="C313" s="829"/>
      <c r="D313" s="829"/>
      <c r="E313" s="830"/>
      <c r="F313" s="831"/>
      <c r="G313" s="831"/>
      <c r="H313" s="832"/>
    </row>
    <row r="314" spans="1:8">
      <c r="H314" s="81"/>
    </row>
    <row r="315" spans="1:8" ht="26.25">
      <c r="A315" s="1340" t="s">
        <v>1791</v>
      </c>
      <c r="B315" s="1341"/>
      <c r="C315" s="1341"/>
      <c r="D315" s="1341"/>
      <c r="E315" s="1341"/>
      <c r="F315" s="1341"/>
      <c r="G315" s="1341"/>
      <c r="H315" s="1341"/>
    </row>
    <row r="316" spans="1:8">
      <c r="H316" s="80"/>
    </row>
  </sheetData>
  <mergeCells count="1">
    <mergeCell ref="A315:H315"/>
  </mergeCells>
  <phoneticPr fontId="46" type="noConversion"/>
  <printOptions horizontalCentered="1"/>
  <pageMargins left="0.5" right="0.5" top="0.75" bottom="0.5" header="0.5" footer="0.5"/>
  <pageSetup scale="47" fitToHeight="5" orientation="portrait" r:id="rId1"/>
  <headerFooter alignWithMargins="0">
    <oddHeader>&amp;RPage &amp;P of &amp;N</oddHeader>
  </headerFooter>
  <rowBreaks count="3" manualBreakCount="3">
    <brk id="71" max="7" man="1"/>
    <brk id="162" max="7" man="1"/>
    <brk id="228" max="7" man="1"/>
  </rowBreaks>
</worksheet>
</file>

<file path=xl/worksheets/sheet2.xml><?xml version="1.0" encoding="utf-8"?>
<worksheet xmlns="http://schemas.openxmlformats.org/spreadsheetml/2006/main" xmlns:r="http://schemas.openxmlformats.org/officeDocument/2006/relationships">
  <sheetPr codeName="Sheet1"/>
  <dimension ref="A1:J878"/>
  <sheetViews>
    <sheetView view="pageBreakPreview" zoomScale="70" zoomScaleNormal="70" zoomScaleSheetLayoutView="70" workbookViewId="0">
      <selection sqref="A1:I1"/>
    </sheetView>
  </sheetViews>
  <sheetFormatPr defaultRowHeight="12.75"/>
  <cols>
    <col min="1" max="1" width="39.140625" style="162" customWidth="1"/>
    <col min="2" max="2" width="36.28515625" customWidth="1"/>
    <col min="3" max="3" width="1.7109375" customWidth="1"/>
    <col min="4" max="4" width="16.5703125" customWidth="1"/>
    <col min="5" max="5" width="20.7109375" customWidth="1"/>
    <col min="6" max="6" width="16.85546875" customWidth="1"/>
    <col min="7" max="7" width="14.42578125" customWidth="1"/>
    <col min="8" max="8" width="16.5703125" customWidth="1"/>
    <col min="9" max="9" width="97" customWidth="1"/>
  </cols>
  <sheetData>
    <row r="1" spans="1:9" ht="18">
      <c r="A1" s="1350" t="str">
        <f>'Appendix A'!A1</f>
        <v xml:space="preserve">Virginia Electric and Power Company  </v>
      </c>
      <c r="B1" s="1350"/>
      <c r="C1" s="1350"/>
      <c r="D1" s="1350"/>
      <c r="E1" s="1350"/>
      <c r="F1" s="1350"/>
      <c r="G1" s="1350"/>
      <c r="H1" s="1350"/>
      <c r="I1" s="1350"/>
    </row>
    <row r="2" spans="1:9" ht="18">
      <c r="A2" s="1350" t="s">
        <v>875</v>
      </c>
      <c r="B2" s="1350"/>
      <c r="C2" s="1350"/>
      <c r="D2" s="1350"/>
      <c r="E2" s="1350"/>
      <c r="F2" s="1350"/>
      <c r="G2" s="1350"/>
      <c r="H2" s="1350"/>
      <c r="I2" s="1350"/>
    </row>
    <row r="3" spans="1:9" ht="15">
      <c r="A3" s="1355" t="s">
        <v>1728</v>
      </c>
      <c r="B3" s="1355"/>
      <c r="C3" s="1355"/>
      <c r="D3" s="1355"/>
      <c r="E3" s="1355"/>
      <c r="F3" s="1355"/>
      <c r="G3" s="1355"/>
      <c r="H3" s="1355"/>
      <c r="I3" s="1355"/>
    </row>
    <row r="4" spans="1:9" ht="15">
      <c r="A4" s="187"/>
      <c r="B4" s="314"/>
      <c r="C4" s="314"/>
      <c r="D4" s="314"/>
      <c r="E4" s="314"/>
      <c r="F4" s="314"/>
      <c r="G4" s="314"/>
      <c r="H4" s="314"/>
      <c r="I4" s="314"/>
    </row>
    <row r="5" spans="1:9">
      <c r="A5" s="282"/>
      <c r="B5" s="125"/>
      <c r="C5" s="125"/>
      <c r="D5" s="125"/>
      <c r="E5" s="125"/>
      <c r="F5" s="125"/>
      <c r="G5" s="125"/>
      <c r="H5" s="172"/>
      <c r="I5" s="125"/>
    </row>
    <row r="6" spans="1:9">
      <c r="A6" s="282"/>
      <c r="B6" s="125"/>
      <c r="C6" s="125"/>
      <c r="D6" s="125"/>
      <c r="E6" s="128" t="s">
        <v>319</v>
      </c>
      <c r="F6" s="128"/>
      <c r="G6" s="125"/>
      <c r="H6" s="128"/>
      <c r="I6" s="167"/>
    </row>
    <row r="7" spans="1:9">
      <c r="A7" s="282"/>
      <c r="B7" s="125"/>
      <c r="C7" s="125"/>
      <c r="D7" s="125"/>
      <c r="E7" s="128" t="s">
        <v>310</v>
      </c>
      <c r="F7" s="128" t="s">
        <v>315</v>
      </c>
      <c r="G7" s="128" t="s">
        <v>317</v>
      </c>
      <c r="H7" s="128" t="s">
        <v>808</v>
      </c>
      <c r="I7" s="139"/>
    </row>
    <row r="8" spans="1:9">
      <c r="A8" s="282"/>
      <c r="B8" s="125"/>
      <c r="C8" s="125"/>
      <c r="D8" s="125"/>
      <c r="E8" s="128" t="s">
        <v>316</v>
      </c>
      <c r="F8" s="128" t="s">
        <v>316</v>
      </c>
      <c r="G8" s="128" t="s">
        <v>316</v>
      </c>
      <c r="H8" s="128" t="s">
        <v>324</v>
      </c>
      <c r="I8" s="139"/>
    </row>
    <row r="9" spans="1:9">
      <c r="A9" s="282"/>
      <c r="B9" s="125"/>
      <c r="C9" s="125"/>
      <c r="D9" s="125"/>
      <c r="E9" s="125"/>
      <c r="F9" s="125"/>
      <c r="G9" s="125"/>
      <c r="H9" s="125"/>
      <c r="I9" s="139"/>
    </row>
    <row r="10" spans="1:9">
      <c r="A10" s="282"/>
      <c r="B10" s="125"/>
      <c r="C10" s="125"/>
      <c r="D10" s="125"/>
      <c r="E10" s="125"/>
      <c r="F10" s="125"/>
      <c r="G10" s="125"/>
      <c r="H10" s="125"/>
      <c r="I10" s="167"/>
    </row>
    <row r="11" spans="1:9" ht="14.25">
      <c r="A11" s="282"/>
      <c r="B11" s="258" t="s">
        <v>312</v>
      </c>
      <c r="C11" s="125"/>
      <c r="D11" s="125"/>
      <c r="E11" s="669">
        <f>+F491</f>
        <v>-824525.50879156601</v>
      </c>
      <c r="F11" s="669">
        <f>+G491</f>
        <v>-63835.665999999997</v>
      </c>
      <c r="G11" s="669">
        <f>+H491</f>
        <v>-80119.131333333324</v>
      </c>
      <c r="H11" s="670"/>
      <c r="I11" s="125"/>
    </row>
    <row r="12" spans="1:9" ht="14.25">
      <c r="A12" s="282"/>
      <c r="B12" s="258" t="s">
        <v>313</v>
      </c>
      <c r="C12" s="125"/>
      <c r="D12" s="125"/>
      <c r="E12" s="669">
        <f>+F800</f>
        <v>0</v>
      </c>
      <c r="F12" s="669">
        <f>+G800</f>
        <v>-4324.567</v>
      </c>
      <c r="G12" s="669">
        <f>+H800</f>
        <v>-1617.0649999999987</v>
      </c>
      <c r="H12" s="670"/>
      <c r="I12" s="125"/>
    </row>
    <row r="13" spans="1:9" ht="14.25">
      <c r="A13" s="282"/>
      <c r="B13" s="258" t="s">
        <v>311</v>
      </c>
      <c r="C13" s="125"/>
      <c r="D13" s="125"/>
      <c r="E13" s="669">
        <f>+F319</f>
        <v>8122.1305748865989</v>
      </c>
      <c r="F13" s="669">
        <f>+G319</f>
        <v>239732.465</v>
      </c>
      <c r="G13" s="669">
        <f>+H319</f>
        <v>108583.79399999999</v>
      </c>
      <c r="H13" s="670"/>
      <c r="I13" s="183"/>
    </row>
    <row r="14" spans="1:9" ht="14.25">
      <c r="A14" s="282"/>
      <c r="B14" s="258" t="s">
        <v>851</v>
      </c>
      <c r="C14" s="125"/>
      <c r="D14" s="125"/>
      <c r="E14" s="669">
        <f>SUM(E11:E13)</f>
        <v>-816403.37821667944</v>
      </c>
      <c r="F14" s="669">
        <f>SUM(F11:F13)</f>
        <v>171572.23200000002</v>
      </c>
      <c r="G14" s="669">
        <f>SUM(G11:G13)</f>
        <v>26847.597666666668</v>
      </c>
      <c r="H14" s="670"/>
      <c r="I14" s="183"/>
    </row>
    <row r="15" spans="1:9" ht="14.25">
      <c r="A15" s="282"/>
      <c r="B15" s="258" t="s">
        <v>719</v>
      </c>
      <c r="C15" s="125"/>
      <c r="D15" s="125"/>
      <c r="E15" s="670"/>
      <c r="F15" s="670"/>
      <c r="G15" s="775">
        <f>'Appendix A'!H15</f>
        <v>6.7628484724785803E-2</v>
      </c>
      <c r="H15" s="670"/>
      <c r="I15" s="125"/>
    </row>
    <row r="16" spans="1:9" ht="14.25">
      <c r="A16" s="282"/>
      <c r="B16" s="258" t="s">
        <v>609</v>
      </c>
      <c r="C16" s="125"/>
      <c r="D16" s="125"/>
      <c r="E16" s="670"/>
      <c r="F16" s="775">
        <f>'Appendix A'!H31</f>
        <v>0.16901942528876404</v>
      </c>
      <c r="G16" s="670"/>
      <c r="H16" s="670"/>
      <c r="I16" s="125"/>
    </row>
    <row r="17" spans="1:9" ht="14.25">
      <c r="A17" s="282"/>
      <c r="B17" s="258" t="s">
        <v>75</v>
      </c>
      <c r="C17" s="125"/>
      <c r="D17" s="125"/>
      <c r="E17" s="669">
        <f>+E14</f>
        <v>-816403.37821667944</v>
      </c>
      <c r="F17" s="669">
        <f>+F16*F14</f>
        <v>28999.040048150495</v>
      </c>
      <c r="G17" s="669">
        <f>+G15*G14</f>
        <v>1815.6623486973617</v>
      </c>
      <c r="H17" s="669">
        <f>SUM(E17:G17)</f>
        <v>-785588.67581983167</v>
      </c>
      <c r="I17" s="125"/>
    </row>
    <row r="18" spans="1:9" ht="14.25">
      <c r="A18" s="282"/>
      <c r="B18" s="258" t="s">
        <v>73</v>
      </c>
      <c r="C18" s="125"/>
      <c r="D18" s="125"/>
      <c r="E18" s="669">
        <f>'ATT1A-ADIT'!E17</f>
        <v>-817021.15739089274</v>
      </c>
      <c r="F18" s="669">
        <f>'ATT1A-ADIT'!F17</f>
        <v>17074.102493645401</v>
      </c>
      <c r="G18" s="669">
        <f>'ATT1A-ADIT'!G17</f>
        <v>-908.94422788627742</v>
      </c>
      <c r="H18" s="669">
        <f>'ATT1A-ADIT'!H17</f>
        <v>-800855.99912513362</v>
      </c>
      <c r="I18" s="125"/>
    </row>
    <row r="19" spans="1:9" ht="14.25">
      <c r="A19" s="282"/>
      <c r="B19" s="258" t="s">
        <v>74</v>
      </c>
      <c r="C19" s="125"/>
      <c r="D19" s="125"/>
      <c r="E19" s="669">
        <f>(E17+E18)/2</f>
        <v>-816712.26780378609</v>
      </c>
      <c r="F19" s="669">
        <f>(F17+F18)/2</f>
        <v>23036.571270897948</v>
      </c>
      <c r="G19" s="669">
        <f>(G17+G18)/2</f>
        <v>453.35906040554215</v>
      </c>
      <c r="H19" s="669">
        <f>(H17+H18)/2</f>
        <v>-793222.33747248258</v>
      </c>
      <c r="I19" s="125"/>
    </row>
    <row r="20" spans="1:9" ht="14.25">
      <c r="A20" s="282"/>
      <c r="B20" s="172"/>
      <c r="C20" s="125"/>
      <c r="D20" s="125"/>
      <c r="E20" s="669"/>
      <c r="F20" s="669"/>
      <c r="G20" s="669"/>
      <c r="H20" s="669"/>
      <c r="I20" s="125"/>
    </row>
    <row r="21" spans="1:9" ht="14.25">
      <c r="A21" s="282"/>
      <c r="B21" s="125"/>
      <c r="C21" s="125"/>
      <c r="D21" s="125"/>
      <c r="E21" s="670"/>
      <c r="F21" s="670"/>
      <c r="G21" s="670"/>
      <c r="H21" s="670"/>
      <c r="I21" s="125"/>
    </row>
    <row r="22" spans="1:9" ht="14.25">
      <c r="A22" s="125"/>
      <c r="B22" s="125"/>
      <c r="C22" s="125"/>
      <c r="D22" s="125"/>
      <c r="E22" s="670"/>
      <c r="F22" s="670"/>
      <c r="G22" s="670"/>
      <c r="H22" s="670"/>
      <c r="I22" s="125"/>
    </row>
    <row r="23" spans="1:9" ht="14.25">
      <c r="A23" s="125"/>
      <c r="B23" s="172" t="s">
        <v>75</v>
      </c>
      <c r="C23" s="125"/>
      <c r="D23" s="125"/>
      <c r="E23" s="669">
        <f>H17</f>
        <v>-785588.67581983167</v>
      </c>
      <c r="F23" s="670"/>
      <c r="G23" s="670"/>
      <c r="H23" s="670"/>
      <c r="I23" s="125"/>
    </row>
    <row r="24" spans="1:9" ht="14.25">
      <c r="A24" s="125"/>
      <c r="B24" s="172" t="s">
        <v>369</v>
      </c>
      <c r="C24" s="125"/>
      <c r="D24" s="167"/>
      <c r="E24" s="669">
        <f>H18</f>
        <v>-800855.99912513362</v>
      </c>
      <c r="F24" s="671"/>
      <c r="G24" s="670"/>
      <c r="H24" s="670"/>
      <c r="I24" s="125"/>
    </row>
    <row r="25" spans="1:9" ht="14.25">
      <c r="A25" s="125"/>
      <c r="B25" s="172" t="s">
        <v>74</v>
      </c>
      <c r="C25" s="125"/>
      <c r="D25" s="167"/>
      <c r="E25" s="669">
        <f>(E23+E24)/2</f>
        <v>-793222.33747248258</v>
      </c>
      <c r="F25" s="671"/>
      <c r="G25" s="670"/>
      <c r="H25" s="670"/>
      <c r="I25" s="125"/>
    </row>
    <row r="26" spans="1:9" ht="14.25">
      <c r="A26" s="282"/>
      <c r="B26" s="125"/>
      <c r="C26" s="125"/>
      <c r="D26" s="125"/>
      <c r="E26" s="670"/>
      <c r="F26" s="670"/>
      <c r="G26" s="670"/>
      <c r="H26" s="670"/>
      <c r="I26" s="125"/>
    </row>
    <row r="27" spans="1:9">
      <c r="A27" s="282" t="s">
        <v>486</v>
      </c>
      <c r="B27" s="125"/>
      <c r="C27" s="125"/>
      <c r="D27" s="125"/>
      <c r="E27" s="125"/>
      <c r="F27" s="125"/>
      <c r="G27" s="125"/>
      <c r="H27" s="125"/>
      <c r="I27" s="125"/>
    </row>
    <row r="28" spans="1:9">
      <c r="A28" s="282" t="s">
        <v>821</v>
      </c>
      <c r="B28" s="125"/>
      <c r="C28" s="125"/>
      <c r="D28" s="125"/>
      <c r="E28" s="125"/>
      <c r="F28" s="125"/>
      <c r="G28" s="125"/>
      <c r="H28" s="125"/>
      <c r="I28" s="125"/>
    </row>
    <row r="29" spans="1:9" ht="15">
      <c r="A29" s="282"/>
      <c r="B29" s="187"/>
      <c r="C29" s="187"/>
      <c r="D29" s="187"/>
      <c r="E29" s="187"/>
      <c r="F29" s="187"/>
      <c r="G29" s="187"/>
      <c r="H29" s="187"/>
      <c r="I29" s="125"/>
    </row>
    <row r="30" spans="1:9">
      <c r="A30" s="202" t="s">
        <v>116</v>
      </c>
      <c r="B30" s="125"/>
      <c r="C30" s="125"/>
      <c r="D30" s="125"/>
      <c r="E30" s="125"/>
      <c r="F30" s="125"/>
      <c r="G30" s="125"/>
      <c r="H30" s="172"/>
      <c r="I30" s="125"/>
    </row>
    <row r="31" spans="1:9">
      <c r="A31" s="178" t="s">
        <v>629</v>
      </c>
      <c r="B31" s="178"/>
      <c r="C31" s="178"/>
      <c r="D31" s="915" t="s">
        <v>809</v>
      </c>
      <c r="E31" s="915" t="s">
        <v>607</v>
      </c>
      <c r="F31" s="915" t="s">
        <v>630</v>
      </c>
      <c r="G31" s="915" t="s">
        <v>628</v>
      </c>
      <c r="H31" s="915" t="s">
        <v>417</v>
      </c>
      <c r="I31" s="915" t="s">
        <v>631</v>
      </c>
    </row>
    <row r="32" spans="1:9">
      <c r="A32" s="314"/>
      <c r="B32" s="916"/>
      <c r="C32" s="125"/>
      <c r="E32" s="128" t="s">
        <v>160</v>
      </c>
      <c r="F32" s="128" t="s">
        <v>319</v>
      </c>
      <c r="G32" s="128"/>
      <c r="H32" s="128"/>
      <c r="I32" s="167"/>
    </row>
    <row r="33" spans="1:10" ht="14.25">
      <c r="A33" s="717" t="s">
        <v>311</v>
      </c>
      <c r="B33" s="916"/>
      <c r="C33" s="125"/>
      <c r="D33" s="128" t="s">
        <v>808</v>
      </c>
      <c r="E33" s="128" t="s">
        <v>318</v>
      </c>
      <c r="F33" s="128" t="s">
        <v>310</v>
      </c>
      <c r="G33" s="128" t="s">
        <v>315</v>
      </c>
      <c r="H33" s="128" t="s">
        <v>317</v>
      </c>
      <c r="I33" s="128" t="s">
        <v>527</v>
      </c>
    </row>
    <row r="34" spans="1:10">
      <c r="A34" s="282"/>
      <c r="B34" s="125"/>
      <c r="C34" s="125"/>
      <c r="D34" s="128"/>
      <c r="E34" s="128" t="s">
        <v>316</v>
      </c>
      <c r="F34" s="128" t="s">
        <v>316</v>
      </c>
      <c r="G34" s="128" t="s">
        <v>316</v>
      </c>
      <c r="H34" s="128" t="s">
        <v>316</v>
      </c>
      <c r="I34" s="128"/>
    </row>
    <row r="35" spans="1:10" ht="16.5" customHeight="1">
      <c r="A35" s="283"/>
      <c r="B35" s="167"/>
      <c r="C35" s="167"/>
      <c r="D35" s="167"/>
      <c r="E35" s="167"/>
      <c r="F35" s="284"/>
      <c r="G35" s="284"/>
      <c r="H35" s="284"/>
      <c r="I35" s="167"/>
    </row>
    <row r="36" spans="1:10" s="341" customFormat="1" ht="15" customHeight="1">
      <c r="A36" s="1348" t="s">
        <v>733</v>
      </c>
      <c r="B36" s="1349"/>
      <c r="C36" s="1157"/>
      <c r="D36" s="1158">
        <f t="shared" ref="D36:D123" si="0">SUM(E36:H36)</f>
        <v>-28938.432000000001</v>
      </c>
      <c r="E36" s="1159">
        <v>-28938.432000000001</v>
      </c>
      <c r="F36" s="1159"/>
      <c r="G36" s="1159"/>
      <c r="H36" s="1159"/>
      <c r="I36" s="1160" t="s">
        <v>655</v>
      </c>
      <c r="J36" s="673"/>
    </row>
    <row r="37" spans="1:10" s="341" customFormat="1" ht="15" customHeight="1">
      <c r="A37" s="1348" t="s">
        <v>545</v>
      </c>
      <c r="B37" s="1354"/>
      <c r="C37" s="1157"/>
      <c r="D37" s="1158">
        <f t="shared" si="0"/>
        <v>18502.665000000001</v>
      </c>
      <c r="E37" s="1159">
        <v>18502.665000000001</v>
      </c>
      <c r="F37" s="1159"/>
      <c r="G37" s="1159"/>
      <c r="H37" s="1159"/>
      <c r="I37" s="1160" t="s">
        <v>880</v>
      </c>
      <c r="J37" s="673"/>
    </row>
    <row r="38" spans="1:10" s="341" customFormat="1" ht="15" customHeight="1">
      <c r="A38" s="1348" t="s">
        <v>757</v>
      </c>
      <c r="B38" s="1354"/>
      <c r="C38" s="1157"/>
      <c r="D38" s="1158">
        <f t="shared" si="0"/>
        <v>-617.53899999999999</v>
      </c>
      <c r="E38" s="1159">
        <v>-617.53899999999999</v>
      </c>
      <c r="F38" s="1159"/>
      <c r="G38" s="1159"/>
      <c r="H38" s="1159"/>
      <c r="I38" s="1160" t="s">
        <v>655</v>
      </c>
      <c r="J38" s="673"/>
    </row>
    <row r="39" spans="1:10" s="341" customFormat="1" ht="15" customHeight="1">
      <c r="A39" s="1348" t="s">
        <v>743</v>
      </c>
      <c r="B39" s="1349"/>
      <c r="C39" s="1157"/>
      <c r="D39" s="1158">
        <f t="shared" si="0"/>
        <v>0</v>
      </c>
      <c r="E39" s="1159"/>
      <c r="F39" s="1159"/>
      <c r="G39" s="1159"/>
      <c r="H39" s="1159"/>
      <c r="I39" s="1160" t="s">
        <v>655</v>
      </c>
      <c r="J39" s="673"/>
    </row>
    <row r="40" spans="1:10" s="341" customFormat="1" ht="15" customHeight="1">
      <c r="A40" s="1348" t="s">
        <v>742</v>
      </c>
      <c r="B40" s="1349"/>
      <c r="C40" s="1157"/>
      <c r="D40" s="1158">
        <f t="shared" si="0"/>
        <v>0</v>
      </c>
      <c r="E40" s="1159"/>
      <c r="F40" s="1159"/>
      <c r="G40" s="1159"/>
      <c r="H40" s="1159"/>
      <c r="I40" s="1160" t="s">
        <v>655</v>
      </c>
      <c r="J40" s="673"/>
    </row>
    <row r="41" spans="1:10" s="341" customFormat="1" ht="15" customHeight="1">
      <c r="A41" s="1348" t="s">
        <v>741</v>
      </c>
      <c r="B41" s="1349"/>
      <c r="C41" s="1157"/>
      <c r="D41" s="1158">
        <f t="shared" si="0"/>
        <v>0</v>
      </c>
      <c r="E41" s="1159"/>
      <c r="F41" s="1159"/>
      <c r="G41" s="1159"/>
      <c r="H41" s="1159"/>
      <c r="I41" s="1160" t="s">
        <v>655</v>
      </c>
      <c r="J41" s="673"/>
    </row>
    <row r="42" spans="1:10" s="341" customFormat="1" ht="15" customHeight="1">
      <c r="A42" s="1348" t="s">
        <v>556</v>
      </c>
      <c r="B42" s="1349"/>
      <c r="C42" s="1157"/>
      <c r="D42" s="1158">
        <f t="shared" si="0"/>
        <v>43254.707999999999</v>
      </c>
      <c r="E42" s="1159">
        <v>43254.707999999999</v>
      </c>
      <c r="F42" s="1159"/>
      <c r="G42" s="1159"/>
      <c r="H42" s="1159"/>
      <c r="I42" s="1160" t="s">
        <v>0</v>
      </c>
      <c r="J42" s="673"/>
    </row>
    <row r="43" spans="1:10" s="341" customFormat="1" ht="15" customHeight="1">
      <c r="A43" s="1348" t="s">
        <v>557</v>
      </c>
      <c r="B43" s="1349"/>
      <c r="C43" s="1157"/>
      <c r="D43" s="1158">
        <f t="shared" si="0"/>
        <v>236528.18400000001</v>
      </c>
      <c r="E43" s="1159"/>
      <c r="F43" s="1159"/>
      <c r="G43" s="1159">
        <v>236528.18400000001</v>
      </c>
      <c r="H43" s="1159"/>
      <c r="I43" s="1160" t="s">
        <v>1</v>
      </c>
      <c r="J43" s="673"/>
    </row>
    <row r="44" spans="1:10" s="341" customFormat="1" ht="15" customHeight="1">
      <c r="A44" s="1348" t="s">
        <v>1330</v>
      </c>
      <c r="B44" s="1349"/>
      <c r="C44" s="1157"/>
      <c r="D44" s="1158">
        <f t="shared" si="0"/>
        <v>5.0000000000000001E-3</v>
      </c>
      <c r="E44" s="1159">
        <v>5.0000000000000001E-3</v>
      </c>
      <c r="F44" s="1159"/>
      <c r="G44" s="1159"/>
      <c r="H44" s="1159"/>
      <c r="I44" s="1160" t="s">
        <v>655</v>
      </c>
      <c r="J44" s="673"/>
    </row>
    <row r="45" spans="1:10" s="895" customFormat="1" ht="15" customHeight="1">
      <c r="A45" s="1161" t="s">
        <v>1620</v>
      </c>
      <c r="B45" s="1162"/>
      <c r="C45" s="1157"/>
      <c r="D45" s="1158">
        <f t="shared" si="0"/>
        <v>0</v>
      </c>
      <c r="E45" s="1159"/>
      <c r="F45" s="1159"/>
      <c r="G45" s="1159"/>
      <c r="H45" s="1159"/>
      <c r="I45" s="1160" t="s">
        <v>655</v>
      </c>
      <c r="J45" s="896"/>
    </row>
    <row r="46" spans="1:10" s="895" customFormat="1" ht="15" customHeight="1">
      <c r="A46" s="1348" t="s">
        <v>1483</v>
      </c>
      <c r="B46" s="1349"/>
      <c r="C46" s="1157"/>
      <c r="D46" s="1158">
        <f t="shared" si="0"/>
        <v>3902.3020000000001</v>
      </c>
      <c r="E46" s="1159">
        <v>3902.3020000000001</v>
      </c>
      <c r="F46" s="1159"/>
      <c r="G46" s="1159"/>
      <c r="H46" s="1159"/>
      <c r="I46" s="1160" t="s">
        <v>655</v>
      </c>
      <c r="J46" s="896"/>
    </row>
    <row r="47" spans="1:10" s="341" customFormat="1" ht="15" customHeight="1">
      <c r="A47" s="1348" t="s">
        <v>1331</v>
      </c>
      <c r="B47" s="1349"/>
      <c r="C47" s="1157"/>
      <c r="D47" s="1158">
        <f t="shared" si="0"/>
        <v>629.71400000000006</v>
      </c>
      <c r="E47" s="1159">
        <v>629.71400000000006</v>
      </c>
      <c r="F47" s="1159"/>
      <c r="G47" s="1159"/>
      <c r="H47" s="1159"/>
      <c r="I47" s="1160" t="s">
        <v>655</v>
      </c>
      <c r="J47" s="673"/>
    </row>
    <row r="48" spans="1:10" s="341" customFormat="1" ht="15" customHeight="1">
      <c r="A48" s="1348" t="s">
        <v>1048</v>
      </c>
      <c r="B48" s="1349"/>
      <c r="C48" s="1157"/>
      <c r="D48" s="1158">
        <f t="shared" si="0"/>
        <v>1773.944</v>
      </c>
      <c r="E48" s="1159">
        <v>1773.944</v>
      </c>
      <c r="F48" s="1159"/>
      <c r="G48" s="1159"/>
      <c r="H48" s="1159"/>
      <c r="I48" s="1160" t="s">
        <v>655</v>
      </c>
      <c r="J48" s="673"/>
    </row>
    <row r="49" spans="1:10" s="341" customFormat="1" ht="15" customHeight="1">
      <c r="A49" s="1348" t="s">
        <v>731</v>
      </c>
      <c r="B49" s="1349"/>
      <c r="C49" s="1157"/>
      <c r="D49" s="1158">
        <f t="shared" si="0"/>
        <v>-12.21</v>
      </c>
      <c r="E49" s="1159">
        <v>-12.21</v>
      </c>
      <c r="F49" s="1159"/>
      <c r="G49" s="1159"/>
      <c r="H49" s="1159"/>
      <c r="I49" s="1160" t="s">
        <v>655</v>
      </c>
      <c r="J49" s="673"/>
    </row>
    <row r="50" spans="1:10" s="341" customFormat="1" ht="15" customHeight="1">
      <c r="A50" s="1348" t="s">
        <v>748</v>
      </c>
      <c r="B50" s="1349"/>
      <c r="C50" s="1157"/>
      <c r="D50" s="1158">
        <f t="shared" si="0"/>
        <v>1748.172</v>
      </c>
      <c r="E50" s="1159">
        <v>1748.172</v>
      </c>
      <c r="F50" s="1159"/>
      <c r="G50" s="1159"/>
      <c r="H50" s="1159"/>
      <c r="I50" s="1160" t="s">
        <v>655</v>
      </c>
      <c r="J50" s="673"/>
    </row>
    <row r="51" spans="1:10" s="341" customFormat="1" ht="15" customHeight="1">
      <c r="A51" s="1348" t="s">
        <v>728</v>
      </c>
      <c r="B51" s="1349"/>
      <c r="C51" s="1157"/>
      <c r="D51" s="1158">
        <f t="shared" si="0"/>
        <v>5069.5770000000002</v>
      </c>
      <c r="E51" s="1159">
        <v>5069.5770000000002</v>
      </c>
      <c r="F51" s="1159"/>
      <c r="G51" s="1159"/>
      <c r="H51" s="1159"/>
      <c r="I51" s="1160" t="s">
        <v>655</v>
      </c>
      <c r="J51" s="673"/>
    </row>
    <row r="52" spans="1:10" s="341" customFormat="1" ht="15" customHeight="1">
      <c r="A52" s="1348" t="s">
        <v>751</v>
      </c>
      <c r="B52" s="1349"/>
      <c r="C52" s="1157"/>
      <c r="D52" s="1158">
        <f t="shared" si="0"/>
        <v>76772.509000000005</v>
      </c>
      <c r="E52" s="1159">
        <v>76772.509000000005</v>
      </c>
      <c r="F52" s="1159"/>
      <c r="G52" s="1159"/>
      <c r="H52" s="1159"/>
      <c r="I52" s="1160" t="s">
        <v>655</v>
      </c>
      <c r="J52" s="673"/>
    </row>
    <row r="53" spans="1:10" s="341" customFormat="1" ht="15" customHeight="1">
      <c r="A53" s="1348" t="s">
        <v>767</v>
      </c>
      <c r="B53" s="1349"/>
      <c r="C53" s="1157"/>
      <c r="D53" s="1158">
        <f t="shared" si="0"/>
        <v>-68.225999999999999</v>
      </c>
      <c r="E53" s="1159">
        <v>-68.225999999999999</v>
      </c>
      <c r="F53" s="1159"/>
      <c r="G53" s="1159"/>
      <c r="H53" s="1159"/>
      <c r="I53" s="1160" t="s">
        <v>655</v>
      </c>
      <c r="J53" s="673"/>
    </row>
    <row r="54" spans="1:10" s="341" customFormat="1" ht="15" customHeight="1">
      <c r="A54" s="1348" t="s">
        <v>766</v>
      </c>
      <c r="B54" s="1349"/>
      <c r="C54" s="1157"/>
      <c r="D54" s="1158">
        <f t="shared" si="0"/>
        <v>42999.239000000001</v>
      </c>
      <c r="E54" s="1159">
        <v>42999.239000000001</v>
      </c>
      <c r="F54" s="1159"/>
      <c r="G54" s="1159"/>
      <c r="H54" s="1159"/>
      <c r="I54" s="1160" t="s">
        <v>655</v>
      </c>
      <c r="J54" s="673"/>
    </row>
    <row r="55" spans="1:10" s="895" customFormat="1" ht="15" customHeight="1">
      <c r="A55" s="1161" t="s">
        <v>1621</v>
      </c>
      <c r="B55" s="1162"/>
      <c r="C55" s="1157"/>
      <c r="D55" s="1158">
        <f t="shared" si="0"/>
        <v>52744.739000000001</v>
      </c>
      <c r="E55" s="1159">
        <f>52744.739-F55-G55-H55</f>
        <v>46775.504425113402</v>
      </c>
      <c r="F55" s="1159">
        <v>8031.4985748865993</v>
      </c>
      <c r="G55" s="1159"/>
      <c r="H55" s="1159">
        <v>-2062.2640000000001</v>
      </c>
      <c r="I55" s="1160" t="s">
        <v>14</v>
      </c>
      <c r="J55" s="896"/>
    </row>
    <row r="56" spans="1:10" s="341" customFormat="1" ht="15" customHeight="1">
      <c r="A56" s="1161" t="s">
        <v>1049</v>
      </c>
      <c r="B56" s="1163"/>
      <c r="C56" s="1157"/>
      <c r="D56" s="1158">
        <f t="shared" si="0"/>
        <v>0</v>
      </c>
      <c r="E56" s="1159">
        <v>0</v>
      </c>
      <c r="F56" s="1159"/>
      <c r="G56" s="1159"/>
      <c r="H56" s="1159"/>
      <c r="I56" s="1160" t="s">
        <v>655</v>
      </c>
      <c r="J56" s="673"/>
    </row>
    <row r="57" spans="1:10" s="341" customFormat="1" ht="15" customHeight="1">
      <c r="A57" s="1161" t="s">
        <v>1050</v>
      </c>
      <c r="B57" s="1163"/>
      <c r="C57" s="1157"/>
      <c r="D57" s="1158">
        <f t="shared" si="0"/>
        <v>0</v>
      </c>
      <c r="E57" s="1159">
        <v>0</v>
      </c>
      <c r="F57" s="1159"/>
      <c r="G57" s="1159"/>
      <c r="H57" s="1159"/>
      <c r="I57" s="1160" t="s">
        <v>655</v>
      </c>
      <c r="J57" s="673"/>
    </row>
    <row r="58" spans="1:10" s="895" customFormat="1" ht="15" customHeight="1">
      <c r="A58" s="1161" t="s">
        <v>1455</v>
      </c>
      <c r="B58" s="1163"/>
      <c r="C58" s="1157"/>
      <c r="D58" s="1158">
        <f t="shared" si="0"/>
        <v>979.63699999999994</v>
      </c>
      <c r="E58" s="1159">
        <v>979.63699999999994</v>
      </c>
      <c r="F58" s="1159"/>
      <c r="G58" s="1159"/>
      <c r="H58" s="1159"/>
      <c r="I58" s="1160" t="s">
        <v>655</v>
      </c>
      <c r="J58" s="896"/>
    </row>
    <row r="59" spans="1:10" s="895" customFormat="1" ht="15" customHeight="1">
      <c r="A59" s="1161" t="s">
        <v>1622</v>
      </c>
      <c r="B59" s="1163"/>
      <c r="C59" s="1157"/>
      <c r="D59" s="1158">
        <f t="shared" si="0"/>
        <v>85559.24</v>
      </c>
      <c r="E59" s="1159">
        <v>85559.24</v>
      </c>
      <c r="F59" s="1159"/>
      <c r="G59" s="1159"/>
      <c r="H59" s="1159"/>
      <c r="I59" s="1160" t="s">
        <v>655</v>
      </c>
      <c r="J59" s="896"/>
    </row>
    <row r="60" spans="1:10" s="895" customFormat="1" ht="15" customHeight="1">
      <c r="A60" s="1161" t="s">
        <v>1623</v>
      </c>
      <c r="B60" s="1163"/>
      <c r="C60" s="1157"/>
      <c r="D60" s="1158">
        <f t="shared" si="0"/>
        <v>1157.9079999999999</v>
      </c>
      <c r="E60" s="1159">
        <v>1157.9079999999999</v>
      </c>
      <c r="F60" s="1159"/>
      <c r="G60" s="1159"/>
      <c r="H60" s="1159"/>
      <c r="I60" s="1160" t="s">
        <v>655</v>
      </c>
      <c r="J60" s="896"/>
    </row>
    <row r="61" spans="1:10" s="341" customFormat="1" ht="30.2" customHeight="1">
      <c r="A61" s="1161" t="s">
        <v>558</v>
      </c>
      <c r="B61" s="1163"/>
      <c r="C61" s="1157"/>
      <c r="D61" s="1158">
        <f t="shared" si="0"/>
        <v>0</v>
      </c>
      <c r="E61" s="1159">
        <v>0</v>
      </c>
      <c r="F61" s="1159"/>
      <c r="G61" s="1159"/>
      <c r="H61" s="1159"/>
      <c r="I61" s="1160" t="s">
        <v>2</v>
      </c>
      <c r="J61" s="673"/>
    </row>
    <row r="62" spans="1:10" s="895" customFormat="1" ht="15" customHeight="1">
      <c r="A62" s="1161" t="s">
        <v>1400</v>
      </c>
      <c r="B62" s="1163"/>
      <c r="C62" s="1157"/>
      <c r="D62" s="1158">
        <f t="shared" si="0"/>
        <v>-462.38200000000001</v>
      </c>
      <c r="E62" s="1159">
        <v>-462.38200000000001</v>
      </c>
      <c r="F62" s="1159"/>
      <c r="G62" s="1159"/>
      <c r="H62" s="1159"/>
      <c r="I62" s="1160" t="s">
        <v>655</v>
      </c>
      <c r="J62" s="896"/>
    </row>
    <row r="63" spans="1:10" s="341" customFormat="1" ht="15" customHeight="1">
      <c r="A63" s="1161" t="s">
        <v>729</v>
      </c>
      <c r="B63" s="1163"/>
      <c r="C63" s="1157"/>
      <c r="D63" s="1158">
        <f t="shared" si="0"/>
        <v>-52.912999999999997</v>
      </c>
      <c r="E63" s="1159">
        <v>-52.912999999999997</v>
      </c>
      <c r="F63" s="1159"/>
      <c r="G63" s="1159"/>
      <c r="H63" s="1159"/>
      <c r="I63" s="1160" t="s">
        <v>655</v>
      </c>
      <c r="J63" s="673"/>
    </row>
    <row r="64" spans="1:10" s="895" customFormat="1" ht="15" customHeight="1">
      <c r="A64" s="1161" t="s">
        <v>1484</v>
      </c>
      <c r="B64" s="1163"/>
      <c r="C64" s="1157"/>
      <c r="D64" s="1158">
        <f t="shared" si="0"/>
        <v>126.52800000000001</v>
      </c>
      <c r="E64" s="1159">
        <v>126.52800000000001</v>
      </c>
      <c r="F64" s="1159"/>
      <c r="G64" s="1159"/>
      <c r="H64" s="1159"/>
      <c r="I64" s="1160" t="s">
        <v>655</v>
      </c>
      <c r="J64" s="896"/>
    </row>
    <row r="65" spans="1:10" s="895" customFormat="1" ht="15" customHeight="1">
      <c r="A65" s="1161" t="s">
        <v>1485</v>
      </c>
      <c r="B65" s="1163"/>
      <c r="C65" s="1157"/>
      <c r="D65" s="1158">
        <f t="shared" si="0"/>
        <v>33.478999999999999</v>
      </c>
      <c r="E65" s="1159">
        <v>33.478999999999999</v>
      </c>
      <c r="F65" s="1159"/>
      <c r="G65" s="1159"/>
      <c r="H65" s="1159"/>
      <c r="I65" s="1160" t="s">
        <v>655</v>
      </c>
      <c r="J65" s="896"/>
    </row>
    <row r="66" spans="1:10" s="895" customFormat="1" ht="15" customHeight="1">
      <c r="A66" s="1161" t="s">
        <v>1486</v>
      </c>
      <c r="B66" s="1163"/>
      <c r="C66" s="1157"/>
      <c r="D66" s="1158">
        <f t="shared" si="0"/>
        <v>-604.39400000000001</v>
      </c>
      <c r="E66" s="1159">
        <v>-604.39400000000001</v>
      </c>
      <c r="F66" s="1159"/>
      <c r="G66" s="1159"/>
      <c r="H66" s="1159"/>
      <c r="I66" s="1160" t="s">
        <v>655</v>
      </c>
      <c r="J66" s="896"/>
    </row>
    <row r="67" spans="1:10" s="895" customFormat="1" ht="15" customHeight="1">
      <c r="A67" s="1161" t="s">
        <v>1487</v>
      </c>
      <c r="B67" s="1163"/>
      <c r="C67" s="1157"/>
      <c r="D67" s="1158">
        <f t="shared" si="0"/>
        <v>-10.105</v>
      </c>
      <c r="E67" s="1159">
        <v>-10.105</v>
      </c>
      <c r="F67" s="1159"/>
      <c r="G67" s="1159"/>
      <c r="H67" s="1159"/>
      <c r="I67" s="1160" t="s">
        <v>655</v>
      </c>
      <c r="J67" s="896"/>
    </row>
    <row r="68" spans="1:10" s="895" customFormat="1" ht="15" customHeight="1">
      <c r="A68" s="1161" t="s">
        <v>1488</v>
      </c>
      <c r="B68" s="1161"/>
      <c r="C68" s="1157"/>
      <c r="D68" s="1158">
        <f t="shared" si="0"/>
        <v>0</v>
      </c>
      <c r="E68" s="1159">
        <v>0</v>
      </c>
      <c r="F68" s="1159"/>
      <c r="G68" s="1159"/>
      <c r="H68" s="1159"/>
      <c r="I68" s="1160" t="s">
        <v>655</v>
      </c>
      <c r="J68" s="896"/>
    </row>
    <row r="69" spans="1:10" s="341" customFormat="1" ht="15" customHeight="1">
      <c r="A69" s="1348" t="s">
        <v>559</v>
      </c>
      <c r="B69" s="1349"/>
      <c r="C69" s="1157"/>
      <c r="D69" s="1158">
        <f t="shared" si="0"/>
        <v>0</v>
      </c>
      <c r="E69" s="1159">
        <v>0</v>
      </c>
      <c r="F69" s="1159"/>
      <c r="G69" s="1159"/>
      <c r="H69" s="1159"/>
      <c r="I69" s="1160" t="s">
        <v>3</v>
      </c>
      <c r="J69" s="673"/>
    </row>
    <row r="70" spans="1:10" s="341" customFormat="1" ht="15" customHeight="1">
      <c r="A70" s="1348" t="s">
        <v>727</v>
      </c>
      <c r="B70" s="1349"/>
      <c r="C70" s="1157"/>
      <c r="D70" s="1158">
        <f t="shared" si="0"/>
        <v>-736.34</v>
      </c>
      <c r="E70" s="1159">
        <v>-736.34</v>
      </c>
      <c r="F70" s="1159"/>
      <c r="G70" s="1159"/>
      <c r="H70" s="1159"/>
      <c r="I70" s="1160" t="s">
        <v>655</v>
      </c>
      <c r="J70" s="673"/>
    </row>
    <row r="71" spans="1:10" s="341" customFormat="1" ht="15" customHeight="1">
      <c r="A71" s="1348" t="s">
        <v>747</v>
      </c>
      <c r="B71" s="1349"/>
      <c r="C71" s="1157"/>
      <c r="D71" s="1158">
        <f t="shared" si="0"/>
        <v>1916.761</v>
      </c>
      <c r="E71" s="1159">
        <v>1916.761</v>
      </c>
      <c r="F71" s="1159"/>
      <c r="G71" s="1159"/>
      <c r="H71" s="1159"/>
      <c r="I71" s="1160" t="s">
        <v>655</v>
      </c>
      <c r="J71" s="673"/>
    </row>
    <row r="72" spans="1:10" s="341" customFormat="1" ht="15" customHeight="1">
      <c r="A72" s="1348" t="s">
        <v>732</v>
      </c>
      <c r="B72" s="1349"/>
      <c r="C72" s="1157"/>
      <c r="D72" s="1158">
        <f t="shared" si="0"/>
        <v>830.55600000000004</v>
      </c>
      <c r="E72" s="1159">
        <v>830.55600000000004</v>
      </c>
      <c r="F72" s="1159"/>
      <c r="G72" s="1159"/>
      <c r="H72" s="1159"/>
      <c r="I72" s="1160" t="s">
        <v>655</v>
      </c>
      <c r="J72" s="673"/>
    </row>
    <row r="73" spans="1:10" s="341" customFormat="1" ht="15" customHeight="1">
      <c r="A73" s="1348" t="s">
        <v>1332</v>
      </c>
      <c r="B73" s="1349"/>
      <c r="C73" s="1157"/>
      <c r="D73" s="1158">
        <f t="shared" si="0"/>
        <v>3382.9319999999998</v>
      </c>
      <c r="E73" s="1159">
        <v>3382.9319999999998</v>
      </c>
      <c r="F73" s="1159"/>
      <c r="G73" s="1159"/>
      <c r="H73" s="1159"/>
      <c r="I73" s="1160" t="s">
        <v>655</v>
      </c>
      <c r="J73" s="673"/>
    </row>
    <row r="74" spans="1:10" s="341" customFormat="1" ht="15" customHeight="1">
      <c r="A74" s="1348" t="s">
        <v>730</v>
      </c>
      <c r="B74" s="1349"/>
      <c r="C74" s="1157"/>
      <c r="D74" s="1158">
        <f t="shared" si="0"/>
        <v>-5823.723</v>
      </c>
      <c r="E74" s="1159">
        <v>-5823.723</v>
      </c>
      <c r="F74" s="1159"/>
      <c r="G74" s="1159"/>
      <c r="H74" s="1159"/>
      <c r="I74" s="1160" t="s">
        <v>655</v>
      </c>
      <c r="J74" s="673"/>
    </row>
    <row r="75" spans="1:10" s="341" customFormat="1" ht="15" customHeight="1">
      <c r="A75" s="1348" t="s">
        <v>883</v>
      </c>
      <c r="B75" s="1349"/>
      <c r="C75" s="1157"/>
      <c r="D75" s="1158">
        <f t="shared" si="0"/>
        <v>0</v>
      </c>
      <c r="E75" s="1159"/>
      <c r="F75" s="1159"/>
      <c r="G75" s="1159"/>
      <c r="H75" s="1159"/>
      <c r="I75" s="1160" t="s">
        <v>655</v>
      </c>
      <c r="J75" s="673"/>
    </row>
    <row r="76" spans="1:10" s="341" customFormat="1" ht="15" customHeight="1">
      <c r="A76" s="1348" t="s">
        <v>884</v>
      </c>
      <c r="B76" s="1349"/>
      <c r="C76" s="1157"/>
      <c r="D76" s="1158">
        <f t="shared" si="0"/>
        <v>0</v>
      </c>
      <c r="E76" s="1159"/>
      <c r="F76" s="1159"/>
      <c r="G76" s="1159"/>
      <c r="H76" s="1159"/>
      <c r="I76" s="1160" t="s">
        <v>655</v>
      </c>
      <c r="J76" s="673"/>
    </row>
    <row r="77" spans="1:10" s="341" customFormat="1" ht="15" customHeight="1">
      <c r="A77" s="1348" t="s">
        <v>763</v>
      </c>
      <c r="B77" s="1349"/>
      <c r="C77" s="1157"/>
      <c r="D77" s="1158">
        <f t="shared" si="0"/>
        <v>0</v>
      </c>
      <c r="E77" s="1159"/>
      <c r="F77" s="1159"/>
      <c r="G77" s="1159"/>
      <c r="H77" s="1159"/>
      <c r="I77" s="1160" t="s">
        <v>655</v>
      </c>
      <c r="J77" s="673"/>
    </row>
    <row r="78" spans="1:10" s="341" customFormat="1" ht="15" customHeight="1">
      <c r="A78" s="1348" t="s">
        <v>739</v>
      </c>
      <c r="B78" s="1349"/>
      <c r="C78" s="1157"/>
      <c r="D78" s="1158">
        <f t="shared" si="0"/>
        <v>0</v>
      </c>
      <c r="E78" s="1159"/>
      <c r="F78" s="1159"/>
      <c r="G78" s="1159"/>
      <c r="H78" s="1159"/>
      <c r="I78" s="1160" t="s">
        <v>655</v>
      </c>
      <c r="J78" s="673"/>
    </row>
    <row r="79" spans="1:10" s="341" customFormat="1" ht="15" customHeight="1">
      <c r="A79" s="1348" t="s">
        <v>749</v>
      </c>
      <c r="B79" s="1349"/>
      <c r="C79" s="1157"/>
      <c r="D79" s="1158">
        <f t="shared" si="0"/>
        <v>0</v>
      </c>
      <c r="E79" s="1159"/>
      <c r="F79" s="1159"/>
      <c r="G79" s="1159"/>
      <c r="H79" s="1159"/>
      <c r="I79" s="1160" t="s">
        <v>655</v>
      </c>
      <c r="J79" s="673"/>
    </row>
    <row r="80" spans="1:10" s="341" customFormat="1" ht="15" customHeight="1">
      <c r="A80" s="1348" t="s">
        <v>754</v>
      </c>
      <c r="B80" s="1349"/>
      <c r="C80" s="1157"/>
      <c r="D80" s="1158">
        <f t="shared" si="0"/>
        <v>1E-3</v>
      </c>
      <c r="E80" s="1159">
        <v>1E-3</v>
      </c>
      <c r="F80" s="1159"/>
      <c r="G80" s="1159"/>
      <c r="H80" s="1159"/>
      <c r="I80" s="1160" t="s">
        <v>655</v>
      </c>
      <c r="J80" s="673"/>
    </row>
    <row r="81" spans="1:10" s="341" customFormat="1" ht="15" customHeight="1">
      <c r="A81" s="1348" t="s">
        <v>1051</v>
      </c>
      <c r="B81" s="1349"/>
      <c r="C81" s="1157"/>
      <c r="D81" s="1158">
        <f t="shared" si="0"/>
        <v>0</v>
      </c>
      <c r="E81" s="1159"/>
      <c r="F81" s="1159"/>
      <c r="G81" s="1159"/>
      <c r="H81" s="1159"/>
      <c r="I81" s="1160" t="s">
        <v>655</v>
      </c>
      <c r="J81" s="673"/>
    </row>
    <row r="82" spans="1:10" s="341" customFormat="1" ht="15" customHeight="1">
      <c r="A82" s="1348" t="s">
        <v>762</v>
      </c>
      <c r="B82" s="1349"/>
      <c r="C82" s="1157"/>
      <c r="D82" s="1158">
        <f t="shared" si="0"/>
        <v>0</v>
      </c>
      <c r="E82" s="1159"/>
      <c r="F82" s="1159"/>
      <c r="G82" s="1159"/>
      <c r="H82" s="1159"/>
      <c r="I82" s="1160" t="s">
        <v>655</v>
      </c>
      <c r="J82" s="673"/>
    </row>
    <row r="83" spans="1:10" s="341" customFormat="1" ht="15" customHeight="1">
      <c r="A83" s="1348" t="s">
        <v>1052</v>
      </c>
      <c r="B83" s="1349"/>
      <c r="C83" s="1157"/>
      <c r="D83" s="1158">
        <f t="shared" si="0"/>
        <v>0</v>
      </c>
      <c r="E83" s="1159"/>
      <c r="F83" s="1159"/>
      <c r="G83" s="1159"/>
      <c r="H83" s="1159"/>
      <c r="I83" s="1160" t="s">
        <v>655</v>
      </c>
      <c r="J83" s="673"/>
    </row>
    <row r="84" spans="1:10" s="341" customFormat="1" ht="15" customHeight="1">
      <c r="A84" s="1348" t="s">
        <v>744</v>
      </c>
      <c r="B84" s="1349"/>
      <c r="C84" s="1157"/>
      <c r="D84" s="1158">
        <f t="shared" si="0"/>
        <v>1748.8340000000001</v>
      </c>
      <c r="E84" s="1159">
        <v>1748.8340000000001</v>
      </c>
      <c r="F84" s="1159"/>
      <c r="G84" s="1159"/>
      <c r="H84" s="1159"/>
      <c r="I84" s="1160" t="s">
        <v>655</v>
      </c>
      <c r="J84" s="673"/>
    </row>
    <row r="85" spans="1:10" s="341" customFormat="1" ht="15" customHeight="1">
      <c r="A85" s="1348" t="s">
        <v>740</v>
      </c>
      <c r="B85" s="1349"/>
      <c r="C85" s="1157"/>
      <c r="D85" s="1158">
        <f t="shared" si="0"/>
        <v>157.5</v>
      </c>
      <c r="E85" s="1159">
        <v>157.5</v>
      </c>
      <c r="F85" s="1159"/>
      <c r="G85" s="1159"/>
      <c r="H85" s="1159"/>
      <c r="I85" s="1160" t="s">
        <v>655</v>
      </c>
      <c r="J85" s="673"/>
    </row>
    <row r="86" spans="1:10" s="895" customFormat="1" ht="15" customHeight="1">
      <c r="A86" s="1348" t="s">
        <v>1489</v>
      </c>
      <c r="B86" s="1349"/>
      <c r="C86" s="1157"/>
      <c r="D86" s="1158">
        <f t="shared" si="0"/>
        <v>0</v>
      </c>
      <c r="E86" s="1159">
        <v>0</v>
      </c>
      <c r="F86" s="1159"/>
      <c r="G86" s="1159"/>
      <c r="H86" s="1159"/>
      <c r="I86" s="1160" t="s">
        <v>655</v>
      </c>
      <c r="J86" s="896"/>
    </row>
    <row r="87" spans="1:10" s="341" customFormat="1" ht="15" customHeight="1">
      <c r="A87" s="1348" t="s">
        <v>1090</v>
      </c>
      <c r="B87" s="1349"/>
      <c r="C87" s="1157"/>
      <c r="D87" s="1158">
        <f t="shared" si="0"/>
        <v>0</v>
      </c>
      <c r="E87" s="1159">
        <v>0</v>
      </c>
      <c r="F87" s="1159"/>
      <c r="G87" s="1159"/>
      <c r="H87" s="1159"/>
      <c r="I87" s="1160" t="s">
        <v>655</v>
      </c>
      <c r="J87" s="673"/>
    </row>
    <row r="88" spans="1:10" s="341" customFormat="1" ht="15" customHeight="1">
      <c r="A88" s="1348" t="s">
        <v>1091</v>
      </c>
      <c r="B88" s="1349"/>
      <c r="C88" s="1157"/>
      <c r="D88" s="1158">
        <f t="shared" si="0"/>
        <v>2987.0059999999999</v>
      </c>
      <c r="E88" s="1159">
        <v>2987.0059999999999</v>
      </c>
      <c r="F88" s="1159"/>
      <c r="G88" s="1159"/>
      <c r="H88" s="1159"/>
      <c r="I88" s="1160" t="s">
        <v>655</v>
      </c>
      <c r="J88" s="673"/>
    </row>
    <row r="89" spans="1:10" s="341" customFormat="1" ht="15" customHeight="1">
      <c r="A89" s="1348" t="s">
        <v>1053</v>
      </c>
      <c r="B89" s="1349"/>
      <c r="C89" s="1157"/>
      <c r="D89" s="1158">
        <f t="shared" si="0"/>
        <v>0</v>
      </c>
      <c r="E89" s="1159"/>
      <c r="F89" s="1159"/>
      <c r="G89" s="1159"/>
      <c r="H89" s="1159"/>
      <c r="I89" s="1160" t="s">
        <v>655</v>
      </c>
      <c r="J89" s="673"/>
    </row>
    <row r="90" spans="1:10" s="341" customFormat="1" ht="15" customHeight="1">
      <c r="A90" s="1348" t="s">
        <v>885</v>
      </c>
      <c r="B90" s="1349"/>
      <c r="C90" s="1157"/>
      <c r="D90" s="1158">
        <f t="shared" si="0"/>
        <v>0</v>
      </c>
      <c r="E90" s="1159"/>
      <c r="F90" s="1159"/>
      <c r="G90" s="1159"/>
      <c r="H90" s="1159"/>
      <c r="I90" s="1160" t="s">
        <v>655</v>
      </c>
      <c r="J90" s="673"/>
    </row>
    <row r="91" spans="1:10" s="341" customFormat="1" ht="15" customHeight="1">
      <c r="A91" s="1348" t="s">
        <v>886</v>
      </c>
      <c r="B91" s="1349"/>
      <c r="C91" s="1157"/>
      <c r="D91" s="1158">
        <f t="shared" si="0"/>
        <v>0</v>
      </c>
      <c r="E91" s="1159"/>
      <c r="F91" s="1159"/>
      <c r="G91" s="1159"/>
      <c r="H91" s="1159"/>
      <c r="I91" s="1160" t="s">
        <v>655</v>
      </c>
      <c r="J91" s="673"/>
    </row>
    <row r="92" spans="1:10" s="341" customFormat="1" ht="15" customHeight="1">
      <c r="A92" s="1348" t="s">
        <v>887</v>
      </c>
      <c r="B92" s="1349"/>
      <c r="C92" s="1157"/>
      <c r="D92" s="1158">
        <f t="shared" si="0"/>
        <v>0</v>
      </c>
      <c r="E92" s="1159"/>
      <c r="F92" s="1159"/>
      <c r="G92" s="1159"/>
      <c r="H92" s="1159"/>
      <c r="I92" s="1160" t="s">
        <v>655</v>
      </c>
      <c r="J92" s="673"/>
    </row>
    <row r="93" spans="1:10" s="341" customFormat="1" ht="15" customHeight="1">
      <c r="A93" s="1348" t="s">
        <v>1054</v>
      </c>
      <c r="B93" s="1349"/>
      <c r="C93" s="1157"/>
      <c r="D93" s="1158">
        <f t="shared" si="0"/>
        <v>0</v>
      </c>
      <c r="E93" s="1159"/>
      <c r="F93" s="1159"/>
      <c r="G93" s="1159"/>
      <c r="H93" s="1159"/>
      <c r="I93" s="1160" t="s">
        <v>655</v>
      </c>
      <c r="J93" s="673"/>
    </row>
    <row r="94" spans="1:10" s="341" customFormat="1" ht="15" customHeight="1">
      <c r="A94" s="1348" t="s">
        <v>1054</v>
      </c>
      <c r="B94" s="1349"/>
      <c r="C94" s="1157"/>
      <c r="D94" s="1158">
        <f t="shared" si="0"/>
        <v>0</v>
      </c>
      <c r="E94" s="1159"/>
      <c r="F94" s="1159"/>
      <c r="G94" s="1159"/>
      <c r="H94" s="1159"/>
      <c r="I94" s="1160" t="s">
        <v>655</v>
      </c>
      <c r="J94" s="673"/>
    </row>
    <row r="95" spans="1:10" s="341" customFormat="1" ht="15" customHeight="1">
      <c r="A95" s="1348" t="s">
        <v>750</v>
      </c>
      <c r="B95" s="1349"/>
      <c r="C95" s="1157"/>
      <c r="D95" s="1158">
        <f t="shared" si="0"/>
        <v>0</v>
      </c>
      <c r="E95" s="1159"/>
      <c r="F95" s="1159"/>
      <c r="G95" s="1159"/>
      <c r="H95" s="1159"/>
      <c r="I95" s="1160" t="s">
        <v>655</v>
      </c>
      <c r="J95" s="673"/>
    </row>
    <row r="96" spans="1:10" s="341" customFormat="1" ht="15" customHeight="1">
      <c r="A96" s="1348" t="s">
        <v>791</v>
      </c>
      <c r="B96" s="1349"/>
      <c r="C96" s="1157"/>
      <c r="D96" s="1158">
        <f t="shared" si="0"/>
        <v>0</v>
      </c>
      <c r="E96" s="1159"/>
      <c r="F96" s="1159"/>
      <c r="G96" s="1159"/>
      <c r="H96" s="1159"/>
      <c r="I96" s="1160" t="s">
        <v>655</v>
      </c>
      <c r="J96" s="673"/>
    </row>
    <row r="97" spans="1:10" s="341" customFormat="1" ht="15" customHeight="1">
      <c r="A97" s="1348" t="s">
        <v>1055</v>
      </c>
      <c r="B97" s="1349"/>
      <c r="C97" s="1157"/>
      <c r="D97" s="1158">
        <f t="shared" si="0"/>
        <v>0</v>
      </c>
      <c r="E97" s="1159"/>
      <c r="F97" s="1159"/>
      <c r="G97" s="1159"/>
      <c r="H97" s="1159"/>
      <c r="I97" s="1160" t="s">
        <v>655</v>
      </c>
      <c r="J97" s="673"/>
    </row>
    <row r="98" spans="1:10" s="341" customFormat="1" ht="15" customHeight="1">
      <c r="A98" s="1348" t="s">
        <v>888</v>
      </c>
      <c r="B98" s="1349"/>
      <c r="C98" s="1157"/>
      <c r="D98" s="1158">
        <f t="shared" si="0"/>
        <v>0</v>
      </c>
      <c r="E98" s="1159"/>
      <c r="F98" s="1159"/>
      <c r="G98" s="1159"/>
      <c r="H98" s="1159"/>
      <c r="I98" s="1160" t="s">
        <v>655</v>
      </c>
      <c r="J98" s="673"/>
    </row>
    <row r="99" spans="1:10" s="341" customFormat="1" ht="15" customHeight="1">
      <c r="A99" s="1348" t="s">
        <v>889</v>
      </c>
      <c r="B99" s="1349"/>
      <c r="C99" s="1157"/>
      <c r="D99" s="1158">
        <f t="shared" si="0"/>
        <v>0</v>
      </c>
      <c r="E99" s="1159"/>
      <c r="F99" s="1159"/>
      <c r="G99" s="1159"/>
      <c r="H99" s="1159"/>
      <c r="I99" s="1160" t="s">
        <v>655</v>
      </c>
      <c r="J99" s="673"/>
    </row>
    <row r="100" spans="1:10" s="341" customFormat="1" ht="15" customHeight="1">
      <c r="A100" s="1348" t="s">
        <v>890</v>
      </c>
      <c r="B100" s="1349"/>
      <c r="C100" s="1157"/>
      <c r="D100" s="1158">
        <f t="shared" si="0"/>
        <v>0</v>
      </c>
      <c r="E100" s="1159"/>
      <c r="F100" s="1159"/>
      <c r="G100" s="1159"/>
      <c r="H100" s="1159"/>
      <c r="I100" s="1160" t="s">
        <v>655</v>
      </c>
      <c r="J100" s="673"/>
    </row>
    <row r="101" spans="1:10" s="341" customFormat="1" ht="15" customHeight="1">
      <c r="A101" s="1348" t="s">
        <v>1056</v>
      </c>
      <c r="B101" s="1349"/>
      <c r="C101" s="1157"/>
      <c r="D101" s="1158">
        <f t="shared" si="0"/>
        <v>0</v>
      </c>
      <c r="E101" s="1159"/>
      <c r="F101" s="1159"/>
      <c r="G101" s="1159"/>
      <c r="H101" s="1159"/>
      <c r="I101" s="1160" t="s">
        <v>655</v>
      </c>
      <c r="J101" s="673"/>
    </row>
    <row r="102" spans="1:10" s="341" customFormat="1" ht="15" customHeight="1">
      <c r="A102" s="1348" t="s">
        <v>891</v>
      </c>
      <c r="B102" s="1349"/>
      <c r="C102" s="1157"/>
      <c r="D102" s="1158">
        <f t="shared" si="0"/>
        <v>0</v>
      </c>
      <c r="E102" s="1159"/>
      <c r="F102" s="1159"/>
      <c r="G102" s="1159"/>
      <c r="H102" s="1159"/>
      <c r="I102" s="1160" t="s">
        <v>655</v>
      </c>
      <c r="J102" s="673"/>
    </row>
    <row r="103" spans="1:10" s="341" customFormat="1" ht="15" customHeight="1">
      <c r="A103" s="1348" t="s">
        <v>892</v>
      </c>
      <c r="B103" s="1349"/>
      <c r="C103" s="1157"/>
      <c r="D103" s="1158">
        <f t="shared" si="0"/>
        <v>0</v>
      </c>
      <c r="E103" s="1159"/>
      <c r="F103" s="1159"/>
      <c r="G103" s="1159"/>
      <c r="H103" s="1159"/>
      <c r="I103" s="1160" t="s">
        <v>655</v>
      </c>
      <c r="J103" s="673"/>
    </row>
    <row r="104" spans="1:10" s="341" customFormat="1" ht="15" customHeight="1">
      <c r="A104" s="1348" t="s">
        <v>893</v>
      </c>
      <c r="B104" s="1349"/>
      <c r="C104" s="1157"/>
      <c r="D104" s="1158">
        <f t="shared" si="0"/>
        <v>0</v>
      </c>
      <c r="E104" s="1159"/>
      <c r="F104" s="1159"/>
      <c r="G104" s="1159"/>
      <c r="H104" s="1159"/>
      <c r="I104" s="1160" t="s">
        <v>655</v>
      </c>
      <c r="J104" s="673"/>
    </row>
    <row r="105" spans="1:10" s="341" customFormat="1" ht="15" customHeight="1">
      <c r="A105" s="1348" t="s">
        <v>1057</v>
      </c>
      <c r="B105" s="1349"/>
      <c r="C105" s="1157"/>
      <c r="D105" s="1158">
        <f t="shared" si="0"/>
        <v>0</v>
      </c>
      <c r="E105" s="1159"/>
      <c r="F105" s="1159"/>
      <c r="G105" s="1159"/>
      <c r="H105" s="1159"/>
      <c r="I105" s="1160" t="s">
        <v>655</v>
      </c>
      <c r="J105" s="673"/>
    </row>
    <row r="106" spans="1:10" s="341" customFormat="1" ht="15" customHeight="1">
      <c r="A106" s="1348" t="s">
        <v>904</v>
      </c>
      <c r="B106" s="1349"/>
      <c r="C106" s="1157"/>
      <c r="D106" s="1158">
        <f t="shared" si="0"/>
        <v>0</v>
      </c>
      <c r="E106" s="1159"/>
      <c r="F106" s="1159"/>
      <c r="G106" s="1159"/>
      <c r="H106" s="1159"/>
      <c r="I106" s="1160" t="s">
        <v>655</v>
      </c>
      <c r="J106" s="673"/>
    </row>
    <row r="107" spans="1:10" s="341" customFormat="1" ht="15" customHeight="1">
      <c r="A107" s="1348" t="s">
        <v>905</v>
      </c>
      <c r="B107" s="1349"/>
      <c r="C107" s="1157"/>
      <c r="D107" s="1158">
        <f t="shared" si="0"/>
        <v>0</v>
      </c>
      <c r="E107" s="1159"/>
      <c r="F107" s="1159"/>
      <c r="G107" s="1159"/>
      <c r="H107" s="1159"/>
      <c r="I107" s="1160" t="s">
        <v>655</v>
      </c>
      <c r="J107" s="673"/>
    </row>
    <row r="108" spans="1:10" s="341" customFormat="1" ht="15" customHeight="1">
      <c r="A108" s="1348" t="s">
        <v>906</v>
      </c>
      <c r="B108" s="1349"/>
      <c r="C108" s="1157"/>
      <c r="D108" s="1158">
        <f t="shared" si="0"/>
        <v>523.69200000000001</v>
      </c>
      <c r="E108" s="1159">
        <v>523.69200000000001</v>
      </c>
      <c r="F108" s="1159"/>
      <c r="G108" s="1159"/>
      <c r="H108" s="1159"/>
      <c r="I108" s="1160" t="s">
        <v>655</v>
      </c>
      <c r="J108" s="673"/>
    </row>
    <row r="109" spans="1:10" s="341" customFormat="1" ht="15" customHeight="1">
      <c r="A109" s="1348" t="s">
        <v>1333</v>
      </c>
      <c r="B109" s="1349"/>
      <c r="C109" s="1157"/>
      <c r="D109" s="1158">
        <f t="shared" si="0"/>
        <v>0</v>
      </c>
      <c r="E109" s="1159">
        <v>0</v>
      </c>
      <c r="F109" s="1159"/>
      <c r="G109" s="1159"/>
      <c r="H109" s="1159"/>
      <c r="I109" s="1160" t="s">
        <v>655</v>
      </c>
      <c r="J109" s="673"/>
    </row>
    <row r="110" spans="1:10" s="341" customFormat="1" ht="15" customHeight="1">
      <c r="A110" s="1348" t="s">
        <v>1334</v>
      </c>
      <c r="B110" s="1349"/>
      <c r="C110" s="1157"/>
      <c r="D110" s="1158">
        <f t="shared" si="0"/>
        <v>24.352</v>
      </c>
      <c r="E110" s="1159">
        <v>24.352</v>
      </c>
      <c r="F110" s="1159"/>
      <c r="G110" s="1159"/>
      <c r="H110" s="1159"/>
      <c r="I110" s="1160" t="s">
        <v>655</v>
      </c>
      <c r="J110" s="673"/>
    </row>
    <row r="111" spans="1:10" s="341" customFormat="1" ht="15" customHeight="1">
      <c r="A111" s="1348" t="s">
        <v>1335</v>
      </c>
      <c r="B111" s="1349"/>
      <c r="C111" s="1157"/>
      <c r="D111" s="1158">
        <f t="shared" si="0"/>
        <v>5584.4430000000002</v>
      </c>
      <c r="E111" s="1159">
        <v>5584.4430000000002</v>
      </c>
      <c r="F111" s="1159"/>
      <c r="G111" s="1159"/>
      <c r="H111" s="1159"/>
      <c r="I111" s="1160" t="s">
        <v>655</v>
      </c>
      <c r="J111" s="673"/>
    </row>
    <row r="112" spans="1:10" s="341" customFormat="1" ht="15" customHeight="1">
      <c r="A112" s="1348" t="s">
        <v>1336</v>
      </c>
      <c r="B112" s="1349"/>
      <c r="C112" s="1157"/>
      <c r="D112" s="1158">
        <f t="shared" si="0"/>
        <v>113384.876</v>
      </c>
      <c r="E112" s="1159">
        <v>113384.876</v>
      </c>
      <c r="F112" s="1159"/>
      <c r="G112" s="1159"/>
      <c r="H112" s="1159"/>
      <c r="I112" s="1160" t="s">
        <v>655</v>
      </c>
      <c r="J112" s="673"/>
    </row>
    <row r="113" spans="1:10" s="341" customFormat="1" ht="15" customHeight="1">
      <c r="A113" s="1348" t="s">
        <v>1337</v>
      </c>
      <c r="B113" s="1349"/>
      <c r="C113" s="1157"/>
      <c r="D113" s="1158">
        <f t="shared" si="0"/>
        <v>3117.2429999999999</v>
      </c>
      <c r="E113" s="1159">
        <v>3117.2429999999999</v>
      </c>
      <c r="F113" s="1159"/>
      <c r="G113" s="1159"/>
      <c r="H113" s="1159"/>
      <c r="I113" s="1160" t="s">
        <v>655</v>
      </c>
      <c r="J113" s="673"/>
    </row>
    <row r="114" spans="1:10" s="341" customFormat="1" ht="15" customHeight="1">
      <c r="A114" s="1348" t="s">
        <v>1338</v>
      </c>
      <c r="B114" s="1349"/>
      <c r="C114" s="1157"/>
      <c r="D114" s="1158">
        <f t="shared" si="0"/>
        <v>25.047999999999998</v>
      </c>
      <c r="E114" s="1159">
        <v>25.047999999999998</v>
      </c>
      <c r="F114" s="1159"/>
      <c r="G114" s="1159"/>
      <c r="H114" s="1159"/>
      <c r="I114" s="1160" t="s">
        <v>655</v>
      </c>
      <c r="J114" s="673"/>
    </row>
    <row r="115" spans="1:10" s="341" customFormat="1" ht="15" customHeight="1">
      <c r="A115" s="1348" t="s">
        <v>1339</v>
      </c>
      <c r="B115" s="1349"/>
      <c r="C115" s="1157"/>
      <c r="D115" s="1158">
        <f t="shared" si="0"/>
        <v>5936.1189999999997</v>
      </c>
      <c r="E115" s="1159">
        <v>5936.1189999999997</v>
      </c>
      <c r="F115" s="1159"/>
      <c r="G115" s="1159"/>
      <c r="H115" s="1159"/>
      <c r="I115" s="1160" t="s">
        <v>655</v>
      </c>
      <c r="J115" s="673"/>
    </row>
    <row r="116" spans="1:10" s="895" customFormat="1" ht="15" customHeight="1">
      <c r="A116" s="1161" t="s">
        <v>1624</v>
      </c>
      <c r="B116" s="1162"/>
      <c r="C116" s="1157"/>
      <c r="D116" s="1158">
        <f t="shared" si="0"/>
        <v>138.27600000000001</v>
      </c>
      <c r="E116" s="1159">
        <v>138.27600000000001</v>
      </c>
      <c r="F116" s="1159"/>
      <c r="G116" s="1159"/>
      <c r="H116" s="1159"/>
      <c r="I116" s="1160" t="s">
        <v>655</v>
      </c>
      <c r="J116" s="896"/>
    </row>
    <row r="117" spans="1:10" s="341" customFormat="1" ht="15" customHeight="1">
      <c r="A117" s="1348" t="s">
        <v>1340</v>
      </c>
      <c r="B117" s="1349"/>
      <c r="C117" s="1157"/>
      <c r="D117" s="1158">
        <f t="shared" si="0"/>
        <v>116612.152</v>
      </c>
      <c r="E117" s="1159">
        <v>116612.152</v>
      </c>
      <c r="F117" s="1159"/>
      <c r="G117" s="1159"/>
      <c r="H117" s="1159"/>
      <c r="I117" s="1160" t="s">
        <v>655</v>
      </c>
      <c r="J117" s="673"/>
    </row>
    <row r="118" spans="1:10" s="341" customFormat="1" ht="15" customHeight="1">
      <c r="A118" s="1348" t="s">
        <v>1341</v>
      </c>
      <c r="B118" s="1349"/>
      <c r="C118" s="1157"/>
      <c r="D118" s="1158">
        <f t="shared" si="0"/>
        <v>3462.7350000000001</v>
      </c>
      <c r="E118" s="1159">
        <v>3462.7350000000001</v>
      </c>
      <c r="F118" s="1159"/>
      <c r="G118" s="1159"/>
      <c r="H118" s="1159"/>
      <c r="I118" s="1160" t="s">
        <v>655</v>
      </c>
      <c r="J118" s="673"/>
    </row>
    <row r="119" spans="1:10" s="341" customFormat="1" ht="15" customHeight="1">
      <c r="A119" s="1348" t="s">
        <v>1058</v>
      </c>
      <c r="B119" s="1349"/>
      <c r="C119" s="1157"/>
      <c r="D119" s="1158">
        <f t="shared" si="0"/>
        <v>0</v>
      </c>
      <c r="E119" s="1159"/>
      <c r="F119" s="1159"/>
      <c r="G119" s="1159"/>
      <c r="H119" s="1159"/>
      <c r="I119" s="1160" t="s">
        <v>655</v>
      </c>
      <c r="J119" s="673"/>
    </row>
    <row r="120" spans="1:10" s="341" customFormat="1" ht="15" customHeight="1">
      <c r="A120" s="1348" t="s">
        <v>894</v>
      </c>
      <c r="B120" s="1349"/>
      <c r="C120" s="1157"/>
      <c r="D120" s="1158">
        <f t="shared" si="0"/>
        <v>0</v>
      </c>
      <c r="E120" s="1159"/>
      <c r="F120" s="1159"/>
      <c r="G120" s="1159"/>
      <c r="H120" s="1159"/>
      <c r="I120" s="1160" t="s">
        <v>655</v>
      </c>
      <c r="J120" s="673"/>
    </row>
    <row r="121" spans="1:10" s="341" customFormat="1" ht="15" customHeight="1">
      <c r="A121" s="1348" t="s">
        <v>895</v>
      </c>
      <c r="B121" s="1349"/>
      <c r="C121" s="1157"/>
      <c r="D121" s="1158">
        <f t="shared" si="0"/>
        <v>0</v>
      </c>
      <c r="E121" s="1159"/>
      <c r="F121" s="1159"/>
      <c r="G121" s="1159"/>
      <c r="H121" s="1159"/>
      <c r="I121" s="1160" t="s">
        <v>655</v>
      </c>
      <c r="J121" s="673"/>
    </row>
    <row r="122" spans="1:10" s="341" customFormat="1" ht="15" customHeight="1">
      <c r="A122" s="1348" t="s">
        <v>896</v>
      </c>
      <c r="B122" s="1349"/>
      <c r="C122" s="1157"/>
      <c r="D122" s="1158">
        <f t="shared" si="0"/>
        <v>0</v>
      </c>
      <c r="E122" s="1159"/>
      <c r="F122" s="1159"/>
      <c r="G122" s="1159"/>
      <c r="H122" s="1159"/>
      <c r="I122" s="1160" t="s">
        <v>655</v>
      </c>
      <c r="J122" s="673"/>
    </row>
    <row r="123" spans="1:10" s="341" customFormat="1" ht="15" customHeight="1">
      <c r="A123" s="1348" t="s">
        <v>789</v>
      </c>
      <c r="B123" s="1349"/>
      <c r="C123" s="1157"/>
      <c r="D123" s="1158">
        <f t="shared" si="0"/>
        <v>0</v>
      </c>
      <c r="E123" s="1159"/>
      <c r="F123" s="1159"/>
      <c r="G123" s="1159"/>
      <c r="H123" s="1159"/>
      <c r="I123" s="1160" t="s">
        <v>655</v>
      </c>
      <c r="J123" s="673"/>
    </row>
    <row r="124" spans="1:10" s="341" customFormat="1" ht="15" customHeight="1">
      <c r="A124" s="1348" t="s">
        <v>788</v>
      </c>
      <c r="B124" s="1349"/>
      <c r="C124" s="1157"/>
      <c r="D124" s="1158">
        <f t="shared" ref="D124:D187" si="1">SUM(E124:H124)</f>
        <v>0</v>
      </c>
      <c r="E124" s="1159"/>
      <c r="F124" s="1159"/>
      <c r="G124" s="1159"/>
      <c r="H124" s="1159"/>
      <c r="I124" s="1160" t="s">
        <v>655</v>
      </c>
      <c r="J124" s="673"/>
    </row>
    <row r="125" spans="1:10" s="341" customFormat="1" ht="15" customHeight="1">
      <c r="A125" s="1348" t="s">
        <v>790</v>
      </c>
      <c r="B125" s="1349"/>
      <c r="C125" s="1157"/>
      <c r="D125" s="1158">
        <f t="shared" si="1"/>
        <v>0</v>
      </c>
      <c r="E125" s="1159"/>
      <c r="F125" s="1159"/>
      <c r="G125" s="1159"/>
      <c r="H125" s="1159"/>
      <c r="I125" s="1160" t="s">
        <v>655</v>
      </c>
      <c r="J125" s="673"/>
    </row>
    <row r="126" spans="1:10" s="341" customFormat="1" ht="15" customHeight="1">
      <c r="A126" s="1348" t="s">
        <v>560</v>
      </c>
      <c r="B126" s="1349"/>
      <c r="C126" s="1157"/>
      <c r="D126" s="1158">
        <f t="shared" si="1"/>
        <v>0</v>
      </c>
      <c r="E126" s="1159"/>
      <c r="F126" s="1159"/>
      <c r="G126" s="1159"/>
      <c r="H126" s="1159"/>
      <c r="I126" s="1160" t="s">
        <v>655</v>
      </c>
      <c r="J126" s="673"/>
    </row>
    <row r="127" spans="1:10" s="341" customFormat="1" ht="15" customHeight="1">
      <c r="A127" s="1348" t="s">
        <v>561</v>
      </c>
      <c r="B127" s="1349"/>
      <c r="C127" s="1157"/>
      <c r="D127" s="1158">
        <f t="shared" si="1"/>
        <v>0</v>
      </c>
      <c r="E127" s="1159">
        <v>0</v>
      </c>
      <c r="F127" s="1159"/>
      <c r="G127" s="1159"/>
      <c r="H127" s="1159"/>
      <c r="I127" s="1160" t="s">
        <v>655</v>
      </c>
      <c r="J127" s="673"/>
    </row>
    <row r="128" spans="1:10" s="341" customFormat="1" ht="15" customHeight="1">
      <c r="A128" s="1348" t="s">
        <v>726</v>
      </c>
      <c r="B128" s="1349"/>
      <c r="C128" s="1157"/>
      <c r="D128" s="1158">
        <f t="shared" si="1"/>
        <v>0</v>
      </c>
      <c r="E128" s="1159"/>
      <c r="F128" s="1159"/>
      <c r="G128" s="1159"/>
      <c r="H128" s="1159"/>
      <c r="I128" s="1160" t="s">
        <v>655</v>
      </c>
      <c r="J128" s="673"/>
    </row>
    <row r="129" spans="1:10" s="341" customFormat="1" ht="15" customHeight="1">
      <c r="A129" s="1348" t="s">
        <v>761</v>
      </c>
      <c r="B129" s="1349"/>
      <c r="C129" s="1157"/>
      <c r="D129" s="1158">
        <f t="shared" si="1"/>
        <v>4316.1880000000001</v>
      </c>
      <c r="E129" s="1159">
        <v>4316.1880000000001</v>
      </c>
      <c r="F129" s="1159"/>
      <c r="G129" s="1159"/>
      <c r="H129" s="1159"/>
      <c r="I129" s="1160" t="s">
        <v>655</v>
      </c>
      <c r="J129" s="673"/>
    </row>
    <row r="130" spans="1:10" s="895" customFormat="1" ht="15" customHeight="1">
      <c r="A130" s="1161" t="s">
        <v>1625</v>
      </c>
      <c r="B130" s="1162"/>
      <c r="C130" s="1157"/>
      <c r="D130" s="1158">
        <f t="shared" si="1"/>
        <v>19.574999999999999</v>
      </c>
      <c r="E130" s="1159">
        <v>19.574999999999999</v>
      </c>
      <c r="F130" s="1159"/>
      <c r="G130" s="1159"/>
      <c r="H130" s="1159"/>
      <c r="I130" s="1160" t="s">
        <v>655</v>
      </c>
      <c r="J130" s="896"/>
    </row>
    <row r="131" spans="1:10" s="895" customFormat="1" ht="15" customHeight="1">
      <c r="A131" s="1161" t="s">
        <v>1626</v>
      </c>
      <c r="B131" s="1162"/>
      <c r="C131" s="1157"/>
      <c r="D131" s="1158">
        <f t="shared" si="1"/>
        <v>0.20699999999999999</v>
      </c>
      <c r="E131" s="1159">
        <v>0.20699999999999999</v>
      </c>
      <c r="F131" s="1159"/>
      <c r="G131" s="1159"/>
      <c r="H131" s="1159"/>
      <c r="I131" s="1160" t="s">
        <v>655</v>
      </c>
      <c r="J131" s="896"/>
    </row>
    <row r="132" spans="1:10" s="895" customFormat="1" ht="15" customHeight="1">
      <c r="A132" s="1161" t="s">
        <v>1627</v>
      </c>
      <c r="B132" s="1162"/>
      <c r="C132" s="1157"/>
      <c r="D132" s="1158">
        <f t="shared" si="1"/>
        <v>-3.4630000000000001</v>
      </c>
      <c r="E132" s="1159">
        <v>-3.4630000000000001</v>
      </c>
      <c r="F132" s="1159"/>
      <c r="G132" s="1159"/>
      <c r="H132" s="1159"/>
      <c r="I132" s="1160" t="s">
        <v>655</v>
      </c>
      <c r="J132" s="896"/>
    </row>
    <row r="133" spans="1:10" s="341" customFormat="1" ht="15" customHeight="1">
      <c r="A133" s="1348" t="s">
        <v>1059</v>
      </c>
      <c r="B133" s="1349"/>
      <c r="C133" s="1157"/>
      <c r="D133" s="1158">
        <f t="shared" si="1"/>
        <v>0.14599999999999999</v>
      </c>
      <c r="E133" s="1159">
        <v>0.14599999999999999</v>
      </c>
      <c r="F133" s="1159"/>
      <c r="G133" s="1159"/>
      <c r="H133" s="1159"/>
      <c r="I133" s="1160" t="s">
        <v>655</v>
      </c>
      <c r="J133" s="673"/>
    </row>
    <row r="134" spans="1:10" s="341" customFormat="1" ht="15" customHeight="1">
      <c r="A134" s="1348" t="s">
        <v>907</v>
      </c>
      <c r="B134" s="1349"/>
      <c r="C134" s="1157"/>
      <c r="D134" s="1158">
        <f t="shared" si="1"/>
        <v>37.587000000000003</v>
      </c>
      <c r="E134" s="1159">
        <v>37.587000000000003</v>
      </c>
      <c r="F134" s="1159"/>
      <c r="G134" s="1159"/>
      <c r="H134" s="1159"/>
      <c r="I134" s="1160" t="s">
        <v>655</v>
      </c>
      <c r="J134" s="673"/>
    </row>
    <row r="135" spans="1:10" s="895" customFormat="1" ht="15" customHeight="1">
      <c r="A135" s="1161" t="s">
        <v>1628</v>
      </c>
      <c r="B135" s="1163"/>
      <c r="C135" s="1157"/>
      <c r="D135" s="1158">
        <f t="shared" si="1"/>
        <v>-2.8000000000000001E-2</v>
      </c>
      <c r="E135" s="1159">
        <v>-2.8000000000000001E-2</v>
      </c>
      <c r="F135" s="1159"/>
      <c r="G135" s="1159"/>
      <c r="H135" s="1159"/>
      <c r="I135" s="1160" t="s">
        <v>655</v>
      </c>
      <c r="J135" s="896"/>
    </row>
    <row r="136" spans="1:10" s="341" customFormat="1" ht="15" customHeight="1">
      <c r="A136" s="1348" t="s">
        <v>759</v>
      </c>
      <c r="B136" s="1349"/>
      <c r="C136" s="1157"/>
      <c r="D136" s="1158">
        <f t="shared" si="1"/>
        <v>736.52599999999995</v>
      </c>
      <c r="E136" s="1159">
        <v>736.52599999999995</v>
      </c>
      <c r="F136" s="1159"/>
      <c r="G136" s="1159"/>
      <c r="H136" s="1159"/>
      <c r="I136" s="1160" t="s">
        <v>655</v>
      </c>
      <c r="J136" s="673"/>
    </row>
    <row r="137" spans="1:10" s="895" customFormat="1" ht="15" customHeight="1">
      <c r="A137" s="1161" t="s">
        <v>1629</v>
      </c>
      <c r="B137" s="1163"/>
      <c r="C137" s="1157"/>
      <c r="D137" s="1158">
        <f t="shared" si="1"/>
        <v>-0.54800000000000004</v>
      </c>
      <c r="E137" s="1159">
        <v>-0.54800000000000004</v>
      </c>
      <c r="F137" s="1159"/>
      <c r="G137" s="1159"/>
      <c r="H137" s="1159"/>
      <c r="I137" s="1160" t="s">
        <v>655</v>
      </c>
      <c r="J137" s="896"/>
    </row>
    <row r="138" spans="1:10" s="341" customFormat="1" ht="15" customHeight="1">
      <c r="A138" s="1348" t="s">
        <v>908</v>
      </c>
      <c r="B138" s="1349"/>
      <c r="C138" s="1157"/>
      <c r="D138" s="1158">
        <f t="shared" si="1"/>
        <v>21.850999999999999</v>
      </c>
      <c r="E138" s="1159">
        <v>21.850999999999999</v>
      </c>
      <c r="F138" s="1159"/>
      <c r="G138" s="1159"/>
      <c r="H138" s="1159"/>
      <c r="I138" s="1160" t="s">
        <v>655</v>
      </c>
      <c r="J138" s="673"/>
    </row>
    <row r="139" spans="1:10" s="895" customFormat="1" ht="15" customHeight="1">
      <c r="A139" s="1161" t="s">
        <v>1630</v>
      </c>
      <c r="B139" s="1163"/>
      <c r="C139" s="1157"/>
      <c r="D139" s="1158">
        <f t="shared" si="1"/>
        <v>-0.16</v>
      </c>
      <c r="E139" s="1159">
        <v>-0.16</v>
      </c>
      <c r="F139" s="1159"/>
      <c r="G139" s="1159"/>
      <c r="H139" s="1159"/>
      <c r="I139" s="1160" t="s">
        <v>655</v>
      </c>
      <c r="J139" s="896"/>
    </row>
    <row r="140" spans="1:10" s="341" customFormat="1" ht="15" customHeight="1">
      <c r="A140" s="1348" t="s">
        <v>1060</v>
      </c>
      <c r="B140" s="1349"/>
      <c r="C140" s="1157"/>
      <c r="D140" s="1158">
        <f t="shared" si="1"/>
        <v>9.5000000000000001E-2</v>
      </c>
      <c r="E140" s="1159">
        <v>9.5000000000000001E-2</v>
      </c>
      <c r="F140" s="1159"/>
      <c r="G140" s="1159"/>
      <c r="H140" s="1159"/>
      <c r="I140" s="1160" t="s">
        <v>655</v>
      </c>
      <c r="J140" s="673"/>
    </row>
    <row r="141" spans="1:10" s="341" customFormat="1" ht="15" customHeight="1">
      <c r="A141" s="1348" t="s">
        <v>909</v>
      </c>
      <c r="B141" s="1349"/>
      <c r="C141" s="1157"/>
      <c r="D141" s="1158">
        <f t="shared" si="1"/>
        <v>23.957999999999998</v>
      </c>
      <c r="E141" s="1159">
        <v>23.957999999999998</v>
      </c>
      <c r="F141" s="1159"/>
      <c r="G141" s="1159"/>
      <c r="H141" s="1159"/>
      <c r="I141" s="1160" t="s">
        <v>655</v>
      </c>
      <c r="J141" s="673"/>
    </row>
    <row r="142" spans="1:10" s="895" customFormat="1" ht="15" customHeight="1">
      <c r="A142" s="1161" t="s">
        <v>1631</v>
      </c>
      <c r="B142" s="1163"/>
      <c r="C142" s="1157"/>
      <c r="D142" s="1158">
        <f t="shared" si="1"/>
        <v>-1.7999999999999999E-2</v>
      </c>
      <c r="E142" s="1159">
        <v>-1.7999999999999999E-2</v>
      </c>
      <c r="F142" s="1159"/>
      <c r="G142" s="1159"/>
      <c r="H142" s="1159"/>
      <c r="I142" s="1160" t="s">
        <v>655</v>
      </c>
      <c r="J142" s="896"/>
    </row>
    <row r="143" spans="1:10" s="341" customFormat="1" ht="15" customHeight="1">
      <c r="A143" s="1348" t="s">
        <v>756</v>
      </c>
      <c r="B143" s="1349"/>
      <c r="C143" s="1157"/>
      <c r="D143" s="1158">
        <f t="shared" si="1"/>
        <v>469.41500000000002</v>
      </c>
      <c r="E143" s="1159">
        <v>469.41500000000002</v>
      </c>
      <c r="F143" s="1159"/>
      <c r="G143" s="1159"/>
      <c r="H143" s="1159"/>
      <c r="I143" s="1160" t="s">
        <v>655</v>
      </c>
      <c r="J143" s="673"/>
    </row>
    <row r="144" spans="1:10" s="895" customFormat="1" ht="15" customHeight="1">
      <c r="A144" s="1161" t="s">
        <v>1632</v>
      </c>
      <c r="B144" s="1163"/>
      <c r="C144" s="1157"/>
      <c r="D144" s="1158">
        <f t="shared" si="1"/>
        <v>-0.35</v>
      </c>
      <c r="E144" s="1159">
        <v>-0.35</v>
      </c>
      <c r="F144" s="1159"/>
      <c r="G144" s="1159"/>
      <c r="H144" s="1159"/>
      <c r="I144" s="1160" t="s">
        <v>655</v>
      </c>
      <c r="J144" s="896"/>
    </row>
    <row r="145" spans="1:10" s="341" customFormat="1" ht="15" customHeight="1">
      <c r="A145" s="1348" t="s">
        <v>910</v>
      </c>
      <c r="B145" s="1349"/>
      <c r="C145" s="1157"/>
      <c r="D145" s="1158">
        <f t="shared" si="1"/>
        <v>13.923999999999999</v>
      </c>
      <c r="E145" s="1159">
        <v>13.923999999999999</v>
      </c>
      <c r="F145" s="1159"/>
      <c r="G145" s="1159"/>
      <c r="H145" s="1159"/>
      <c r="I145" s="1160" t="s">
        <v>655</v>
      </c>
      <c r="J145" s="673"/>
    </row>
    <row r="146" spans="1:10" s="895" customFormat="1" ht="15" customHeight="1">
      <c r="A146" s="1161" t="s">
        <v>1633</v>
      </c>
      <c r="B146" s="1163"/>
      <c r="C146" s="1157"/>
      <c r="D146" s="1158">
        <f t="shared" si="1"/>
        <v>-0.01</v>
      </c>
      <c r="E146" s="1159">
        <v>-0.01</v>
      </c>
      <c r="F146" s="1159"/>
      <c r="G146" s="1159"/>
      <c r="H146" s="1159"/>
      <c r="I146" s="1160" t="s">
        <v>655</v>
      </c>
      <c r="J146" s="896"/>
    </row>
    <row r="147" spans="1:10" s="341" customFormat="1" ht="15" customHeight="1">
      <c r="A147" s="1348" t="s">
        <v>760</v>
      </c>
      <c r="B147" s="1349"/>
      <c r="C147" s="1157"/>
      <c r="D147" s="1158">
        <f t="shared" si="1"/>
        <v>2750.8409999999999</v>
      </c>
      <c r="E147" s="1159">
        <v>2750.8409999999999</v>
      </c>
      <c r="F147" s="1159"/>
      <c r="G147" s="1159"/>
      <c r="H147" s="1159"/>
      <c r="I147" s="1160" t="s">
        <v>655</v>
      </c>
      <c r="J147" s="673"/>
    </row>
    <row r="148" spans="1:10" s="895" customFormat="1" ht="15" customHeight="1">
      <c r="A148" s="1161" t="s">
        <v>1634</v>
      </c>
      <c r="B148" s="1163"/>
      <c r="C148" s="1157"/>
      <c r="D148" s="1158">
        <f t="shared" si="1"/>
        <v>12.472</v>
      </c>
      <c r="E148" s="1159">
        <v>12.472</v>
      </c>
      <c r="F148" s="1159"/>
      <c r="G148" s="1159"/>
      <c r="H148" s="1159"/>
      <c r="I148" s="1160" t="s">
        <v>655</v>
      </c>
      <c r="J148" s="896"/>
    </row>
    <row r="149" spans="1:10" s="895" customFormat="1" ht="15" customHeight="1">
      <c r="A149" s="1161" t="s">
        <v>1635</v>
      </c>
      <c r="B149" s="1163"/>
      <c r="C149" s="1157"/>
      <c r="D149" s="1158">
        <f t="shared" si="1"/>
        <v>0.13200000000000001</v>
      </c>
      <c r="E149" s="1159">
        <v>0.13200000000000001</v>
      </c>
      <c r="F149" s="1159"/>
      <c r="G149" s="1159"/>
      <c r="H149" s="1159"/>
      <c r="I149" s="1160" t="s">
        <v>655</v>
      </c>
      <c r="J149" s="896"/>
    </row>
    <row r="150" spans="1:10" s="895" customFormat="1" ht="15" customHeight="1">
      <c r="A150" s="1161" t="s">
        <v>1636</v>
      </c>
      <c r="B150" s="1163"/>
      <c r="C150" s="1157"/>
      <c r="D150" s="1158">
        <f t="shared" si="1"/>
        <v>-2.1890000000000001</v>
      </c>
      <c r="E150" s="1159">
        <v>-2.1890000000000001</v>
      </c>
      <c r="F150" s="1159"/>
      <c r="G150" s="1159"/>
      <c r="H150" s="1159"/>
      <c r="I150" s="1160" t="s">
        <v>655</v>
      </c>
      <c r="J150" s="896"/>
    </row>
    <row r="151" spans="1:10" s="341" customFormat="1" ht="15" customHeight="1">
      <c r="A151" s="1348" t="s">
        <v>912</v>
      </c>
      <c r="B151" s="1349"/>
      <c r="C151" s="1157"/>
      <c r="D151" s="1158">
        <f t="shared" si="1"/>
        <v>0</v>
      </c>
      <c r="E151" s="1159"/>
      <c r="F151" s="1159"/>
      <c r="G151" s="1159"/>
      <c r="H151" s="1159"/>
      <c r="I151" s="1160" t="s">
        <v>655</v>
      </c>
      <c r="J151" s="673"/>
    </row>
    <row r="152" spans="1:10" s="341" customFormat="1" ht="15" customHeight="1">
      <c r="A152" s="1348" t="s">
        <v>735</v>
      </c>
      <c r="B152" s="1349"/>
      <c r="C152" s="1157"/>
      <c r="D152" s="1158">
        <f t="shared" si="1"/>
        <v>1E-3</v>
      </c>
      <c r="E152" s="1159">
        <v>1E-3</v>
      </c>
      <c r="F152" s="1159"/>
      <c r="G152" s="1159"/>
      <c r="H152" s="1159"/>
      <c r="I152" s="1160" t="s">
        <v>655</v>
      </c>
      <c r="J152" s="673"/>
    </row>
    <row r="153" spans="1:10" s="341" customFormat="1" ht="15" customHeight="1">
      <c r="A153" s="1348" t="s">
        <v>1192</v>
      </c>
      <c r="B153" s="1349"/>
      <c r="C153" s="1157"/>
      <c r="D153" s="1158">
        <f t="shared" si="1"/>
        <v>0</v>
      </c>
      <c r="E153" s="1159">
        <v>0</v>
      </c>
      <c r="F153" s="1159"/>
      <c r="G153" s="1159"/>
      <c r="H153" s="1159"/>
      <c r="I153" s="1160" t="s">
        <v>655</v>
      </c>
      <c r="J153" s="673"/>
    </row>
    <row r="154" spans="1:10" s="341" customFormat="1" ht="15" customHeight="1">
      <c r="A154" s="1348" t="s">
        <v>1404</v>
      </c>
      <c r="B154" s="1349"/>
      <c r="C154" s="1157"/>
      <c r="D154" s="1158">
        <f t="shared" si="1"/>
        <v>1635.3430000000001</v>
      </c>
      <c r="E154" s="1159">
        <v>1635.3430000000001</v>
      </c>
      <c r="F154" s="1159"/>
      <c r="G154" s="1159"/>
      <c r="H154" s="1159"/>
      <c r="I154" s="1160" t="s">
        <v>655</v>
      </c>
      <c r="J154" s="673"/>
    </row>
    <row r="155" spans="1:10" s="341" customFormat="1" ht="15" customHeight="1">
      <c r="A155" s="1348" t="s">
        <v>1405</v>
      </c>
      <c r="B155" s="1349"/>
      <c r="C155" s="1157"/>
      <c r="D155" s="1158">
        <f t="shared" si="1"/>
        <v>34318.120000000003</v>
      </c>
      <c r="E155" s="1159">
        <v>34318.120000000003</v>
      </c>
      <c r="F155" s="1159"/>
      <c r="G155" s="1159"/>
      <c r="H155" s="1159"/>
      <c r="I155" s="1160" t="s">
        <v>655</v>
      </c>
      <c r="J155" s="673"/>
    </row>
    <row r="156" spans="1:10" s="341" customFormat="1" ht="15" customHeight="1">
      <c r="A156" s="1348" t="s">
        <v>1092</v>
      </c>
      <c r="B156" s="1349"/>
      <c r="C156" s="1157"/>
      <c r="D156" s="1158">
        <f t="shared" si="1"/>
        <v>0</v>
      </c>
      <c r="E156" s="1159">
        <v>0</v>
      </c>
      <c r="F156" s="1159"/>
      <c r="G156" s="1159"/>
      <c r="H156" s="1159"/>
      <c r="I156" s="1160" t="s">
        <v>655</v>
      </c>
      <c r="J156" s="673"/>
    </row>
    <row r="157" spans="1:10" s="341" customFormat="1" ht="15" customHeight="1">
      <c r="A157" s="1348" t="s">
        <v>1061</v>
      </c>
      <c r="B157" s="1349"/>
      <c r="C157" s="1157"/>
      <c r="D157" s="1158">
        <f t="shared" si="1"/>
        <v>0</v>
      </c>
      <c r="E157" s="1159"/>
      <c r="F157" s="1159"/>
      <c r="G157" s="1159"/>
      <c r="H157" s="1159"/>
      <c r="I157" s="1160" t="s">
        <v>655</v>
      </c>
      <c r="J157" s="673"/>
    </row>
    <row r="158" spans="1:10" s="341" customFormat="1" ht="15" customHeight="1">
      <c r="A158" s="1348" t="s">
        <v>1142</v>
      </c>
      <c r="B158" s="1349"/>
      <c r="C158" s="1157"/>
      <c r="D158" s="1158">
        <f t="shared" si="1"/>
        <v>0</v>
      </c>
      <c r="E158" s="1159">
        <v>0</v>
      </c>
      <c r="F158" s="1159"/>
      <c r="G158" s="1159"/>
      <c r="H158" s="1159"/>
      <c r="I158" s="1160" t="s">
        <v>655</v>
      </c>
      <c r="J158" s="673"/>
    </row>
    <row r="159" spans="1:10" s="341" customFormat="1" ht="15" customHeight="1">
      <c r="A159" s="1348" t="s">
        <v>1093</v>
      </c>
      <c r="B159" s="1349"/>
      <c r="C159" s="1157"/>
      <c r="D159" s="1158">
        <f t="shared" si="1"/>
        <v>0</v>
      </c>
      <c r="E159" s="1159">
        <v>0</v>
      </c>
      <c r="F159" s="1159"/>
      <c r="G159" s="1159"/>
      <c r="H159" s="1159"/>
      <c r="I159" s="1160" t="s">
        <v>655</v>
      </c>
      <c r="J159" s="673"/>
    </row>
    <row r="160" spans="1:10" s="341" customFormat="1" ht="15" customHeight="1">
      <c r="A160" s="1348" t="s">
        <v>1062</v>
      </c>
      <c r="B160" s="1349"/>
      <c r="C160" s="1157"/>
      <c r="D160" s="1158">
        <f t="shared" si="1"/>
        <v>0</v>
      </c>
      <c r="E160" s="1159"/>
      <c r="F160" s="1159"/>
      <c r="G160" s="1159"/>
      <c r="H160" s="1159"/>
      <c r="I160" s="1160" t="s">
        <v>655</v>
      </c>
      <c r="J160" s="673"/>
    </row>
    <row r="161" spans="1:10" s="341" customFormat="1" ht="15" customHeight="1">
      <c r="A161" s="1348" t="s">
        <v>1419</v>
      </c>
      <c r="B161" s="1349"/>
      <c r="C161" s="1157"/>
      <c r="D161" s="1158">
        <f t="shared" si="1"/>
        <v>0</v>
      </c>
      <c r="E161" s="1159"/>
      <c r="F161" s="1159"/>
      <c r="G161" s="1159"/>
      <c r="H161" s="1159"/>
      <c r="I161" s="1160" t="s">
        <v>4</v>
      </c>
      <c r="J161" s="673"/>
    </row>
    <row r="162" spans="1:10" s="895" customFormat="1" ht="15" customHeight="1">
      <c r="A162" s="1356" t="s">
        <v>1490</v>
      </c>
      <c r="B162" s="1357"/>
      <c r="C162" s="1157"/>
      <c r="D162" s="1158">
        <f t="shared" si="1"/>
        <v>1123.8399999999999</v>
      </c>
      <c r="E162" s="1159">
        <v>1123.8399999999999</v>
      </c>
      <c r="F162" s="1159"/>
      <c r="G162" s="1159"/>
      <c r="H162" s="1159"/>
      <c r="I162" s="1160" t="s">
        <v>4</v>
      </c>
      <c r="J162" s="896"/>
    </row>
    <row r="163" spans="1:10" s="895" customFormat="1" ht="15" customHeight="1">
      <c r="A163" s="1356" t="s">
        <v>1491</v>
      </c>
      <c r="B163" s="1357"/>
      <c r="C163" s="1157"/>
      <c r="D163" s="1158">
        <f t="shared" si="1"/>
        <v>46.622999999999998</v>
      </c>
      <c r="E163" s="1159">
        <v>46.622999999999998</v>
      </c>
      <c r="F163" s="1159"/>
      <c r="G163" s="1159"/>
      <c r="H163" s="1159"/>
      <c r="I163" s="1160" t="s">
        <v>4</v>
      </c>
      <c r="J163" s="896"/>
    </row>
    <row r="164" spans="1:10" s="895" customFormat="1" ht="15" customHeight="1">
      <c r="A164" s="1356" t="s">
        <v>1492</v>
      </c>
      <c r="B164" s="1357"/>
      <c r="C164" s="1157"/>
      <c r="D164" s="1158">
        <f t="shared" si="1"/>
        <v>442.428</v>
      </c>
      <c r="E164" s="1159">
        <v>442.428</v>
      </c>
      <c r="F164" s="1159"/>
      <c r="G164" s="1159"/>
      <c r="H164" s="1159"/>
      <c r="I164" s="1160" t="s">
        <v>4</v>
      </c>
      <c r="J164" s="896"/>
    </row>
    <row r="165" spans="1:10" s="895" customFormat="1" ht="15" customHeight="1">
      <c r="A165" s="1356" t="s">
        <v>1493</v>
      </c>
      <c r="B165" s="1357"/>
      <c r="C165" s="1157"/>
      <c r="D165" s="1158">
        <f t="shared" si="1"/>
        <v>14664.421</v>
      </c>
      <c r="E165" s="1159">
        <v>14664.421</v>
      </c>
      <c r="F165" s="1159"/>
      <c r="G165" s="1159"/>
      <c r="H165" s="1159"/>
      <c r="I165" s="1160" t="s">
        <v>4</v>
      </c>
      <c r="J165" s="896"/>
    </row>
    <row r="166" spans="1:10" s="895" customFormat="1" ht="15" customHeight="1">
      <c r="A166" s="1356" t="s">
        <v>1494</v>
      </c>
      <c r="B166" s="1357"/>
      <c r="C166" s="1157"/>
      <c r="D166" s="1158">
        <f t="shared" si="1"/>
        <v>90.632000000000005</v>
      </c>
      <c r="E166" s="1159"/>
      <c r="F166" s="1159">
        <v>90.632000000000005</v>
      </c>
      <c r="G166" s="1159"/>
      <c r="H166" s="1159"/>
      <c r="I166" s="1160" t="s">
        <v>4</v>
      </c>
      <c r="J166" s="896"/>
    </row>
    <row r="167" spans="1:10" s="341" customFormat="1" ht="15" customHeight="1">
      <c r="A167" s="1348" t="s">
        <v>1342</v>
      </c>
      <c r="B167" s="1349"/>
      <c r="C167" s="1157"/>
      <c r="D167" s="1158">
        <f t="shared" si="1"/>
        <v>143039.86499999999</v>
      </c>
      <c r="E167" s="1159">
        <v>143039.86499999999</v>
      </c>
      <c r="F167" s="1159"/>
      <c r="G167" s="1159"/>
      <c r="H167" s="1159"/>
      <c r="I167" s="1160" t="s">
        <v>4</v>
      </c>
      <c r="J167" s="673"/>
    </row>
    <row r="168" spans="1:10" s="341" customFormat="1" ht="15" customHeight="1">
      <c r="A168" s="1348" t="s">
        <v>1343</v>
      </c>
      <c r="B168" s="1349"/>
      <c r="C168" s="1157"/>
      <c r="D168" s="1158">
        <f t="shared" si="1"/>
        <v>194537.087</v>
      </c>
      <c r="E168" s="1159">
        <v>194537.087</v>
      </c>
      <c r="F168" s="1159"/>
      <c r="G168" s="1159"/>
      <c r="H168" s="1159"/>
      <c r="I168" s="1160" t="s">
        <v>4</v>
      </c>
      <c r="J168" s="673"/>
    </row>
    <row r="169" spans="1:10" s="341" customFormat="1" ht="15" customHeight="1">
      <c r="A169" s="1348" t="s">
        <v>1344</v>
      </c>
      <c r="B169" s="1349"/>
      <c r="C169" s="1157"/>
      <c r="D169" s="1158">
        <f t="shared" si="1"/>
        <v>19340.615000000002</v>
      </c>
      <c r="E169" s="1159">
        <v>19340.615000000002</v>
      </c>
      <c r="F169" s="1159"/>
      <c r="G169" s="1159"/>
      <c r="H169" s="1159"/>
      <c r="I169" s="1160" t="s">
        <v>655</v>
      </c>
      <c r="J169" s="673"/>
    </row>
    <row r="170" spans="1:10" s="341" customFormat="1" ht="15" customHeight="1">
      <c r="A170" s="1348" t="s">
        <v>1345</v>
      </c>
      <c r="B170" s="1349"/>
      <c r="C170" s="1157"/>
      <c r="D170" s="1158">
        <f t="shared" si="1"/>
        <v>168287.96</v>
      </c>
      <c r="E170" s="1159">
        <v>168287.96</v>
      </c>
      <c r="F170" s="1159"/>
      <c r="G170" s="1159"/>
      <c r="H170" s="1159"/>
      <c r="I170" s="1160" t="s">
        <v>655</v>
      </c>
      <c r="J170" s="673"/>
    </row>
    <row r="171" spans="1:10" s="895" customFormat="1" ht="15" customHeight="1">
      <c r="A171" s="1161" t="s">
        <v>1637</v>
      </c>
      <c r="B171" s="1163"/>
      <c r="C171" s="1157"/>
      <c r="D171" s="1158">
        <f t="shared" si="1"/>
        <v>-2E-3</v>
      </c>
      <c r="E171" s="1159">
        <v>-2E-3</v>
      </c>
      <c r="F171" s="1159"/>
      <c r="G171" s="1159"/>
      <c r="H171" s="1159"/>
      <c r="I171" s="1160" t="s">
        <v>655</v>
      </c>
      <c r="J171" s="896"/>
    </row>
    <row r="172" spans="1:10" s="895" customFormat="1" ht="15" customHeight="1">
      <c r="A172" s="1161" t="s">
        <v>1638</v>
      </c>
      <c r="B172" s="1163"/>
      <c r="C172" s="1157"/>
      <c r="D172" s="1158">
        <f t="shared" si="1"/>
        <v>0</v>
      </c>
      <c r="E172" s="1159">
        <v>0</v>
      </c>
      <c r="F172" s="1159"/>
      <c r="G172" s="1159"/>
      <c r="H172" s="1159"/>
      <c r="I172" s="1160" t="s">
        <v>655</v>
      </c>
      <c r="J172" s="896"/>
    </row>
    <row r="173" spans="1:10" s="341" customFormat="1" ht="15" customHeight="1">
      <c r="A173" s="1348" t="s">
        <v>758</v>
      </c>
      <c r="B173" s="1349"/>
      <c r="C173" s="1157"/>
      <c r="D173" s="1158">
        <f t="shared" si="1"/>
        <v>0</v>
      </c>
      <c r="E173" s="1159"/>
      <c r="F173" s="1159"/>
      <c r="G173" s="1159"/>
      <c r="H173" s="1159"/>
      <c r="I173" s="1160" t="s">
        <v>655</v>
      </c>
      <c r="J173" s="673"/>
    </row>
    <row r="174" spans="1:10" s="341" customFormat="1" ht="15" customHeight="1">
      <c r="A174" s="1348" t="s">
        <v>1346</v>
      </c>
      <c r="B174" s="1349"/>
      <c r="C174" s="1157"/>
      <c r="D174" s="1158">
        <f t="shared" si="1"/>
        <v>662.17399999999998</v>
      </c>
      <c r="E174" s="1159">
        <v>662.17399999999998</v>
      </c>
      <c r="F174" s="1159"/>
      <c r="G174" s="1159"/>
      <c r="H174" s="1159"/>
      <c r="I174" s="1160" t="s">
        <v>655</v>
      </c>
      <c r="J174" s="673"/>
    </row>
    <row r="175" spans="1:10" s="895" customFormat="1" ht="15" customHeight="1">
      <c r="A175" s="1356" t="s">
        <v>1495</v>
      </c>
      <c r="B175" s="1357"/>
      <c r="C175" s="1157"/>
      <c r="D175" s="1158">
        <f t="shared" si="1"/>
        <v>1523.396</v>
      </c>
      <c r="E175" s="1159">
        <v>1523.396</v>
      </c>
      <c r="F175" s="1159"/>
      <c r="G175" s="1159"/>
      <c r="H175" s="1159"/>
      <c r="I175" s="1160" t="s">
        <v>655</v>
      </c>
      <c r="J175" s="896"/>
    </row>
    <row r="176" spans="1:10" s="341" customFormat="1" ht="15" customHeight="1">
      <c r="A176" s="1348" t="s">
        <v>1347</v>
      </c>
      <c r="B176" s="1349"/>
      <c r="C176" s="1157"/>
      <c r="D176" s="1158">
        <f t="shared" si="1"/>
        <v>252.626</v>
      </c>
      <c r="E176" s="1159">
        <v>252.626</v>
      </c>
      <c r="F176" s="1159"/>
      <c r="G176" s="1159"/>
      <c r="H176" s="1159"/>
      <c r="I176" s="1160" t="s">
        <v>655</v>
      </c>
      <c r="J176" s="673"/>
    </row>
    <row r="177" spans="1:10" s="341" customFormat="1" ht="15" customHeight="1">
      <c r="A177" s="1348" t="s">
        <v>1094</v>
      </c>
      <c r="B177" s="1349"/>
      <c r="C177" s="1157"/>
      <c r="D177" s="1158">
        <f t="shared" si="1"/>
        <v>0</v>
      </c>
      <c r="E177" s="1159"/>
      <c r="F177" s="1159"/>
      <c r="G177" s="1159"/>
      <c r="H177" s="1159"/>
      <c r="I177" s="1160" t="s">
        <v>655</v>
      </c>
      <c r="J177" s="673"/>
    </row>
    <row r="178" spans="1:10" s="341" customFormat="1" ht="30.2" customHeight="1">
      <c r="A178" s="1348" t="s">
        <v>546</v>
      </c>
      <c r="B178" s="1349"/>
      <c r="C178" s="1157"/>
      <c r="D178" s="1158">
        <f t="shared" si="1"/>
        <v>1E-3</v>
      </c>
      <c r="E178" s="1159"/>
      <c r="F178" s="1159"/>
      <c r="G178" s="1159">
        <v>1E-3</v>
      </c>
      <c r="H178" s="1159"/>
      <c r="I178" s="1164" t="s">
        <v>34</v>
      </c>
      <c r="J178" s="673"/>
    </row>
    <row r="179" spans="1:10" s="341" customFormat="1" ht="30.2" customHeight="1">
      <c r="A179" s="1348" t="s">
        <v>562</v>
      </c>
      <c r="B179" s="1349"/>
      <c r="C179" s="1157"/>
      <c r="D179" s="1158">
        <f t="shared" si="1"/>
        <v>0</v>
      </c>
      <c r="E179" s="1159"/>
      <c r="F179" s="1159"/>
      <c r="G179" s="1159">
        <v>0</v>
      </c>
      <c r="H179" s="1159"/>
      <c r="I179" s="1160" t="s">
        <v>18</v>
      </c>
      <c r="J179" s="673"/>
    </row>
    <row r="180" spans="1:10" s="341" customFormat="1" ht="15" customHeight="1">
      <c r="A180" s="1348" t="s">
        <v>1095</v>
      </c>
      <c r="B180" s="1349"/>
      <c r="C180" s="1157"/>
      <c r="D180" s="1158">
        <f t="shared" si="1"/>
        <v>63.234000000000002</v>
      </c>
      <c r="E180" s="1159">
        <v>63.234000000000002</v>
      </c>
      <c r="F180" s="1159"/>
      <c r="G180" s="1159"/>
      <c r="H180" s="1159"/>
      <c r="I180" s="1160" t="s">
        <v>655</v>
      </c>
      <c r="J180" s="673"/>
    </row>
    <row r="181" spans="1:10" s="341" customFormat="1" ht="15" customHeight="1">
      <c r="A181" s="1348" t="s">
        <v>1096</v>
      </c>
      <c r="B181" s="1349"/>
      <c r="C181" s="1157"/>
      <c r="D181" s="1158">
        <f t="shared" si="1"/>
        <v>2261.4090000000001</v>
      </c>
      <c r="E181" s="1159">
        <v>2261.4090000000001</v>
      </c>
      <c r="F181" s="1159"/>
      <c r="G181" s="1159"/>
      <c r="H181" s="1159"/>
      <c r="I181" s="1160" t="s">
        <v>655</v>
      </c>
      <c r="J181" s="673"/>
    </row>
    <row r="182" spans="1:10" s="895" customFormat="1" ht="15" customHeight="1">
      <c r="A182" s="1161" t="s">
        <v>1639</v>
      </c>
      <c r="B182" s="1163"/>
      <c r="C182" s="1157"/>
      <c r="D182" s="1158">
        <f t="shared" si="1"/>
        <v>4551.9470000000001</v>
      </c>
      <c r="E182" s="1159">
        <v>4551.9470000000001</v>
      </c>
      <c r="F182" s="1159"/>
      <c r="G182" s="1159"/>
      <c r="H182" s="1159"/>
      <c r="I182" s="1160" t="s">
        <v>655</v>
      </c>
      <c r="J182" s="896"/>
    </row>
    <row r="183" spans="1:10" s="341" customFormat="1" ht="15" customHeight="1">
      <c r="A183" s="1348" t="s">
        <v>1097</v>
      </c>
      <c r="B183" s="1349"/>
      <c r="C183" s="1157"/>
      <c r="D183" s="1158">
        <f t="shared" si="1"/>
        <v>7585.0360000000001</v>
      </c>
      <c r="E183" s="1159">
        <v>7585.0360000000001</v>
      </c>
      <c r="F183" s="1159"/>
      <c r="G183" s="1159"/>
      <c r="H183" s="1159"/>
      <c r="I183" s="1160" t="s">
        <v>655</v>
      </c>
      <c r="J183" s="673"/>
    </row>
    <row r="184" spans="1:10" s="341" customFormat="1" ht="15" customHeight="1">
      <c r="A184" s="1348" t="s">
        <v>752</v>
      </c>
      <c r="B184" s="1349"/>
      <c r="C184" s="1157"/>
      <c r="D184" s="1158">
        <f t="shared" si="1"/>
        <v>0</v>
      </c>
      <c r="E184" s="1159"/>
      <c r="F184" s="1159"/>
      <c r="G184" s="1159"/>
      <c r="H184" s="1159"/>
      <c r="I184" s="1160" t="s">
        <v>655</v>
      </c>
      <c r="J184" s="673"/>
    </row>
    <row r="185" spans="1:10" s="895" customFormat="1" ht="15" customHeight="1">
      <c r="A185" s="1356" t="s">
        <v>1496</v>
      </c>
      <c r="B185" s="1357"/>
      <c r="C185" s="1157"/>
      <c r="D185" s="1158">
        <f t="shared" si="1"/>
        <v>2711.7420000000002</v>
      </c>
      <c r="E185" s="1159">
        <v>2711.7420000000002</v>
      </c>
      <c r="F185" s="1159"/>
      <c r="G185" s="1159"/>
      <c r="H185" s="1159"/>
      <c r="I185" s="1160" t="s">
        <v>655</v>
      </c>
      <c r="J185" s="896"/>
    </row>
    <row r="186" spans="1:10" s="341" customFormat="1" ht="15" customHeight="1">
      <c r="A186" s="1348" t="s">
        <v>551</v>
      </c>
      <c r="B186" s="1349"/>
      <c r="C186" s="1157"/>
      <c r="D186" s="1158">
        <f t="shared" si="1"/>
        <v>0</v>
      </c>
      <c r="E186" s="1159">
        <v>0</v>
      </c>
      <c r="F186" s="1159"/>
      <c r="G186" s="1159"/>
      <c r="H186" s="1159"/>
      <c r="I186" s="1160" t="s">
        <v>881</v>
      </c>
      <c r="J186" s="673"/>
    </row>
    <row r="187" spans="1:10" s="341" customFormat="1" ht="15" customHeight="1">
      <c r="A187" s="1348" t="s">
        <v>765</v>
      </c>
      <c r="B187" s="1349"/>
      <c r="C187" s="1157"/>
      <c r="D187" s="1158">
        <f t="shared" si="1"/>
        <v>1227.1980000000001</v>
      </c>
      <c r="E187" s="1159">
        <v>1227.1980000000001</v>
      </c>
      <c r="F187" s="1159"/>
      <c r="G187" s="1159"/>
      <c r="H187" s="1159"/>
      <c r="I187" s="1160" t="s">
        <v>655</v>
      </c>
      <c r="J187" s="673"/>
    </row>
    <row r="188" spans="1:10" s="341" customFormat="1" ht="30.2" customHeight="1">
      <c r="A188" s="1348" t="s">
        <v>563</v>
      </c>
      <c r="B188" s="1349"/>
      <c r="C188" s="1157"/>
      <c r="D188" s="1158">
        <f t="shared" ref="D188:D251" si="2">SUM(E188:H188)</f>
        <v>0</v>
      </c>
      <c r="E188" s="1159">
        <v>0</v>
      </c>
      <c r="F188" s="1159"/>
      <c r="G188" s="1159"/>
      <c r="H188" s="1159"/>
      <c r="I188" s="1160" t="s">
        <v>263</v>
      </c>
      <c r="J188" s="673"/>
    </row>
    <row r="189" spans="1:10" s="341" customFormat="1" ht="30.2" customHeight="1">
      <c r="A189" s="1348" t="s">
        <v>564</v>
      </c>
      <c r="B189" s="1349"/>
      <c r="C189" s="1157"/>
      <c r="D189" s="1158">
        <f t="shared" si="2"/>
        <v>0</v>
      </c>
      <c r="E189" s="1159">
        <v>0</v>
      </c>
      <c r="F189" s="1159"/>
      <c r="G189" s="1159"/>
      <c r="H189" s="1159"/>
      <c r="I189" s="1160" t="s">
        <v>263</v>
      </c>
      <c r="J189" s="673"/>
    </row>
    <row r="190" spans="1:10" s="341" customFormat="1" ht="15" customHeight="1">
      <c r="A190" s="1348" t="s">
        <v>565</v>
      </c>
      <c r="B190" s="1349"/>
      <c r="C190" s="1157"/>
      <c r="D190" s="1158">
        <f t="shared" si="2"/>
        <v>7789.3119999999999</v>
      </c>
      <c r="E190" s="1159"/>
      <c r="F190" s="1159"/>
      <c r="G190" s="1159"/>
      <c r="H190" s="1159">
        <v>7789.3119999999999</v>
      </c>
      <c r="I190" s="1160" t="s">
        <v>5</v>
      </c>
      <c r="J190" s="673"/>
    </row>
    <row r="191" spans="1:10" s="341" customFormat="1" ht="15" customHeight="1">
      <c r="A191" s="1348" t="s">
        <v>566</v>
      </c>
      <c r="B191" s="1349"/>
      <c r="C191" s="1157"/>
      <c r="D191" s="1158">
        <f t="shared" si="2"/>
        <v>305.94799999999998</v>
      </c>
      <c r="E191" s="1159">
        <v>305.94799999999998</v>
      </c>
      <c r="F191" s="1159"/>
      <c r="G191" s="1159"/>
      <c r="H191" s="1159"/>
      <c r="I191" s="1160" t="s">
        <v>6</v>
      </c>
      <c r="J191" s="673"/>
    </row>
    <row r="192" spans="1:10" s="895" customFormat="1" ht="15" customHeight="1">
      <c r="A192" s="1161" t="s">
        <v>1640</v>
      </c>
      <c r="B192" s="1163"/>
      <c r="C192" s="1157"/>
      <c r="D192" s="1158">
        <f t="shared" si="2"/>
        <v>148.15299999999999</v>
      </c>
      <c r="E192" s="1159">
        <v>148.15299999999999</v>
      </c>
      <c r="F192" s="1159"/>
      <c r="G192" s="1159"/>
      <c r="H192" s="1159"/>
      <c r="I192" s="1160" t="s">
        <v>655</v>
      </c>
      <c r="J192" s="896"/>
    </row>
    <row r="193" spans="1:10" s="341" customFormat="1" ht="15" customHeight="1">
      <c r="A193" s="1348" t="s">
        <v>1193</v>
      </c>
      <c r="B193" s="1349"/>
      <c r="C193" s="1157"/>
      <c r="D193" s="1158">
        <f t="shared" si="2"/>
        <v>96656.8</v>
      </c>
      <c r="E193" s="1159">
        <v>96656.8</v>
      </c>
      <c r="F193" s="1159"/>
      <c r="G193" s="1159"/>
      <c r="H193" s="1159"/>
      <c r="I193" s="1160" t="s">
        <v>655</v>
      </c>
      <c r="J193" s="673"/>
    </row>
    <row r="194" spans="1:10" s="341" customFormat="1" ht="15" customHeight="1">
      <c r="A194" s="1348" t="s">
        <v>552</v>
      </c>
      <c r="B194" s="1349"/>
      <c r="C194" s="1157"/>
      <c r="D194" s="1158">
        <f t="shared" si="2"/>
        <v>0</v>
      </c>
      <c r="E194" s="1159"/>
      <c r="F194" s="1159"/>
      <c r="G194" s="1159"/>
      <c r="H194" s="1159"/>
      <c r="I194" s="1160" t="s">
        <v>237</v>
      </c>
      <c r="J194" s="673"/>
    </row>
    <row r="195" spans="1:10" s="895" customFormat="1" ht="15" customHeight="1">
      <c r="A195" s="1356" t="s">
        <v>1497</v>
      </c>
      <c r="B195" s="1357"/>
      <c r="C195" s="1157"/>
      <c r="D195" s="1158">
        <f t="shared" si="2"/>
        <v>0.191</v>
      </c>
      <c r="E195" s="1159">
        <v>0.191</v>
      </c>
      <c r="F195" s="1159"/>
      <c r="G195" s="1159"/>
      <c r="H195" s="1159"/>
      <c r="I195" s="1160" t="s">
        <v>237</v>
      </c>
      <c r="J195" s="896"/>
    </row>
    <row r="196" spans="1:10" s="895" customFormat="1" ht="15" customHeight="1">
      <c r="A196" s="1356" t="s">
        <v>1498</v>
      </c>
      <c r="B196" s="1357"/>
      <c r="C196" s="1157"/>
      <c r="D196" s="1158">
        <f t="shared" si="2"/>
        <v>5.3999999999999999E-2</v>
      </c>
      <c r="E196" s="1159">
        <v>5.3999999999999999E-2</v>
      </c>
      <c r="F196" s="1159"/>
      <c r="G196" s="1159"/>
      <c r="H196" s="1159"/>
      <c r="I196" s="1160" t="s">
        <v>237</v>
      </c>
      <c r="J196" s="896"/>
    </row>
    <row r="197" spans="1:10" s="341" customFormat="1" ht="15" customHeight="1">
      <c r="A197" s="1348" t="s">
        <v>755</v>
      </c>
      <c r="B197" s="1349"/>
      <c r="C197" s="1157"/>
      <c r="D197" s="1158">
        <f t="shared" si="2"/>
        <v>0</v>
      </c>
      <c r="E197" s="1159"/>
      <c r="F197" s="1159"/>
      <c r="G197" s="1159"/>
      <c r="H197" s="1159"/>
      <c r="I197" s="1160" t="s">
        <v>655</v>
      </c>
      <c r="J197" s="673"/>
    </row>
    <row r="198" spans="1:10" s="895" customFormat="1" ht="15" customHeight="1">
      <c r="A198" s="1356" t="s">
        <v>1499</v>
      </c>
      <c r="B198" s="1357"/>
      <c r="C198" s="1165"/>
      <c r="D198" s="1158">
        <f t="shared" si="2"/>
        <v>3748.739</v>
      </c>
      <c r="E198" s="1159">
        <v>3748.739</v>
      </c>
      <c r="F198" s="1159"/>
      <c r="G198" s="1159"/>
      <c r="H198" s="1159"/>
      <c r="I198" s="1160" t="s">
        <v>655</v>
      </c>
      <c r="J198" s="896"/>
    </row>
    <row r="199" spans="1:10" s="341" customFormat="1" ht="15" customHeight="1">
      <c r="A199" s="1348" t="s">
        <v>567</v>
      </c>
      <c r="B199" s="1349"/>
      <c r="C199" s="1165"/>
      <c r="D199" s="1158">
        <f t="shared" si="2"/>
        <v>-18338.409</v>
      </c>
      <c r="E199" s="1159"/>
      <c r="F199" s="1159"/>
      <c r="G199" s="1159"/>
      <c r="H199" s="1159">
        <v>-18338.409</v>
      </c>
      <c r="I199" s="1160" t="s">
        <v>268</v>
      </c>
      <c r="J199" s="673"/>
    </row>
    <row r="200" spans="1:10" s="341" customFormat="1" ht="15" customHeight="1">
      <c r="A200" s="1348" t="s">
        <v>911</v>
      </c>
      <c r="B200" s="1349"/>
      <c r="C200" s="1165"/>
      <c r="D200" s="1158">
        <f t="shared" si="2"/>
        <v>0</v>
      </c>
      <c r="E200" s="1159"/>
      <c r="F200" s="1159"/>
      <c r="G200" s="1159"/>
      <c r="H200" s="1159"/>
      <c r="I200" s="1160" t="s">
        <v>655</v>
      </c>
      <c r="J200" s="673"/>
    </row>
    <row r="201" spans="1:10" s="341" customFormat="1" ht="15" customHeight="1">
      <c r="A201" s="1348" t="s">
        <v>568</v>
      </c>
      <c r="B201" s="1349"/>
      <c r="C201" s="1157"/>
      <c r="D201" s="1158">
        <f t="shared" si="2"/>
        <v>0</v>
      </c>
      <c r="E201" s="1159">
        <v>0</v>
      </c>
      <c r="F201" s="1159"/>
      <c r="G201" s="1159"/>
      <c r="H201" s="1159"/>
      <c r="I201" s="1160" t="s">
        <v>268</v>
      </c>
      <c r="J201" s="673"/>
    </row>
    <row r="202" spans="1:10" s="341" customFormat="1" ht="15" customHeight="1">
      <c r="A202" s="1348" t="s">
        <v>569</v>
      </c>
      <c r="B202" s="1349"/>
      <c r="C202" s="1157"/>
      <c r="D202" s="1158">
        <f t="shared" si="2"/>
        <v>3204.279</v>
      </c>
      <c r="E202" s="1159"/>
      <c r="F202" s="1159"/>
      <c r="G202" s="1159">
        <v>3204.279</v>
      </c>
      <c r="H202" s="1159"/>
      <c r="I202" s="1160" t="s">
        <v>35</v>
      </c>
      <c r="J202" s="673"/>
    </row>
    <row r="203" spans="1:10" s="895" customFormat="1" ht="15" customHeight="1">
      <c r="A203" s="1356" t="s">
        <v>1500</v>
      </c>
      <c r="B203" s="1357"/>
      <c r="C203" s="1157"/>
      <c r="D203" s="1158">
        <f t="shared" si="2"/>
        <v>10177.071</v>
      </c>
      <c r="E203" s="1159">
        <v>10177.071</v>
      </c>
      <c r="F203" s="1159"/>
      <c r="G203" s="1159"/>
      <c r="H203" s="1159"/>
      <c r="I203" s="1160" t="s">
        <v>655</v>
      </c>
      <c r="J203" s="896"/>
    </row>
    <row r="204" spans="1:10" s="341" customFormat="1" ht="15" customHeight="1">
      <c r="A204" s="1348" t="s">
        <v>734</v>
      </c>
      <c r="B204" s="1349"/>
      <c r="C204" s="1157"/>
      <c r="D204" s="1158">
        <f t="shared" si="2"/>
        <v>0</v>
      </c>
      <c r="E204" s="1159">
        <v>0</v>
      </c>
      <c r="F204" s="1159"/>
      <c r="G204" s="1159"/>
      <c r="H204" s="1159"/>
      <c r="I204" s="1160" t="s">
        <v>655</v>
      </c>
      <c r="J204" s="673"/>
    </row>
    <row r="205" spans="1:10" s="341" customFormat="1" ht="15" customHeight="1">
      <c r="A205" s="1348" t="s">
        <v>736</v>
      </c>
      <c r="B205" s="1349"/>
      <c r="C205" s="1157"/>
      <c r="D205" s="1158">
        <f t="shared" si="2"/>
        <v>171.88900000000001</v>
      </c>
      <c r="E205" s="1159">
        <v>171.88900000000001</v>
      </c>
      <c r="F205" s="1159"/>
      <c r="G205" s="1159"/>
      <c r="H205" s="1159"/>
      <c r="I205" s="1160" t="s">
        <v>655</v>
      </c>
      <c r="J205" s="673"/>
    </row>
    <row r="206" spans="1:10" s="341" customFormat="1" ht="15" customHeight="1">
      <c r="A206" s="1348" t="s">
        <v>738</v>
      </c>
      <c r="B206" s="1349"/>
      <c r="C206" s="1157"/>
      <c r="D206" s="1158">
        <f t="shared" si="2"/>
        <v>0</v>
      </c>
      <c r="E206" s="1159"/>
      <c r="F206" s="1159"/>
      <c r="G206" s="1159"/>
      <c r="H206" s="1159"/>
      <c r="I206" s="1160" t="s">
        <v>655</v>
      </c>
      <c r="J206" s="673"/>
    </row>
    <row r="207" spans="1:10" s="341" customFormat="1" ht="15" customHeight="1">
      <c r="A207" s="1348" t="s">
        <v>570</v>
      </c>
      <c r="B207" s="1349"/>
      <c r="C207" s="1157"/>
      <c r="D207" s="1158">
        <f t="shared" si="2"/>
        <v>0</v>
      </c>
      <c r="E207" s="1159"/>
      <c r="F207" s="1159"/>
      <c r="G207" s="1159"/>
      <c r="H207" s="1159"/>
      <c r="I207" s="1160" t="s">
        <v>7</v>
      </c>
      <c r="J207" s="673"/>
    </row>
    <row r="208" spans="1:10" s="341" customFormat="1" ht="15" customHeight="1">
      <c r="A208" s="1348" t="s">
        <v>1098</v>
      </c>
      <c r="B208" s="1349"/>
      <c r="C208" s="1157"/>
      <c r="D208" s="1158">
        <f t="shared" si="2"/>
        <v>-4662.1610000000001</v>
      </c>
      <c r="E208" s="1159">
        <v>-4662.1610000000001</v>
      </c>
      <c r="F208" s="1159"/>
      <c r="G208" s="1159"/>
      <c r="H208" s="1159"/>
      <c r="I208" s="1160" t="s">
        <v>655</v>
      </c>
      <c r="J208" s="673"/>
    </row>
    <row r="209" spans="1:10" s="341" customFormat="1" ht="15" customHeight="1">
      <c r="A209" s="1348" t="s">
        <v>1099</v>
      </c>
      <c r="B209" s="1349"/>
      <c r="C209" s="1157"/>
      <c r="D209" s="1158">
        <f t="shared" si="2"/>
        <v>4662.192</v>
      </c>
      <c r="E209" s="1159">
        <v>4662.192</v>
      </c>
      <c r="F209" s="1159"/>
      <c r="G209" s="1159"/>
      <c r="H209" s="1159"/>
      <c r="I209" s="1160" t="s">
        <v>655</v>
      </c>
      <c r="J209" s="673"/>
    </row>
    <row r="210" spans="1:10" s="341" customFormat="1" ht="15" customHeight="1">
      <c r="A210" s="1348" t="s">
        <v>1063</v>
      </c>
      <c r="B210" s="1349"/>
      <c r="C210" s="1157"/>
      <c r="D210" s="1158">
        <f t="shared" si="2"/>
        <v>0</v>
      </c>
      <c r="E210" s="1159"/>
      <c r="F210" s="1159"/>
      <c r="G210" s="1159"/>
      <c r="H210" s="1159"/>
      <c r="I210" s="1160" t="s">
        <v>655</v>
      </c>
      <c r="J210" s="673"/>
    </row>
    <row r="211" spans="1:10" s="341" customFormat="1" ht="15" customHeight="1">
      <c r="A211" s="1348" t="s">
        <v>1064</v>
      </c>
      <c r="B211" s="1349"/>
      <c r="C211" s="1157"/>
      <c r="D211" s="1158">
        <f t="shared" si="2"/>
        <v>0</v>
      </c>
      <c r="E211" s="1159"/>
      <c r="F211" s="1159"/>
      <c r="G211" s="1159"/>
      <c r="H211" s="1159"/>
      <c r="I211" s="1160" t="s">
        <v>655</v>
      </c>
      <c r="J211" s="673"/>
    </row>
    <row r="212" spans="1:10" s="341" customFormat="1" ht="15" customHeight="1">
      <c r="A212" s="1348" t="s">
        <v>1065</v>
      </c>
      <c r="B212" s="1349"/>
      <c r="C212" s="1157"/>
      <c r="D212" s="1158">
        <f t="shared" si="2"/>
        <v>0</v>
      </c>
      <c r="E212" s="1159"/>
      <c r="F212" s="1159"/>
      <c r="G212" s="1159"/>
      <c r="H212" s="1159"/>
      <c r="I212" s="1160" t="s">
        <v>655</v>
      </c>
      <c r="J212" s="673"/>
    </row>
    <row r="213" spans="1:10" s="895" customFormat="1" ht="15" customHeight="1">
      <c r="A213" s="1356" t="s">
        <v>1458</v>
      </c>
      <c r="B213" s="1357"/>
      <c r="C213" s="1157"/>
      <c r="D213" s="1158">
        <f t="shared" si="2"/>
        <v>0</v>
      </c>
      <c r="E213" s="1159">
        <v>0</v>
      </c>
      <c r="F213" s="1159"/>
      <c r="G213" s="1159"/>
      <c r="H213" s="1159"/>
      <c r="I213" s="1160" t="s">
        <v>655</v>
      </c>
      <c r="J213" s="896"/>
    </row>
    <row r="214" spans="1:10" s="341" customFormat="1" ht="15" customHeight="1">
      <c r="A214" s="1348" t="s">
        <v>1100</v>
      </c>
      <c r="B214" s="1349"/>
      <c r="C214" s="1157"/>
      <c r="D214" s="1158">
        <f t="shared" si="2"/>
        <v>0</v>
      </c>
      <c r="E214" s="1159">
        <v>0</v>
      </c>
      <c r="F214" s="1159"/>
      <c r="G214" s="1159"/>
      <c r="H214" s="1159"/>
      <c r="I214" s="1160" t="s">
        <v>655</v>
      </c>
      <c r="J214" s="673"/>
    </row>
    <row r="215" spans="1:10" s="341" customFormat="1" ht="15" customHeight="1">
      <c r="A215" s="1348" t="s">
        <v>1101</v>
      </c>
      <c r="B215" s="1349"/>
      <c r="C215" s="1157"/>
      <c r="D215" s="1158">
        <f t="shared" si="2"/>
        <v>0</v>
      </c>
      <c r="E215" s="1159"/>
      <c r="F215" s="1159"/>
      <c r="G215" s="1159"/>
      <c r="H215" s="1159"/>
      <c r="I215" s="1160" t="s">
        <v>655</v>
      </c>
      <c r="J215" s="673"/>
    </row>
    <row r="216" spans="1:10" s="341" customFormat="1" ht="15" customHeight="1">
      <c r="A216" s="1348" t="s">
        <v>1102</v>
      </c>
      <c r="B216" s="1349"/>
      <c r="C216" s="1157"/>
      <c r="D216" s="1158">
        <f t="shared" si="2"/>
        <v>33.628</v>
      </c>
      <c r="E216" s="1159">
        <v>33.628</v>
      </c>
      <c r="F216" s="1159"/>
      <c r="G216" s="1159"/>
      <c r="H216" s="1159"/>
      <c r="I216" s="1160" t="s">
        <v>655</v>
      </c>
      <c r="J216" s="673"/>
    </row>
    <row r="217" spans="1:10" s="341" customFormat="1" ht="15" customHeight="1">
      <c r="A217" s="1348" t="s">
        <v>1103</v>
      </c>
      <c r="B217" s="1349"/>
      <c r="C217" s="1157"/>
      <c r="D217" s="1158">
        <f t="shared" si="2"/>
        <v>23.271999999999998</v>
      </c>
      <c r="E217" s="1159">
        <v>23.271999999999998</v>
      </c>
      <c r="F217" s="1159"/>
      <c r="G217" s="1159"/>
      <c r="H217" s="1159"/>
      <c r="I217" s="1160" t="s">
        <v>655</v>
      </c>
      <c r="J217" s="673"/>
    </row>
    <row r="218" spans="1:10" s="341" customFormat="1" ht="15" customHeight="1">
      <c r="A218" s="1348" t="s">
        <v>1104</v>
      </c>
      <c r="B218" s="1349"/>
      <c r="C218" s="1157"/>
      <c r="D218" s="1158">
        <f t="shared" si="2"/>
        <v>0</v>
      </c>
      <c r="E218" s="1159">
        <v>0</v>
      </c>
      <c r="F218" s="1159"/>
      <c r="G218" s="1159"/>
      <c r="H218" s="1159"/>
      <c r="I218" s="1160" t="s">
        <v>655</v>
      </c>
      <c r="J218" s="673"/>
    </row>
    <row r="219" spans="1:10" s="895" customFormat="1" ht="15" customHeight="1">
      <c r="A219" s="1161" t="s">
        <v>1641</v>
      </c>
      <c r="B219" s="1163"/>
      <c r="C219" s="1157"/>
      <c r="D219" s="1158">
        <f t="shared" si="2"/>
        <v>383.42700000000002</v>
      </c>
      <c r="E219" s="1159">
        <v>383.42700000000002</v>
      </c>
      <c r="F219" s="1159"/>
      <c r="G219" s="1159"/>
      <c r="H219" s="1159"/>
      <c r="I219" s="1160" t="s">
        <v>655</v>
      </c>
      <c r="J219" s="896"/>
    </row>
    <row r="220" spans="1:10" s="341" customFormat="1" ht="15" customHeight="1">
      <c r="A220" s="1348" t="s">
        <v>1105</v>
      </c>
      <c r="B220" s="1349"/>
      <c r="C220" s="1157"/>
      <c r="D220" s="1158">
        <f t="shared" si="2"/>
        <v>0</v>
      </c>
      <c r="E220" s="1159">
        <v>0</v>
      </c>
      <c r="F220" s="1159"/>
      <c r="G220" s="1159"/>
      <c r="H220" s="1159"/>
      <c r="I220" s="1160" t="s">
        <v>655</v>
      </c>
      <c r="J220" s="673"/>
    </row>
    <row r="221" spans="1:10" s="341" customFormat="1" ht="15" customHeight="1">
      <c r="A221" s="1348" t="s">
        <v>1106</v>
      </c>
      <c r="B221" s="1349"/>
      <c r="C221" s="1157"/>
      <c r="D221" s="1158">
        <f t="shared" si="2"/>
        <v>11743.154</v>
      </c>
      <c r="E221" s="1159">
        <v>11743.154</v>
      </c>
      <c r="F221" s="1159"/>
      <c r="G221" s="1159"/>
      <c r="H221" s="1159"/>
      <c r="I221" s="1160" t="s">
        <v>655</v>
      </c>
      <c r="J221" s="673"/>
    </row>
    <row r="222" spans="1:10" s="341" customFormat="1" ht="15" customHeight="1">
      <c r="A222" s="1348" t="s">
        <v>1348</v>
      </c>
      <c r="B222" s="1349"/>
      <c r="C222" s="1157"/>
      <c r="D222" s="1158">
        <f t="shared" si="2"/>
        <v>1191.2080000000001</v>
      </c>
      <c r="E222" s="1159">
        <v>1191.2080000000001</v>
      </c>
      <c r="F222" s="1159"/>
      <c r="G222" s="1159"/>
      <c r="H222" s="1159"/>
      <c r="I222" s="1160" t="s">
        <v>655</v>
      </c>
      <c r="J222" s="673"/>
    </row>
    <row r="223" spans="1:10" s="341" customFormat="1" ht="15" customHeight="1">
      <c r="A223" s="1348" t="s">
        <v>1406</v>
      </c>
      <c r="B223" s="1349"/>
      <c r="C223" s="1157"/>
      <c r="D223" s="1158">
        <f t="shared" si="2"/>
        <v>0</v>
      </c>
      <c r="E223" s="1159">
        <v>0</v>
      </c>
      <c r="F223" s="1159"/>
      <c r="G223" s="1159"/>
      <c r="H223" s="1159"/>
      <c r="I223" s="1160" t="s">
        <v>655</v>
      </c>
      <c r="J223" s="673"/>
    </row>
    <row r="224" spans="1:10" s="341" customFormat="1" ht="15" customHeight="1">
      <c r="A224" s="1348" t="s">
        <v>1107</v>
      </c>
      <c r="B224" s="1349"/>
      <c r="C224" s="1157"/>
      <c r="D224" s="1158">
        <f t="shared" si="2"/>
        <v>3.129</v>
      </c>
      <c r="E224" s="1159">
        <v>3.129</v>
      </c>
      <c r="F224" s="1159"/>
      <c r="G224" s="1159"/>
      <c r="H224" s="1159"/>
      <c r="I224" s="1160" t="s">
        <v>655</v>
      </c>
      <c r="J224" s="673"/>
    </row>
    <row r="225" spans="1:10" s="341" customFormat="1" ht="15" customHeight="1">
      <c r="A225" s="1348" t="s">
        <v>1108</v>
      </c>
      <c r="B225" s="1349"/>
      <c r="C225" s="1157"/>
      <c r="D225" s="1158">
        <f t="shared" si="2"/>
        <v>-173.15199999999999</v>
      </c>
      <c r="E225" s="1159">
        <v>-173.15199999999999</v>
      </c>
      <c r="F225" s="1159"/>
      <c r="G225" s="1159"/>
      <c r="H225" s="1159"/>
      <c r="I225" s="1160" t="s">
        <v>655</v>
      </c>
      <c r="J225" s="673"/>
    </row>
    <row r="226" spans="1:10" s="895" customFormat="1" ht="15" customHeight="1">
      <c r="A226" s="1161" t="s">
        <v>1642</v>
      </c>
      <c r="B226" s="1163"/>
      <c r="C226" s="1157"/>
      <c r="D226" s="1158">
        <f t="shared" si="2"/>
        <v>773.48699999999997</v>
      </c>
      <c r="E226" s="1159">
        <v>773.48699999999997</v>
      </c>
      <c r="F226" s="1159"/>
      <c r="G226" s="1159"/>
      <c r="H226" s="1159"/>
      <c r="I226" s="1160" t="s">
        <v>655</v>
      </c>
      <c r="J226" s="896"/>
    </row>
    <row r="227" spans="1:10" s="895" customFormat="1" ht="15" customHeight="1">
      <c r="A227" s="1356" t="s">
        <v>1456</v>
      </c>
      <c r="B227" s="1357"/>
      <c r="C227" s="1157"/>
      <c r="D227" s="1158">
        <f t="shared" si="2"/>
        <v>296.8</v>
      </c>
      <c r="E227" s="1159">
        <v>296.8</v>
      </c>
      <c r="F227" s="1159"/>
      <c r="G227" s="1159"/>
      <c r="H227" s="1159"/>
      <c r="I227" s="1160" t="s">
        <v>655</v>
      </c>
      <c r="J227" s="896"/>
    </row>
    <row r="228" spans="1:10" s="895" customFormat="1" ht="15" customHeight="1">
      <c r="A228" s="1356" t="s">
        <v>1457</v>
      </c>
      <c r="B228" s="1357"/>
      <c r="C228" s="1157"/>
      <c r="D228" s="1158">
        <f t="shared" si="2"/>
        <v>445.05</v>
      </c>
      <c r="E228" s="1159">
        <v>445.05</v>
      </c>
      <c r="F228" s="1159"/>
      <c r="G228" s="1159"/>
      <c r="H228" s="1159"/>
      <c r="I228" s="1160" t="s">
        <v>655</v>
      </c>
      <c r="J228" s="896"/>
    </row>
    <row r="229" spans="1:10" s="341" customFormat="1" ht="15" customHeight="1">
      <c r="A229" s="1348" t="s">
        <v>1109</v>
      </c>
      <c r="B229" s="1349"/>
      <c r="C229" s="1157"/>
      <c r="D229" s="1158">
        <f t="shared" si="2"/>
        <v>0</v>
      </c>
      <c r="E229" s="1159"/>
      <c r="F229" s="1159"/>
      <c r="G229" s="1159"/>
      <c r="H229" s="1159"/>
      <c r="I229" s="1160" t="s">
        <v>655</v>
      </c>
      <c r="J229" s="673"/>
    </row>
    <row r="230" spans="1:10" s="341" customFormat="1" ht="15" customHeight="1">
      <c r="A230" s="1348" t="s">
        <v>1110</v>
      </c>
      <c r="B230" s="1349"/>
      <c r="C230" s="1157"/>
      <c r="D230" s="1158">
        <f t="shared" si="2"/>
        <v>20413.82</v>
      </c>
      <c r="E230" s="1159">
        <v>20413.82</v>
      </c>
      <c r="F230" s="1159"/>
      <c r="G230" s="1159"/>
      <c r="H230" s="1159"/>
      <c r="I230" s="1160" t="s">
        <v>655</v>
      </c>
      <c r="J230" s="673"/>
    </row>
    <row r="231" spans="1:10" s="341" customFormat="1" ht="15" customHeight="1">
      <c r="A231" s="1348" t="s">
        <v>1349</v>
      </c>
      <c r="B231" s="1349"/>
      <c r="C231" s="1157"/>
      <c r="D231" s="1158">
        <f t="shared" si="2"/>
        <v>1992.2429999999999</v>
      </c>
      <c r="E231" s="1159">
        <v>1992.2429999999999</v>
      </c>
      <c r="F231" s="1159"/>
      <c r="G231" s="1159"/>
      <c r="H231" s="1159"/>
      <c r="I231" s="1160" t="s">
        <v>655</v>
      </c>
      <c r="J231" s="673"/>
    </row>
    <row r="232" spans="1:10" s="341" customFormat="1" ht="15" customHeight="1">
      <c r="A232" s="1348" t="s">
        <v>1066</v>
      </c>
      <c r="B232" s="1349"/>
      <c r="C232" s="1157"/>
      <c r="D232" s="1158">
        <f t="shared" si="2"/>
        <v>285237.18699999998</v>
      </c>
      <c r="E232" s="1159">
        <v>285237.18699999998</v>
      </c>
      <c r="F232" s="1159"/>
      <c r="G232" s="1159"/>
      <c r="H232" s="1159"/>
      <c r="I232" s="1160" t="s">
        <v>655</v>
      </c>
      <c r="J232" s="673"/>
    </row>
    <row r="233" spans="1:10" s="341" customFormat="1" ht="15" customHeight="1">
      <c r="A233" s="1348" t="s">
        <v>746</v>
      </c>
      <c r="B233" s="1349"/>
      <c r="C233" s="1157"/>
      <c r="D233" s="1158">
        <f t="shared" si="2"/>
        <v>0</v>
      </c>
      <c r="E233" s="1159"/>
      <c r="F233" s="1159"/>
      <c r="G233" s="1159"/>
      <c r="H233" s="1159"/>
      <c r="I233" s="1160" t="s">
        <v>655</v>
      </c>
      <c r="J233" s="673"/>
    </row>
    <row r="234" spans="1:10" s="341" customFormat="1" ht="15" customHeight="1">
      <c r="A234" s="1348" t="s">
        <v>1111</v>
      </c>
      <c r="B234" s="1349"/>
      <c r="C234" s="1157"/>
      <c r="D234" s="1158">
        <f t="shared" si="2"/>
        <v>0</v>
      </c>
      <c r="E234" s="1159">
        <v>0</v>
      </c>
      <c r="F234" s="1159"/>
      <c r="G234" s="1159"/>
      <c r="H234" s="1159"/>
      <c r="I234" s="1160" t="s">
        <v>655</v>
      </c>
      <c r="J234" s="673"/>
    </row>
    <row r="235" spans="1:10" s="341" customFormat="1" ht="15" customHeight="1">
      <c r="A235" s="1348" t="s">
        <v>1112</v>
      </c>
      <c r="B235" s="1349"/>
      <c r="C235" s="1157"/>
      <c r="D235" s="1158">
        <f t="shared" si="2"/>
        <v>0</v>
      </c>
      <c r="E235" s="1159">
        <v>0</v>
      </c>
      <c r="F235" s="1159"/>
      <c r="G235" s="1159"/>
      <c r="H235" s="1159"/>
      <c r="I235" s="1160" t="s">
        <v>655</v>
      </c>
      <c r="J235" s="673"/>
    </row>
    <row r="236" spans="1:10" s="341" customFormat="1" ht="15" customHeight="1">
      <c r="A236" s="1348" t="s">
        <v>1113</v>
      </c>
      <c r="B236" s="1349"/>
      <c r="C236" s="1157"/>
      <c r="D236" s="1158">
        <f t="shared" si="2"/>
        <v>0</v>
      </c>
      <c r="E236" s="1159">
        <v>0</v>
      </c>
      <c r="F236" s="1159"/>
      <c r="G236" s="1159"/>
      <c r="H236" s="1159"/>
      <c r="I236" s="1160" t="s">
        <v>655</v>
      </c>
      <c r="J236" s="673"/>
    </row>
    <row r="237" spans="1:10" s="341" customFormat="1" ht="15" customHeight="1">
      <c r="A237" s="1348" t="s">
        <v>590</v>
      </c>
      <c r="B237" s="1349"/>
      <c r="C237" s="1157"/>
      <c r="D237" s="1158">
        <f t="shared" si="2"/>
        <v>0</v>
      </c>
      <c r="E237" s="1159"/>
      <c r="F237" s="1159"/>
      <c r="G237" s="1159"/>
      <c r="H237" s="1159"/>
      <c r="I237" s="1160" t="s">
        <v>655</v>
      </c>
      <c r="J237" s="673"/>
    </row>
    <row r="238" spans="1:10" s="341" customFormat="1" ht="15" customHeight="1">
      <c r="A238" s="1348" t="s">
        <v>594</v>
      </c>
      <c r="B238" s="1349"/>
      <c r="C238" s="1157"/>
      <c r="D238" s="1158">
        <f t="shared" si="2"/>
        <v>0</v>
      </c>
      <c r="E238" s="1159"/>
      <c r="F238" s="1159"/>
      <c r="G238" s="1159"/>
      <c r="H238" s="1159"/>
      <c r="I238" s="1160" t="s">
        <v>655</v>
      </c>
      <c r="J238" s="673"/>
    </row>
    <row r="239" spans="1:10" s="895" customFormat="1" ht="15" customHeight="1">
      <c r="A239" s="1161" t="s">
        <v>1643</v>
      </c>
      <c r="B239" s="1163"/>
      <c r="C239" s="1157"/>
      <c r="D239" s="1158">
        <f t="shared" si="2"/>
        <v>5.0979999999999999</v>
      </c>
      <c r="E239" s="1159">
        <v>5.0979999999999999</v>
      </c>
      <c r="F239" s="1159"/>
      <c r="G239" s="1159"/>
      <c r="H239" s="1159"/>
      <c r="I239" s="1160" t="s">
        <v>655</v>
      </c>
      <c r="J239" s="896"/>
    </row>
    <row r="240" spans="1:10" s="341" customFormat="1" ht="15" customHeight="1">
      <c r="A240" s="1348" t="s">
        <v>1407</v>
      </c>
      <c r="B240" s="1349"/>
      <c r="C240" s="1157"/>
      <c r="D240" s="1158">
        <f t="shared" si="2"/>
        <v>0</v>
      </c>
      <c r="E240" s="1159"/>
      <c r="F240" s="1159"/>
      <c r="G240" s="1159"/>
      <c r="H240" s="1159"/>
      <c r="I240" s="1160" t="s">
        <v>655</v>
      </c>
      <c r="J240" s="673"/>
    </row>
    <row r="241" spans="1:10" s="341" customFormat="1" ht="15" customHeight="1">
      <c r="A241" s="1348" t="s">
        <v>745</v>
      </c>
      <c r="B241" s="1349"/>
      <c r="C241" s="1157"/>
      <c r="D241" s="1158">
        <f t="shared" si="2"/>
        <v>-477.05500000000001</v>
      </c>
      <c r="E241" s="1159">
        <v>-477.05500000000001</v>
      </c>
      <c r="F241" s="1159"/>
      <c r="G241" s="1159"/>
      <c r="H241" s="1159"/>
      <c r="I241" s="1160" t="s">
        <v>655</v>
      </c>
      <c r="J241" s="673"/>
    </row>
    <row r="242" spans="1:10" s="895" customFormat="1" ht="15" customHeight="1">
      <c r="A242" s="1161" t="s">
        <v>1644</v>
      </c>
      <c r="B242" s="1163"/>
      <c r="C242" s="1157"/>
      <c r="D242" s="1158">
        <f t="shared" si="2"/>
        <v>7.508</v>
      </c>
      <c r="E242" s="1159"/>
      <c r="F242" s="1159"/>
      <c r="G242" s="1159"/>
      <c r="H242" s="1159">
        <v>7.508</v>
      </c>
      <c r="I242" s="1166" t="s">
        <v>1727</v>
      </c>
      <c r="J242" s="896"/>
    </row>
    <row r="243" spans="1:10" s="341" customFormat="1" ht="15" customHeight="1">
      <c r="A243" s="1348" t="s">
        <v>571</v>
      </c>
      <c r="B243" s="1349"/>
      <c r="C243" s="1157"/>
      <c r="D243" s="1158">
        <f t="shared" si="2"/>
        <v>77060.846999999994</v>
      </c>
      <c r="E243" s="1159"/>
      <c r="F243" s="1159"/>
      <c r="G243" s="1159"/>
      <c r="H243" s="1159">
        <v>77060.846999999994</v>
      </c>
      <c r="I243" s="1160" t="s">
        <v>5</v>
      </c>
      <c r="J243" s="673"/>
    </row>
    <row r="244" spans="1:10" s="341" customFormat="1" ht="15" customHeight="1">
      <c r="A244" s="1348" t="s">
        <v>737</v>
      </c>
      <c r="B244" s="1349"/>
      <c r="C244" s="1157"/>
      <c r="D244" s="1158">
        <f t="shared" si="2"/>
        <v>-46.993000000000002</v>
      </c>
      <c r="E244" s="1159">
        <v>-46.993000000000002</v>
      </c>
      <c r="F244" s="1159"/>
      <c r="G244" s="1159"/>
      <c r="H244" s="1159"/>
      <c r="I244" s="1160" t="s">
        <v>655</v>
      </c>
      <c r="J244" s="673"/>
    </row>
    <row r="245" spans="1:10" s="341" customFormat="1" ht="15" customHeight="1">
      <c r="A245" s="1348" t="s">
        <v>764</v>
      </c>
      <c r="B245" s="1349"/>
      <c r="C245" s="1157"/>
      <c r="D245" s="1158">
        <f t="shared" si="2"/>
        <v>105.143</v>
      </c>
      <c r="E245" s="1159">
        <v>105.143</v>
      </c>
      <c r="F245" s="1159"/>
      <c r="G245" s="1159"/>
      <c r="H245" s="1159"/>
      <c r="I245" s="1160" t="s">
        <v>655</v>
      </c>
      <c r="J245" s="673"/>
    </row>
    <row r="246" spans="1:10" s="895" customFormat="1" ht="15" customHeight="1">
      <c r="A246" s="1356" t="s">
        <v>1501</v>
      </c>
      <c r="B246" s="1357"/>
      <c r="C246" s="1157"/>
      <c r="D246" s="1158">
        <f t="shared" si="2"/>
        <v>4846.7380000000003</v>
      </c>
      <c r="E246" s="1159">
        <v>4846.7380000000003</v>
      </c>
      <c r="F246" s="1159"/>
      <c r="G246" s="1159"/>
      <c r="H246" s="1159"/>
      <c r="I246" s="1160" t="s">
        <v>655</v>
      </c>
      <c r="J246" s="896"/>
    </row>
    <row r="247" spans="1:10" s="895" customFormat="1" ht="15" customHeight="1">
      <c r="A247" s="1356" t="s">
        <v>1502</v>
      </c>
      <c r="B247" s="1357"/>
      <c r="C247" s="1157"/>
      <c r="D247" s="1158">
        <f t="shared" si="2"/>
        <v>14612.018</v>
      </c>
      <c r="E247" s="1159">
        <v>14612.018</v>
      </c>
      <c r="F247" s="1159"/>
      <c r="G247" s="1159"/>
      <c r="H247" s="1159"/>
      <c r="I247" s="1160" t="s">
        <v>655</v>
      </c>
      <c r="J247" s="896"/>
    </row>
    <row r="248" spans="1:10" s="341" customFormat="1" ht="30.2" customHeight="1">
      <c r="A248" s="1348" t="s">
        <v>553</v>
      </c>
      <c r="B248" s="1349"/>
      <c r="C248" s="1157"/>
      <c r="D248" s="1158">
        <f t="shared" si="2"/>
        <v>946.69</v>
      </c>
      <c r="E248" s="1159"/>
      <c r="F248" s="1159"/>
      <c r="G248" s="1159"/>
      <c r="H248" s="1159">
        <v>946.69</v>
      </c>
      <c r="I248" s="1160" t="s">
        <v>1319</v>
      </c>
      <c r="J248" s="673"/>
    </row>
    <row r="249" spans="1:10" s="341" customFormat="1" ht="30.2" customHeight="1">
      <c r="A249" s="1348" t="s">
        <v>1114</v>
      </c>
      <c r="B249" s="1349"/>
      <c r="C249" s="1157"/>
      <c r="D249" s="1158">
        <f t="shared" si="2"/>
        <v>0</v>
      </c>
      <c r="E249" s="1159"/>
      <c r="F249" s="1159"/>
      <c r="G249" s="1159"/>
      <c r="H249" s="1159"/>
      <c r="I249" s="1160" t="s">
        <v>1320</v>
      </c>
      <c r="J249" s="673"/>
    </row>
    <row r="250" spans="1:10" s="895" customFormat="1" ht="15" customHeight="1">
      <c r="A250" s="1161" t="s">
        <v>1645</v>
      </c>
      <c r="B250" s="1163"/>
      <c r="C250" s="1157"/>
      <c r="D250" s="1158">
        <f t="shared" si="2"/>
        <v>841.82</v>
      </c>
      <c r="E250" s="1159">
        <v>841.82</v>
      </c>
      <c r="F250" s="1159"/>
      <c r="G250" s="1159"/>
      <c r="H250" s="1159"/>
      <c r="I250" s="1160" t="s">
        <v>655</v>
      </c>
      <c r="J250" s="896"/>
    </row>
    <row r="251" spans="1:10" s="341" customFormat="1" ht="15" customHeight="1">
      <c r="A251" s="1348" t="s">
        <v>554</v>
      </c>
      <c r="B251" s="1349"/>
      <c r="C251" s="1157"/>
      <c r="D251" s="1158">
        <f t="shared" si="2"/>
        <v>19862.940999999999</v>
      </c>
      <c r="E251" s="1159"/>
      <c r="F251" s="1159"/>
      <c r="G251" s="1159"/>
      <c r="H251" s="1159">
        <v>19862.940999999999</v>
      </c>
      <c r="I251" s="1160" t="s">
        <v>589</v>
      </c>
      <c r="J251" s="673"/>
    </row>
    <row r="252" spans="1:10" s="895" customFormat="1" ht="15" customHeight="1">
      <c r="A252" s="1356" t="s">
        <v>1401</v>
      </c>
      <c r="B252" s="1357"/>
      <c r="C252" s="1157"/>
      <c r="D252" s="1158">
        <f t="shared" ref="D252:D315" si="3">SUM(E252:H252)</f>
        <v>0</v>
      </c>
      <c r="E252" s="1159">
        <v>0</v>
      </c>
      <c r="F252" s="1159"/>
      <c r="G252" s="1159"/>
      <c r="H252" s="1159"/>
      <c r="I252" s="1160" t="s">
        <v>655</v>
      </c>
      <c r="J252" s="896"/>
    </row>
    <row r="253" spans="1:10" s="341" customFormat="1" ht="15" customHeight="1">
      <c r="A253" s="1348" t="s">
        <v>753</v>
      </c>
      <c r="B253" s="1349"/>
      <c r="C253" s="1157"/>
      <c r="D253" s="1158">
        <f t="shared" si="3"/>
        <v>0</v>
      </c>
      <c r="E253" s="1159"/>
      <c r="F253" s="1159"/>
      <c r="G253" s="1159"/>
      <c r="H253" s="1159"/>
      <c r="I253" s="1160" t="s">
        <v>655</v>
      </c>
      <c r="J253" s="673"/>
    </row>
    <row r="254" spans="1:10" s="341" customFormat="1" ht="15" customHeight="1">
      <c r="A254" s="1360" t="s">
        <v>768</v>
      </c>
      <c r="B254" s="1361"/>
      <c r="C254" s="1157"/>
      <c r="D254" s="1158">
        <f t="shared" si="3"/>
        <v>3078.91</v>
      </c>
      <c r="E254" s="1167">
        <v>3078.91</v>
      </c>
      <c r="F254" s="1167"/>
      <c r="G254" s="1167"/>
      <c r="H254" s="1167"/>
      <c r="I254" s="1160" t="s">
        <v>655</v>
      </c>
      <c r="J254" s="673"/>
    </row>
    <row r="255" spans="1:10" s="895" customFormat="1" ht="15" customHeight="1">
      <c r="A255" s="1168" t="s">
        <v>1646</v>
      </c>
      <c r="B255" s="1169"/>
      <c r="C255" s="1157"/>
      <c r="D255" s="1158">
        <f t="shared" si="3"/>
        <v>1.288</v>
      </c>
      <c r="E255" s="1167">
        <v>1.288</v>
      </c>
      <c r="F255" s="1167"/>
      <c r="G255" s="1167"/>
      <c r="H255" s="1167"/>
      <c r="I255" s="1160" t="s">
        <v>655</v>
      </c>
      <c r="J255" s="896"/>
    </row>
    <row r="256" spans="1:10" s="341" customFormat="1" ht="15" customHeight="1">
      <c r="A256" s="1348" t="s">
        <v>572</v>
      </c>
      <c r="B256" s="1349"/>
      <c r="C256" s="1157"/>
      <c r="D256" s="1158">
        <f t="shared" si="3"/>
        <v>1513.5940000000001</v>
      </c>
      <c r="E256" s="1159">
        <v>1513.5940000000001</v>
      </c>
      <c r="F256" s="1159"/>
      <c r="G256" s="1159"/>
      <c r="H256" s="1159"/>
      <c r="I256" s="1160" t="s">
        <v>8</v>
      </c>
      <c r="J256" s="673"/>
    </row>
    <row r="257" spans="1:10" s="341" customFormat="1" ht="30.2" customHeight="1">
      <c r="A257" s="1348" t="s">
        <v>555</v>
      </c>
      <c r="B257" s="1349"/>
      <c r="C257" s="1157"/>
      <c r="D257" s="1158">
        <f t="shared" si="3"/>
        <v>2621.9180000000001</v>
      </c>
      <c r="E257" s="1159">
        <v>2621.9180000000001</v>
      </c>
      <c r="F257" s="1159"/>
      <c r="G257" s="1159"/>
      <c r="H257" s="1159"/>
      <c r="I257" s="1160" t="s">
        <v>882</v>
      </c>
      <c r="J257" s="673"/>
    </row>
    <row r="258" spans="1:10" s="895" customFormat="1" ht="15" customHeight="1">
      <c r="A258" s="1161" t="s">
        <v>1647</v>
      </c>
      <c r="B258" s="1163"/>
      <c r="C258" s="1157"/>
      <c r="D258" s="1158">
        <f t="shared" si="3"/>
        <v>4978.76</v>
      </c>
      <c r="E258" s="1159"/>
      <c r="F258" s="1159"/>
      <c r="G258" s="1159"/>
      <c r="H258" s="1159">
        <v>4978.76</v>
      </c>
      <c r="I258" s="1166" t="s">
        <v>1727</v>
      </c>
      <c r="J258" s="896"/>
    </row>
    <row r="259" spans="1:10" s="895" customFormat="1" ht="15" customHeight="1">
      <c r="A259" s="1348" t="s">
        <v>733</v>
      </c>
      <c r="B259" s="1349"/>
      <c r="C259" s="1157"/>
      <c r="D259" s="1158">
        <f t="shared" si="3"/>
        <v>29033.437000000002</v>
      </c>
      <c r="E259" s="1159">
        <v>29033.437000000002</v>
      </c>
      <c r="F259" s="1159"/>
      <c r="G259" s="1159"/>
      <c r="H259" s="1159"/>
      <c r="I259" s="1160" t="s">
        <v>655</v>
      </c>
      <c r="J259" s="896"/>
    </row>
    <row r="260" spans="1:10" s="895" customFormat="1" ht="15" customHeight="1">
      <c r="A260" s="1170" t="s">
        <v>1648</v>
      </c>
      <c r="B260" s="1171"/>
      <c r="C260" s="1157"/>
      <c r="D260" s="1158">
        <f t="shared" si="3"/>
        <v>5840.1149999999998</v>
      </c>
      <c r="E260" s="1159">
        <v>5840.1149999999998</v>
      </c>
      <c r="F260" s="1159"/>
      <c r="G260" s="1159"/>
      <c r="H260" s="1159"/>
      <c r="I260" s="1160" t="s">
        <v>655</v>
      </c>
      <c r="J260" s="896"/>
    </row>
    <row r="261" spans="1:10" s="895" customFormat="1" ht="15" customHeight="1">
      <c r="A261" s="1348" t="s">
        <v>744</v>
      </c>
      <c r="B261" s="1349"/>
      <c r="C261" s="1157"/>
      <c r="D261" s="1158">
        <f t="shared" si="3"/>
        <v>5.7350000000000003</v>
      </c>
      <c r="E261" s="1159">
        <v>5.7350000000000003</v>
      </c>
      <c r="F261" s="1159"/>
      <c r="G261" s="1159"/>
      <c r="H261" s="1159"/>
      <c r="I261" s="1160" t="s">
        <v>655</v>
      </c>
      <c r="J261" s="896"/>
    </row>
    <row r="262" spans="1:10" s="895" customFormat="1" ht="15" customHeight="1">
      <c r="A262" s="1348" t="s">
        <v>767</v>
      </c>
      <c r="B262" s="1349"/>
      <c r="C262" s="1157"/>
      <c r="D262" s="1158">
        <f t="shared" si="3"/>
        <v>68.225999999999999</v>
      </c>
      <c r="E262" s="1159">
        <v>68.225999999999999</v>
      </c>
      <c r="F262" s="1159"/>
      <c r="G262" s="1159"/>
      <c r="H262" s="1159"/>
      <c r="I262" s="1160" t="s">
        <v>655</v>
      </c>
      <c r="J262" s="896"/>
    </row>
    <row r="263" spans="1:10" s="895" customFormat="1" ht="15" customHeight="1">
      <c r="A263" s="1356" t="s">
        <v>1400</v>
      </c>
      <c r="B263" s="1357"/>
      <c r="C263" s="1157"/>
      <c r="D263" s="1158">
        <f t="shared" si="3"/>
        <v>462.38200000000001</v>
      </c>
      <c r="E263" s="1159">
        <v>462.38200000000001</v>
      </c>
      <c r="F263" s="1159"/>
      <c r="G263" s="1159"/>
      <c r="H263" s="1159"/>
      <c r="I263" s="1160" t="s">
        <v>655</v>
      </c>
      <c r="J263" s="896"/>
    </row>
    <row r="264" spans="1:10" s="895" customFormat="1" ht="15" customHeight="1">
      <c r="A264" s="1348" t="s">
        <v>546</v>
      </c>
      <c r="B264" s="1349"/>
      <c r="C264" s="1157"/>
      <c r="D264" s="1158">
        <f t="shared" si="3"/>
        <v>1E-3</v>
      </c>
      <c r="E264" s="1159"/>
      <c r="F264" s="1159"/>
      <c r="G264" s="1159">
        <v>1E-3</v>
      </c>
      <c r="H264" s="1159"/>
      <c r="I264" s="1164" t="s">
        <v>34</v>
      </c>
      <c r="J264" s="896"/>
    </row>
    <row r="265" spans="1:10" s="895" customFormat="1" ht="15" customHeight="1">
      <c r="A265" s="1356" t="s">
        <v>1458</v>
      </c>
      <c r="B265" s="1357"/>
      <c r="C265" s="1157"/>
      <c r="D265" s="1158">
        <f t="shared" si="3"/>
        <v>1E-3</v>
      </c>
      <c r="E265" s="1159">
        <v>1E-3</v>
      </c>
      <c r="F265" s="1159"/>
      <c r="G265" s="1159"/>
      <c r="H265" s="1159"/>
      <c r="I265" s="1160" t="s">
        <v>655</v>
      </c>
      <c r="J265" s="896"/>
    </row>
    <row r="266" spans="1:10" s="895" customFormat="1" ht="15" customHeight="1">
      <c r="A266" s="1348" t="s">
        <v>1332</v>
      </c>
      <c r="B266" s="1349"/>
      <c r="C266" s="1157"/>
      <c r="D266" s="1158">
        <f t="shared" si="3"/>
        <v>0</v>
      </c>
      <c r="E266" s="1159"/>
      <c r="F266" s="1159"/>
      <c r="G266" s="1159"/>
      <c r="H266" s="1159"/>
      <c r="I266" s="1160" t="s">
        <v>655</v>
      </c>
      <c r="J266" s="896"/>
    </row>
    <row r="267" spans="1:10" s="895" customFormat="1" ht="15" customHeight="1">
      <c r="A267" s="1348" t="s">
        <v>1108</v>
      </c>
      <c r="B267" s="1349"/>
      <c r="C267" s="1157"/>
      <c r="D267" s="1158">
        <f t="shared" si="3"/>
        <v>173.15199999999999</v>
      </c>
      <c r="E267" s="1159">
        <v>173.15199999999999</v>
      </c>
      <c r="F267" s="1159"/>
      <c r="G267" s="1159"/>
      <c r="H267" s="1159"/>
      <c r="I267" s="1160" t="s">
        <v>655</v>
      </c>
      <c r="J267" s="896"/>
    </row>
    <row r="268" spans="1:10" s="895" customFormat="1" ht="15" customHeight="1">
      <c r="A268" s="1161" t="s">
        <v>567</v>
      </c>
      <c r="B268" s="1163"/>
      <c r="C268" s="1157"/>
      <c r="D268" s="1158">
        <f t="shared" si="3"/>
        <v>18338.409</v>
      </c>
      <c r="E268" s="1159"/>
      <c r="F268" s="1159"/>
      <c r="G268" s="1159"/>
      <c r="H268" s="1159">
        <v>18338.409</v>
      </c>
      <c r="I268" s="1160" t="s">
        <v>268</v>
      </c>
      <c r="J268" s="896"/>
    </row>
    <row r="269" spans="1:10" s="895" customFormat="1" ht="15" customHeight="1">
      <c r="A269" s="1348" t="s">
        <v>766</v>
      </c>
      <c r="B269" s="1349"/>
      <c r="C269" s="1157"/>
      <c r="D269" s="1158">
        <f t="shared" si="3"/>
        <v>0</v>
      </c>
      <c r="E269" s="1159">
        <v>0</v>
      </c>
      <c r="F269" s="1159"/>
      <c r="G269" s="1159"/>
      <c r="H269" s="1159"/>
      <c r="I269" s="1160" t="s">
        <v>655</v>
      </c>
      <c r="J269" s="896"/>
    </row>
    <row r="270" spans="1:10" s="895" customFormat="1" ht="15" customHeight="1">
      <c r="A270" s="1348" t="s">
        <v>1348</v>
      </c>
      <c r="B270" s="1349"/>
      <c r="C270" s="1157"/>
      <c r="D270" s="1158">
        <f t="shared" si="3"/>
        <v>0</v>
      </c>
      <c r="E270" s="1159">
        <v>0</v>
      </c>
      <c r="F270" s="1159"/>
      <c r="G270" s="1159"/>
      <c r="H270" s="1159"/>
      <c r="I270" s="1160" t="s">
        <v>655</v>
      </c>
      <c r="J270" s="896"/>
    </row>
    <row r="271" spans="1:10" s="895" customFormat="1" ht="15" customHeight="1">
      <c r="A271" s="1358" t="s">
        <v>1505</v>
      </c>
      <c r="B271" s="1359"/>
      <c r="C271" s="1157"/>
      <c r="D271" s="1158">
        <f t="shared" si="3"/>
        <v>0</v>
      </c>
      <c r="E271" s="1159">
        <v>0</v>
      </c>
      <c r="F271" s="1159"/>
      <c r="G271" s="1159"/>
      <c r="H271" s="1159"/>
      <c r="I271" s="1160" t="s">
        <v>655</v>
      </c>
      <c r="J271" s="896"/>
    </row>
    <row r="272" spans="1:10" s="895" customFormat="1" ht="15" customHeight="1">
      <c r="A272" s="1358" t="s">
        <v>1506</v>
      </c>
      <c r="B272" s="1359"/>
      <c r="C272" s="1157"/>
      <c r="D272" s="1158">
        <f t="shared" si="3"/>
        <v>0</v>
      </c>
      <c r="E272" s="1159"/>
      <c r="F272" s="1159"/>
      <c r="G272" s="1159"/>
      <c r="H272" s="1159"/>
      <c r="I272" s="1160" t="s">
        <v>655</v>
      </c>
      <c r="J272" s="896"/>
    </row>
    <row r="273" spans="1:10" s="895" customFormat="1" ht="15" customHeight="1">
      <c r="A273" s="1348" t="s">
        <v>745</v>
      </c>
      <c r="B273" s="1349"/>
      <c r="C273" s="1157"/>
      <c r="D273" s="1158">
        <f t="shared" si="3"/>
        <v>477.05500000000001</v>
      </c>
      <c r="E273" s="1159">
        <v>477.05500000000001</v>
      </c>
      <c r="F273" s="1159"/>
      <c r="G273" s="1159"/>
      <c r="H273" s="1172"/>
      <c r="I273" s="1160" t="s">
        <v>655</v>
      </c>
      <c r="J273" s="896"/>
    </row>
    <row r="274" spans="1:10" s="895" customFormat="1" ht="15" customHeight="1">
      <c r="A274" s="1161" t="s">
        <v>1649</v>
      </c>
      <c r="B274" s="1163"/>
      <c r="C274" s="1157"/>
      <c r="D274" s="1158">
        <f t="shared" si="3"/>
        <v>46.993000000000002</v>
      </c>
      <c r="E274" s="1159">
        <v>46.993000000000002</v>
      </c>
      <c r="F274" s="1159"/>
      <c r="G274" s="1159"/>
      <c r="H274" s="1172"/>
      <c r="I274" s="1160" t="s">
        <v>655</v>
      </c>
      <c r="J274" s="896"/>
    </row>
    <row r="275" spans="1:10" s="895" customFormat="1" ht="15" customHeight="1">
      <c r="A275" s="1348" t="s">
        <v>757</v>
      </c>
      <c r="B275" s="1354"/>
      <c r="C275" s="1157"/>
      <c r="D275" s="1158">
        <f t="shared" si="3"/>
        <v>617.53899999999999</v>
      </c>
      <c r="E275" s="1159">
        <v>617.53899999999999</v>
      </c>
      <c r="F275" s="1159"/>
      <c r="G275" s="1159"/>
      <c r="H275" s="1159"/>
      <c r="I275" s="1160" t="s">
        <v>655</v>
      </c>
      <c r="J275" s="896"/>
    </row>
    <row r="276" spans="1:10" s="895" customFormat="1" ht="15" customHeight="1">
      <c r="A276" s="1348" t="s">
        <v>1347</v>
      </c>
      <c r="B276" s="1349"/>
      <c r="C276" s="1157"/>
      <c r="D276" s="1158">
        <f t="shared" si="3"/>
        <v>0</v>
      </c>
      <c r="E276" s="1159">
        <v>0</v>
      </c>
      <c r="F276" s="1159"/>
      <c r="G276" s="1159"/>
      <c r="H276" s="1159"/>
      <c r="I276" s="1160" t="s">
        <v>655</v>
      </c>
      <c r="J276" s="896"/>
    </row>
    <row r="277" spans="1:10" s="895" customFormat="1" ht="15" customHeight="1">
      <c r="A277" s="1348" t="s">
        <v>1422</v>
      </c>
      <c r="B277" s="1349"/>
      <c r="C277" s="1157"/>
      <c r="D277" s="1158">
        <f t="shared" si="3"/>
        <v>0</v>
      </c>
      <c r="E277" s="1159">
        <v>0</v>
      </c>
      <c r="F277" s="1159"/>
      <c r="G277" s="1159"/>
      <c r="H277" s="1159"/>
      <c r="I277" s="1160" t="s">
        <v>14</v>
      </c>
      <c r="J277" s="896"/>
    </row>
    <row r="278" spans="1:10" s="895" customFormat="1" ht="15" customHeight="1">
      <c r="A278" s="1348" t="s">
        <v>1568</v>
      </c>
      <c r="B278" s="1349"/>
      <c r="C278" s="1157"/>
      <c r="D278" s="1158">
        <f t="shared" si="3"/>
        <v>0</v>
      </c>
      <c r="E278" s="1159"/>
      <c r="F278" s="1159"/>
      <c r="G278" s="1159"/>
      <c r="H278" s="1159"/>
      <c r="I278" s="1160" t="s">
        <v>655</v>
      </c>
      <c r="J278" s="896"/>
    </row>
    <row r="279" spans="1:10" s="895" customFormat="1" ht="15" customHeight="1">
      <c r="A279" s="1348" t="s">
        <v>1090</v>
      </c>
      <c r="B279" s="1349"/>
      <c r="C279" s="1157"/>
      <c r="D279" s="1158">
        <f t="shared" si="3"/>
        <v>0</v>
      </c>
      <c r="E279" s="1159"/>
      <c r="F279" s="1159"/>
      <c r="G279" s="1159"/>
      <c r="H279" s="1159"/>
      <c r="I279" s="1160" t="s">
        <v>655</v>
      </c>
      <c r="J279" s="896"/>
    </row>
    <row r="280" spans="1:10" s="895" customFormat="1" ht="15" customHeight="1">
      <c r="A280" s="1348" t="s">
        <v>552</v>
      </c>
      <c r="B280" s="1349"/>
      <c r="C280" s="1157"/>
      <c r="D280" s="1158">
        <f t="shared" si="3"/>
        <v>0</v>
      </c>
      <c r="E280" s="1159"/>
      <c r="F280" s="1159"/>
      <c r="G280" s="1159"/>
      <c r="H280" s="1159"/>
      <c r="I280" s="1160" t="s">
        <v>5</v>
      </c>
      <c r="J280" s="896"/>
    </row>
    <row r="281" spans="1:10" s="895" customFormat="1" ht="15" customHeight="1">
      <c r="A281" s="1358" t="s">
        <v>1507</v>
      </c>
      <c r="B281" s="1359"/>
      <c r="C281" s="1157"/>
      <c r="D281" s="1158">
        <f t="shared" si="3"/>
        <v>0</v>
      </c>
      <c r="E281" s="1159">
        <v>0</v>
      </c>
      <c r="F281" s="1159"/>
      <c r="G281" s="1159">
        <v>0</v>
      </c>
      <c r="H281" s="1159"/>
      <c r="I281" s="1160" t="s">
        <v>655</v>
      </c>
      <c r="J281" s="896"/>
    </row>
    <row r="282" spans="1:10" s="895" customFormat="1" ht="15" customHeight="1">
      <c r="A282" s="1358" t="s">
        <v>1368</v>
      </c>
      <c r="B282" s="1359"/>
      <c r="C282" s="1157"/>
      <c r="D282" s="1158">
        <f t="shared" si="3"/>
        <v>0</v>
      </c>
      <c r="E282" s="1159"/>
      <c r="F282" s="1159"/>
      <c r="G282" s="1159"/>
      <c r="H282" s="1159"/>
      <c r="I282" s="1160" t="s">
        <v>655</v>
      </c>
      <c r="J282" s="896"/>
    </row>
    <row r="283" spans="1:10" s="895" customFormat="1" ht="15" customHeight="1">
      <c r="A283" s="1358" t="s">
        <v>735</v>
      </c>
      <c r="B283" s="1359"/>
      <c r="C283" s="1157"/>
      <c r="D283" s="1158">
        <f t="shared" si="3"/>
        <v>0</v>
      </c>
      <c r="E283" s="1159">
        <v>0</v>
      </c>
      <c r="F283" s="1159"/>
      <c r="G283" s="1159"/>
      <c r="H283" s="1159"/>
      <c r="I283" s="1160" t="s">
        <v>655</v>
      </c>
      <c r="J283" s="896"/>
    </row>
    <row r="284" spans="1:10" s="895" customFormat="1" ht="15" customHeight="1">
      <c r="A284" s="1358" t="s">
        <v>1509</v>
      </c>
      <c r="B284" s="1359"/>
      <c r="C284" s="1157"/>
      <c r="D284" s="1158">
        <f t="shared" si="3"/>
        <v>0</v>
      </c>
      <c r="E284" s="1159">
        <v>0</v>
      </c>
      <c r="F284" s="1159"/>
      <c r="G284" s="1159"/>
      <c r="H284" s="1159"/>
      <c r="I284" s="1160" t="s">
        <v>655</v>
      </c>
      <c r="J284" s="896"/>
    </row>
    <row r="285" spans="1:10" s="341" customFormat="1" ht="15" customHeight="1">
      <c r="A285" s="1358" t="s">
        <v>1510</v>
      </c>
      <c r="B285" s="1359"/>
      <c r="C285" s="1157"/>
      <c r="D285" s="1158">
        <f t="shared" si="3"/>
        <v>70.137</v>
      </c>
      <c r="E285" s="1159">
        <v>70.137</v>
      </c>
      <c r="F285" s="1159"/>
      <c r="G285" s="1159"/>
      <c r="H285" s="1159"/>
      <c r="I285" s="1160" t="s">
        <v>655</v>
      </c>
      <c r="J285" s="673"/>
    </row>
    <row r="286" spans="1:10" s="895" customFormat="1" ht="15" customHeight="1">
      <c r="A286" s="1358" t="s">
        <v>1511</v>
      </c>
      <c r="B286" s="1359"/>
      <c r="C286" s="1157"/>
      <c r="D286" s="1158">
        <f t="shared" si="3"/>
        <v>1105.7619999999999</v>
      </c>
      <c r="E286" s="1159">
        <v>1105.7619999999999</v>
      </c>
      <c r="F286" s="1159"/>
      <c r="G286" s="1159"/>
      <c r="H286" s="1159"/>
      <c r="I286" s="1160" t="s">
        <v>655</v>
      </c>
      <c r="J286" s="896"/>
    </row>
    <row r="287" spans="1:10" s="895" customFormat="1" ht="15" customHeight="1">
      <c r="A287" s="1173" t="s">
        <v>1650</v>
      </c>
      <c r="B287" s="1174"/>
      <c r="C287" s="1157"/>
      <c r="D287" s="1158">
        <f t="shared" si="3"/>
        <v>864.81600000000003</v>
      </c>
      <c r="E287" s="1159">
        <v>864.81600000000003</v>
      </c>
      <c r="F287" s="1159"/>
      <c r="G287" s="1159"/>
      <c r="H287" s="1159"/>
      <c r="I287" s="1160" t="s">
        <v>655</v>
      </c>
      <c r="J287" s="896"/>
    </row>
    <row r="288" spans="1:10" s="895" customFormat="1" ht="15" customHeight="1">
      <c r="A288" s="1173" t="s">
        <v>1651</v>
      </c>
      <c r="B288" s="1174"/>
      <c r="C288" s="1157"/>
      <c r="D288" s="1158">
        <f t="shared" si="3"/>
        <v>281.83300000000003</v>
      </c>
      <c r="E288" s="1159">
        <v>281.83300000000003</v>
      </c>
      <c r="F288" s="1159"/>
      <c r="G288" s="1159"/>
      <c r="H288" s="1159"/>
      <c r="I288" s="1160" t="s">
        <v>655</v>
      </c>
      <c r="J288" s="896"/>
    </row>
    <row r="289" spans="1:10" s="895" customFormat="1" ht="15" customHeight="1">
      <c r="A289" s="1358" t="s">
        <v>1512</v>
      </c>
      <c r="B289" s="1359"/>
      <c r="C289" s="1157"/>
      <c r="D289" s="1158">
        <f t="shared" si="3"/>
        <v>0</v>
      </c>
      <c r="E289" s="1159">
        <v>0</v>
      </c>
      <c r="F289" s="1159"/>
      <c r="G289" s="1159"/>
      <c r="H289" s="1159"/>
      <c r="I289" s="1160" t="s">
        <v>655</v>
      </c>
      <c r="J289" s="896"/>
    </row>
    <row r="290" spans="1:10" s="341" customFormat="1" ht="15" customHeight="1">
      <c r="A290" s="1358" t="s">
        <v>1513</v>
      </c>
      <c r="B290" s="1359"/>
      <c r="C290" s="1157"/>
      <c r="D290" s="1158">
        <f t="shared" si="3"/>
        <v>228.92500000000001</v>
      </c>
      <c r="E290" s="1159">
        <v>228.92500000000001</v>
      </c>
      <c r="F290" s="1159"/>
      <c r="G290" s="1159"/>
      <c r="H290" s="1159"/>
      <c r="I290" s="1160" t="s">
        <v>655</v>
      </c>
      <c r="J290" s="673"/>
    </row>
    <row r="291" spans="1:10" s="341" customFormat="1" ht="15" customHeight="1">
      <c r="A291" s="1358" t="s">
        <v>1514</v>
      </c>
      <c r="B291" s="1359"/>
      <c r="C291" s="1157"/>
      <c r="D291" s="1158">
        <f t="shared" si="3"/>
        <v>1164.83</v>
      </c>
      <c r="E291" s="1159">
        <v>1164.83</v>
      </c>
      <c r="F291" s="1159"/>
      <c r="G291" s="1159"/>
      <c r="H291" s="1159"/>
      <c r="I291" s="1160" t="s">
        <v>655</v>
      </c>
      <c r="J291" s="673"/>
    </row>
    <row r="292" spans="1:10" s="895" customFormat="1" ht="15" customHeight="1">
      <c r="A292" s="1358" t="s">
        <v>1515</v>
      </c>
      <c r="B292" s="1359"/>
      <c r="C292" s="1157"/>
      <c r="D292" s="1158">
        <f t="shared" si="3"/>
        <v>32.274000000000001</v>
      </c>
      <c r="E292" s="1159">
        <v>32.274000000000001</v>
      </c>
      <c r="F292" s="1159"/>
      <c r="G292" s="1159"/>
      <c r="H292" s="1159"/>
      <c r="I292" s="1160" t="s">
        <v>655</v>
      </c>
      <c r="J292" s="896"/>
    </row>
    <row r="293" spans="1:10" s="895" customFormat="1" ht="15" customHeight="1">
      <c r="A293" s="1358" t="s">
        <v>1516</v>
      </c>
      <c r="B293" s="1359"/>
      <c r="C293" s="1157"/>
      <c r="D293" s="1158">
        <f t="shared" si="3"/>
        <v>0</v>
      </c>
      <c r="E293" s="1159">
        <v>0</v>
      </c>
      <c r="F293" s="1159"/>
      <c r="G293" s="1159"/>
      <c r="H293" s="1159"/>
      <c r="I293" s="1160" t="s">
        <v>655</v>
      </c>
      <c r="J293" s="896"/>
    </row>
    <row r="294" spans="1:10" s="895" customFormat="1" ht="15" customHeight="1">
      <c r="A294" s="1358" t="s">
        <v>1517</v>
      </c>
      <c r="B294" s="1359"/>
      <c r="C294" s="1157"/>
      <c r="D294" s="1158">
        <f t="shared" si="3"/>
        <v>0</v>
      </c>
      <c r="E294" s="1159">
        <v>0</v>
      </c>
      <c r="F294" s="1159"/>
      <c r="G294" s="1159"/>
      <c r="H294" s="1159"/>
      <c r="I294" s="1160" t="s">
        <v>655</v>
      </c>
      <c r="J294" s="896"/>
    </row>
    <row r="295" spans="1:10" s="895" customFormat="1" ht="15" customHeight="1">
      <c r="A295" s="1358" t="s">
        <v>1518</v>
      </c>
      <c r="B295" s="1359"/>
      <c r="C295" s="1157"/>
      <c r="D295" s="1158">
        <f t="shared" si="3"/>
        <v>0</v>
      </c>
      <c r="E295" s="1159"/>
      <c r="F295" s="1159"/>
      <c r="G295" s="1159"/>
      <c r="H295" s="1159"/>
      <c r="I295" s="1160" t="s">
        <v>655</v>
      </c>
      <c r="J295" s="896"/>
    </row>
    <row r="296" spans="1:10" s="895" customFormat="1" ht="15" customHeight="1">
      <c r="A296" s="1173" t="s">
        <v>1652</v>
      </c>
      <c r="B296" s="1174"/>
      <c r="C296" s="1157"/>
      <c r="D296" s="1158">
        <f t="shared" si="3"/>
        <v>5531.3540000000003</v>
      </c>
      <c r="E296" s="1159">
        <v>5531.3540000000003</v>
      </c>
      <c r="F296" s="1159"/>
      <c r="G296" s="1159"/>
      <c r="H296" s="1159"/>
      <c r="I296" s="1160" t="s">
        <v>655</v>
      </c>
      <c r="J296" s="896"/>
    </row>
    <row r="297" spans="1:10" s="341" customFormat="1" ht="15" customHeight="1">
      <c r="A297" s="1358" t="s">
        <v>1519</v>
      </c>
      <c r="B297" s="1359"/>
      <c r="C297" s="1157"/>
      <c r="D297" s="1158">
        <f t="shared" si="3"/>
        <v>0</v>
      </c>
      <c r="E297" s="1159">
        <v>0</v>
      </c>
      <c r="F297" s="1159"/>
      <c r="G297" s="1159"/>
      <c r="H297" s="1159"/>
      <c r="I297" s="1160" t="s">
        <v>655</v>
      </c>
      <c r="J297" s="673"/>
    </row>
    <row r="298" spans="1:10" s="341" customFormat="1" ht="15" customHeight="1">
      <c r="A298" s="1358" t="s">
        <v>1507</v>
      </c>
      <c r="B298" s="1359"/>
      <c r="C298" s="1157"/>
      <c r="D298" s="1158">
        <f t="shared" si="3"/>
        <v>0</v>
      </c>
      <c r="E298" s="1159">
        <v>0</v>
      </c>
      <c r="F298" s="1159"/>
      <c r="G298" s="1159"/>
      <c r="H298" s="1159"/>
      <c r="I298" s="1160" t="s">
        <v>133</v>
      </c>
      <c r="J298" s="673"/>
    </row>
    <row r="299" spans="1:10" s="341" customFormat="1" ht="15" customHeight="1">
      <c r="A299" s="1358" t="s">
        <v>1520</v>
      </c>
      <c r="B299" s="1359"/>
      <c r="C299" s="1157"/>
      <c r="D299" s="1158">
        <f t="shared" si="3"/>
        <v>0</v>
      </c>
      <c r="E299" s="1159">
        <v>0</v>
      </c>
      <c r="F299" s="1159"/>
      <c r="G299" s="1159"/>
      <c r="H299" s="1159"/>
      <c r="I299" s="1160" t="s">
        <v>917</v>
      </c>
      <c r="J299" s="673"/>
    </row>
    <row r="300" spans="1:10" s="341" customFormat="1" ht="15" customHeight="1">
      <c r="A300" s="1358" t="s">
        <v>1521</v>
      </c>
      <c r="B300" s="1359"/>
      <c r="C300" s="1157"/>
      <c r="D300" s="1158">
        <f t="shared" si="3"/>
        <v>0</v>
      </c>
      <c r="E300" s="1159">
        <v>0</v>
      </c>
      <c r="F300" s="1159"/>
      <c r="G300" s="1159"/>
      <c r="H300" s="1159"/>
      <c r="I300" s="1160" t="s">
        <v>917</v>
      </c>
      <c r="J300" s="673"/>
    </row>
    <row r="301" spans="1:10" s="341" customFormat="1" ht="15" customHeight="1">
      <c r="A301" s="1358" t="s">
        <v>1522</v>
      </c>
      <c r="B301" s="1359"/>
      <c r="C301" s="1157"/>
      <c r="D301" s="1158">
        <f t="shared" si="3"/>
        <v>0</v>
      </c>
      <c r="E301" s="1159">
        <v>0</v>
      </c>
      <c r="F301" s="1159"/>
      <c r="G301" s="1159"/>
      <c r="H301" s="1159"/>
      <c r="I301" s="1160" t="s">
        <v>917</v>
      </c>
      <c r="J301" s="673"/>
    </row>
    <row r="302" spans="1:10" s="895" customFormat="1" ht="15" customHeight="1">
      <c r="A302" s="1358" t="s">
        <v>1523</v>
      </c>
      <c r="B302" s="1359"/>
      <c r="C302" s="1157"/>
      <c r="D302" s="1158">
        <f t="shared" si="3"/>
        <v>0</v>
      </c>
      <c r="E302" s="1159">
        <v>0</v>
      </c>
      <c r="F302" s="1159"/>
      <c r="G302" s="1159"/>
      <c r="H302" s="1159"/>
      <c r="I302" s="1160" t="s">
        <v>917</v>
      </c>
      <c r="J302" s="896"/>
    </row>
    <row r="303" spans="1:10" s="341" customFormat="1" ht="15" customHeight="1">
      <c r="A303" s="1358" t="s">
        <v>1524</v>
      </c>
      <c r="B303" s="1359"/>
      <c r="C303" s="1157"/>
      <c r="D303" s="1158">
        <f t="shared" si="3"/>
        <v>0</v>
      </c>
      <c r="E303" s="1159"/>
      <c r="F303" s="1159"/>
      <c r="G303" s="1159"/>
      <c r="H303" s="1159"/>
      <c r="I303" s="1160" t="s">
        <v>655</v>
      </c>
      <c r="J303" s="673"/>
    </row>
    <row r="304" spans="1:10" s="895" customFormat="1" ht="15" customHeight="1">
      <c r="A304" s="1358" t="s">
        <v>1525</v>
      </c>
      <c r="B304" s="1359"/>
      <c r="C304" s="1157"/>
      <c r="D304" s="1158">
        <f t="shared" si="3"/>
        <v>0</v>
      </c>
      <c r="E304" s="1159"/>
      <c r="F304" s="1159"/>
      <c r="G304" s="1159"/>
      <c r="H304" s="1159"/>
      <c r="I304" s="1160" t="s">
        <v>655</v>
      </c>
      <c r="J304" s="896"/>
    </row>
    <row r="305" spans="1:10" s="895" customFormat="1" ht="15" customHeight="1">
      <c r="A305" s="1358" t="s">
        <v>1526</v>
      </c>
      <c r="B305" s="1359"/>
      <c r="C305" s="1157"/>
      <c r="D305" s="1158">
        <f t="shared" si="3"/>
        <v>0</v>
      </c>
      <c r="E305" s="1159"/>
      <c r="F305" s="1159"/>
      <c r="G305" s="1159"/>
      <c r="H305" s="1159"/>
      <c r="I305" s="1160" t="s">
        <v>655</v>
      </c>
      <c r="J305" s="896"/>
    </row>
    <row r="306" spans="1:10" s="341" customFormat="1" ht="15" customHeight="1">
      <c r="A306" s="1358" t="s">
        <v>1527</v>
      </c>
      <c r="B306" s="1359"/>
      <c r="C306" s="1157"/>
      <c r="D306" s="1158">
        <f t="shared" si="3"/>
        <v>0</v>
      </c>
      <c r="E306" s="1159"/>
      <c r="F306" s="1159"/>
      <c r="G306" s="1159"/>
      <c r="H306" s="1159"/>
      <c r="I306" s="1160" t="s">
        <v>655</v>
      </c>
      <c r="J306" s="673"/>
    </row>
    <row r="307" spans="1:10" s="341" customFormat="1" ht="15" customHeight="1">
      <c r="A307" s="1358" t="s">
        <v>1528</v>
      </c>
      <c r="B307" s="1359"/>
      <c r="C307" s="1157"/>
      <c r="D307" s="1158">
        <f t="shared" si="3"/>
        <v>0</v>
      </c>
      <c r="E307" s="1159">
        <v>0</v>
      </c>
      <c r="F307" s="1159"/>
      <c r="G307" s="1159"/>
      <c r="H307" s="1159"/>
      <c r="I307" s="1160" t="s">
        <v>655</v>
      </c>
      <c r="J307" s="673"/>
    </row>
    <row r="308" spans="1:10" s="341" customFormat="1" ht="15" customHeight="1">
      <c r="A308" s="1362" t="s">
        <v>1503</v>
      </c>
      <c r="B308" s="1363"/>
      <c r="C308" s="1157"/>
      <c r="D308" s="1158">
        <f t="shared" si="3"/>
        <v>0</v>
      </c>
      <c r="E308" s="1159"/>
      <c r="F308" s="1159"/>
      <c r="G308" s="1159"/>
      <c r="H308" s="1159"/>
      <c r="I308" s="1160" t="s">
        <v>655</v>
      </c>
      <c r="J308" s="673"/>
    </row>
    <row r="309" spans="1:10" s="895" customFormat="1" ht="15" customHeight="1">
      <c r="A309" s="1362" t="s">
        <v>1478</v>
      </c>
      <c r="B309" s="1363"/>
      <c r="C309" s="1157"/>
      <c r="D309" s="1158">
        <f t="shared" si="3"/>
        <v>0</v>
      </c>
      <c r="E309" s="1159"/>
      <c r="F309" s="1159"/>
      <c r="G309" s="1159"/>
      <c r="H309" s="1159"/>
      <c r="I309" s="1160" t="s">
        <v>655</v>
      </c>
      <c r="J309" s="896"/>
    </row>
    <row r="310" spans="1:10" s="895" customFormat="1" ht="15" customHeight="1">
      <c r="A310" s="1362" t="s">
        <v>1115</v>
      </c>
      <c r="B310" s="1363"/>
      <c r="C310" s="1157"/>
      <c r="D310" s="1158">
        <f t="shared" si="3"/>
        <v>0</v>
      </c>
      <c r="E310" s="1159"/>
      <c r="F310" s="1159"/>
      <c r="G310" s="1159"/>
      <c r="H310" s="1159"/>
      <c r="I310" s="1160" t="s">
        <v>655</v>
      </c>
      <c r="J310" s="896"/>
    </row>
    <row r="311" spans="1:10" s="895" customFormat="1" ht="15" customHeight="1">
      <c r="A311" s="1362" t="s">
        <v>726</v>
      </c>
      <c r="B311" s="1363"/>
      <c r="C311" s="1157"/>
      <c r="D311" s="1158">
        <f t="shared" si="3"/>
        <v>0</v>
      </c>
      <c r="E311" s="1159"/>
      <c r="F311" s="1159"/>
      <c r="G311" s="1159"/>
      <c r="H311" s="1159"/>
      <c r="I311" s="1160" t="s">
        <v>655</v>
      </c>
      <c r="J311" s="896"/>
    </row>
    <row r="312" spans="1:10" s="895" customFormat="1" ht="15" customHeight="1">
      <c r="A312" s="1362" t="s">
        <v>1350</v>
      </c>
      <c r="B312" s="1363"/>
      <c r="C312" s="1157"/>
      <c r="D312" s="1158">
        <f t="shared" si="3"/>
        <v>0</v>
      </c>
      <c r="E312" s="1159"/>
      <c r="F312" s="1159"/>
      <c r="G312" s="1159"/>
      <c r="H312" s="1159"/>
      <c r="I312" s="1160" t="s">
        <v>655</v>
      </c>
      <c r="J312" s="896"/>
    </row>
    <row r="313" spans="1:10" s="341" customFormat="1" ht="15" customHeight="1">
      <c r="A313" s="1362" t="s">
        <v>1082</v>
      </c>
      <c r="B313" s="1363"/>
      <c r="C313" s="1157"/>
      <c r="D313" s="1158">
        <f t="shared" si="3"/>
        <v>0</v>
      </c>
      <c r="E313" s="1159"/>
      <c r="F313" s="1159"/>
      <c r="G313" s="1159"/>
      <c r="H313" s="1159"/>
      <c r="I313" s="1160" t="s">
        <v>655</v>
      </c>
      <c r="J313" s="673"/>
    </row>
    <row r="314" spans="1:10" s="895" customFormat="1" ht="15" customHeight="1">
      <c r="A314" s="1362" t="s">
        <v>579</v>
      </c>
      <c r="B314" s="1363"/>
      <c r="C314" s="1157"/>
      <c r="D314" s="1158">
        <f t="shared" si="3"/>
        <v>0</v>
      </c>
      <c r="E314" s="1159"/>
      <c r="F314" s="1159"/>
      <c r="G314" s="1159"/>
      <c r="H314" s="1159"/>
      <c r="I314" s="1160" t="s">
        <v>655</v>
      </c>
      <c r="J314" s="896"/>
    </row>
    <row r="315" spans="1:10" s="341" customFormat="1" ht="15" customHeight="1">
      <c r="A315" s="1362" t="s">
        <v>1367</v>
      </c>
      <c r="B315" s="1363"/>
      <c r="C315" s="1157"/>
      <c r="D315" s="1158">
        <f t="shared" si="3"/>
        <v>0.10100000000000001</v>
      </c>
      <c r="E315" s="1159">
        <v>0.10100000000000001</v>
      </c>
      <c r="F315" s="1159"/>
      <c r="G315" s="1159"/>
      <c r="H315" s="1159"/>
      <c r="I315" s="1160" t="s">
        <v>655</v>
      </c>
      <c r="J315" s="673"/>
    </row>
    <row r="316" spans="1:10" s="341" customFormat="1" ht="15">
      <c r="A316" s="675" t="s">
        <v>323</v>
      </c>
      <c r="B316" s="676"/>
      <c r="C316" s="674"/>
      <c r="D316" s="878">
        <f>SUM(D36:D315)</f>
        <v>2021580.2720000008</v>
      </c>
      <c r="E316" s="878">
        <f>SUM(E36:E315)</f>
        <v>1665141.882425114</v>
      </c>
      <c r="F316" s="878">
        <f>SUM(F36:F315)</f>
        <v>8122.1305748865989</v>
      </c>
      <c r="G316" s="878">
        <f>SUM(G36:G315)</f>
        <v>239732.465</v>
      </c>
      <c r="H316" s="878">
        <f>SUM(H36:H315)</f>
        <v>108583.79399999999</v>
      </c>
      <c r="I316" s="879"/>
      <c r="J316" s="673"/>
    </row>
    <row r="317" spans="1:10" s="341" customFormat="1" ht="15">
      <c r="A317" s="677" t="s">
        <v>477</v>
      </c>
      <c r="B317" s="678"/>
      <c r="C317" s="672"/>
      <c r="D317" s="878">
        <f>SUM(E317:H317)</f>
        <v>8396.150999999998</v>
      </c>
      <c r="E317" s="780">
        <f>SUM(E129:E151)</f>
        <v>8396.150999999998</v>
      </c>
      <c r="F317" s="780">
        <f t="shared" ref="F317:H317" si="4">SUM(F129:F151)</f>
        <v>0</v>
      </c>
      <c r="G317" s="780">
        <f t="shared" si="4"/>
        <v>0</v>
      </c>
      <c r="H317" s="780">
        <f t="shared" si="4"/>
        <v>0</v>
      </c>
      <c r="I317" s="880"/>
      <c r="J317" s="673"/>
    </row>
    <row r="318" spans="1:10" s="341" customFormat="1" ht="15">
      <c r="A318" s="679" t="s">
        <v>503</v>
      </c>
      <c r="B318" s="680"/>
      <c r="C318" s="672"/>
      <c r="D318" s="878">
        <f>SUM(E318:H318)</f>
        <v>0</v>
      </c>
      <c r="E318" s="877">
        <f>E268+E199</f>
        <v>0</v>
      </c>
      <c r="F318" s="877">
        <f t="shared" ref="F318:H318" si="5">F268+F199</f>
        <v>0</v>
      </c>
      <c r="G318" s="877">
        <f t="shared" si="5"/>
        <v>0</v>
      </c>
      <c r="H318" s="877">
        <f t="shared" si="5"/>
        <v>0</v>
      </c>
      <c r="I318" s="880"/>
      <c r="J318" s="673"/>
    </row>
    <row r="319" spans="1:10" s="341" customFormat="1" ht="15">
      <c r="A319" s="681" t="s">
        <v>808</v>
      </c>
      <c r="B319" s="676"/>
      <c r="C319" s="674"/>
      <c r="D319" s="878">
        <f>+D316-D317-D318</f>
        <v>2013184.1210000007</v>
      </c>
      <c r="E319" s="878">
        <f>+E316-E317-E318</f>
        <v>1656745.731425114</v>
      </c>
      <c r="F319" s="878">
        <f>+F316-F317-F318</f>
        <v>8122.1305748865989</v>
      </c>
      <c r="G319" s="878">
        <f>+G316-G317-G318</f>
        <v>239732.465</v>
      </c>
      <c r="H319" s="878">
        <f>+H316-H317-H318</f>
        <v>108583.79399999999</v>
      </c>
      <c r="I319" s="879"/>
      <c r="J319" s="673"/>
    </row>
    <row r="320" spans="1:10" s="341" customFormat="1" ht="15">
      <c r="A320" s="682"/>
      <c r="B320" s="683"/>
      <c r="C320" s="684"/>
      <c r="D320" s="896"/>
      <c r="E320" s="685"/>
      <c r="F320" s="684"/>
      <c r="G320" s="686"/>
      <c r="H320" s="671"/>
      <c r="I320" s="687"/>
      <c r="J320" s="673"/>
    </row>
    <row r="321" spans="1:10" s="341" customFormat="1" ht="12.75" customHeight="1">
      <c r="A321" s="682"/>
      <c r="B321" s="688" t="s">
        <v>320</v>
      </c>
      <c r="C321" s="689"/>
      <c r="D321" s="690"/>
      <c r="E321" s="689"/>
      <c r="F321" s="691"/>
      <c r="G321" s="692"/>
      <c r="H321" s="693"/>
      <c r="I321" s="687"/>
      <c r="J321" s="673"/>
    </row>
    <row r="322" spans="1:10" s="341" customFormat="1" ht="31.7" customHeight="1">
      <c r="A322" s="682"/>
      <c r="B322" s="1351" t="s">
        <v>427</v>
      </c>
      <c r="C322" s="1352"/>
      <c r="D322" s="1352"/>
      <c r="E322" s="1352"/>
      <c r="F322" s="1352"/>
      <c r="G322" s="1352"/>
      <c r="H322" s="1353"/>
      <c r="I322" s="694"/>
      <c r="J322" s="673"/>
    </row>
    <row r="323" spans="1:10" s="341" customFormat="1" ht="15">
      <c r="A323" s="682"/>
      <c r="B323" s="695" t="s">
        <v>428</v>
      </c>
      <c r="C323" s="684"/>
      <c r="D323" s="896"/>
      <c r="E323" s="684"/>
      <c r="F323" s="684"/>
      <c r="G323" s="671"/>
      <c r="H323" s="696"/>
      <c r="I323" s="687"/>
      <c r="J323" s="673"/>
    </row>
    <row r="324" spans="1:10" s="341" customFormat="1" ht="15">
      <c r="A324" s="682"/>
      <c r="B324" s="695" t="s">
        <v>57</v>
      </c>
      <c r="C324" s="684"/>
      <c r="D324" s="896"/>
      <c r="E324" s="684"/>
      <c r="F324" s="684"/>
      <c r="G324" s="671"/>
      <c r="H324" s="696"/>
      <c r="I324" s="694"/>
      <c r="J324" s="673"/>
    </row>
    <row r="325" spans="1:10" s="341" customFormat="1" ht="12.75" customHeight="1">
      <c r="A325" s="682"/>
      <c r="B325" s="695" t="s">
        <v>58</v>
      </c>
      <c r="C325" s="684"/>
      <c r="D325" s="896"/>
      <c r="E325" s="684"/>
      <c r="F325" s="684"/>
      <c r="G325" s="671"/>
      <c r="H325" s="696"/>
      <c r="I325" s="687"/>
      <c r="J325" s="673"/>
    </row>
    <row r="326" spans="1:10" s="341" customFormat="1" ht="43.5" customHeight="1">
      <c r="A326" s="682"/>
      <c r="B326" s="1345" t="s">
        <v>429</v>
      </c>
      <c r="C326" s="1346"/>
      <c r="D326" s="1346"/>
      <c r="E326" s="1346"/>
      <c r="F326" s="1346"/>
      <c r="G326" s="1346"/>
      <c r="H326" s="1347"/>
      <c r="I326" s="896"/>
      <c r="J326" s="697"/>
    </row>
    <row r="327" spans="1:10" s="341" customFormat="1" ht="14.25">
      <c r="A327" s="682"/>
      <c r="B327" s="698"/>
      <c r="C327" s="687"/>
      <c r="D327" s="699"/>
      <c r="E327" s="699"/>
      <c r="F327" s="699"/>
      <c r="G327" s="699"/>
      <c r="H327" s="914"/>
      <c r="I327" s="687"/>
      <c r="J327" s="673"/>
    </row>
    <row r="328" spans="1:10" s="341" customFormat="1" ht="15">
      <c r="A328" s="682"/>
      <c r="B328" s="700" t="s">
        <v>505</v>
      </c>
      <c r="C328" s="701"/>
      <c r="D328" s="702"/>
      <c r="E328" s="701"/>
      <c r="F328" s="701"/>
      <c r="G328" s="703"/>
      <c r="H328" s="704"/>
      <c r="I328" s="687"/>
      <c r="J328" s="673"/>
    </row>
    <row r="329" spans="1:10" s="341" customFormat="1" ht="14.25">
      <c r="A329" s="682"/>
      <c r="B329" s="259"/>
      <c r="C329" s="705"/>
      <c r="D329" s="259"/>
      <c r="E329" s="259"/>
      <c r="F329" s="259"/>
      <c r="G329" s="259"/>
      <c r="H329" s="259"/>
      <c r="I329" s="687"/>
      <c r="J329" s="673"/>
    </row>
    <row r="330" spans="1:10" s="341" customFormat="1" ht="15">
      <c r="A330" s="706"/>
      <c r="B330" s="707"/>
      <c r="C330" s="708"/>
      <c r="D330" s="707"/>
      <c r="E330" s="707"/>
      <c r="F330" s="707"/>
      <c r="G330" s="707"/>
      <c r="H330" s="707"/>
      <c r="I330" s="707"/>
      <c r="J330" s="673"/>
    </row>
    <row r="331" spans="1:10" s="341" customFormat="1" ht="15">
      <c r="A331" s="709"/>
      <c r="B331" s="710"/>
      <c r="C331" s="684"/>
      <c r="D331" s="896"/>
      <c r="E331" s="896"/>
      <c r="F331" s="896"/>
      <c r="G331" s="896"/>
      <c r="H331" s="896"/>
      <c r="I331" s="684"/>
      <c r="J331" s="673"/>
    </row>
    <row r="332" spans="1:10" s="341" customFormat="1" ht="14.25">
      <c r="A332" s="259"/>
      <c r="B332" s="707"/>
      <c r="C332" s="708"/>
      <c r="D332" s="707"/>
      <c r="E332" s="707"/>
      <c r="F332" s="707"/>
      <c r="G332" s="707"/>
      <c r="H332" s="707"/>
      <c r="I332" s="707"/>
      <c r="J332" s="673"/>
    </row>
    <row r="333" spans="1:10" s="341" customFormat="1" ht="15">
      <c r="A333" s="706" t="s">
        <v>629</v>
      </c>
      <c r="B333" s="714"/>
      <c r="C333" s="713"/>
      <c r="D333" s="714" t="s">
        <v>809</v>
      </c>
      <c r="E333" s="714" t="s">
        <v>607</v>
      </c>
      <c r="F333" s="714" t="s">
        <v>630</v>
      </c>
      <c r="G333" s="714" t="s">
        <v>628</v>
      </c>
      <c r="H333" s="714" t="s">
        <v>417</v>
      </c>
      <c r="I333" s="714" t="s">
        <v>631</v>
      </c>
      <c r="J333" s="673"/>
    </row>
    <row r="334" spans="1:10" s="341" customFormat="1" ht="14.25">
      <c r="A334" s="917"/>
      <c r="B334" s="427"/>
      <c r="C334" s="684"/>
      <c r="D334" s="717" t="s">
        <v>808</v>
      </c>
      <c r="E334" s="717" t="s">
        <v>160</v>
      </c>
      <c r="F334" s="717" t="s">
        <v>319</v>
      </c>
      <c r="G334" s="717"/>
      <c r="H334" s="717"/>
      <c r="I334" s="895"/>
      <c r="J334" s="673"/>
    </row>
    <row r="335" spans="1:10" s="341" customFormat="1" ht="14.25">
      <c r="A335" s="259" t="s">
        <v>312</v>
      </c>
      <c r="B335" s="427"/>
      <c r="C335" s="684"/>
      <c r="D335" s="717"/>
      <c r="E335" s="717" t="s">
        <v>318</v>
      </c>
      <c r="F335" s="717" t="s">
        <v>310</v>
      </c>
      <c r="G335" s="717" t="s">
        <v>315</v>
      </c>
      <c r="H335" s="717" t="s">
        <v>317</v>
      </c>
      <c r="I335" s="895"/>
      <c r="J335" s="673"/>
    </row>
    <row r="336" spans="1:10" s="341" customFormat="1" ht="26.45" customHeight="1">
      <c r="A336" s="682"/>
      <c r="B336" s="896"/>
      <c r="C336" s="684"/>
      <c r="D336" s="717"/>
      <c r="E336" s="717" t="s">
        <v>316</v>
      </c>
      <c r="F336" s="717" t="s">
        <v>316</v>
      </c>
      <c r="G336" s="717" t="s">
        <v>316</v>
      </c>
      <c r="H336" s="717" t="s">
        <v>316</v>
      </c>
      <c r="I336" s="717" t="s">
        <v>527</v>
      </c>
      <c r="J336" s="673"/>
    </row>
    <row r="337" spans="1:10" s="341" customFormat="1" ht="15" customHeight="1">
      <c r="A337" s="1364" t="s">
        <v>785</v>
      </c>
      <c r="B337" s="1365"/>
      <c r="C337" s="1175"/>
      <c r="D337" s="1178">
        <f>SUM(E337:H337)</f>
        <v>-13.458</v>
      </c>
      <c r="E337" s="1179">
        <v>-13.458</v>
      </c>
      <c r="F337" s="1179"/>
      <c r="G337" s="1179"/>
      <c r="H337" s="1179"/>
      <c r="I337" s="1164" t="s">
        <v>9</v>
      </c>
      <c r="J337" s="673"/>
    </row>
    <row r="338" spans="1:10" s="341" customFormat="1" ht="15" customHeight="1">
      <c r="A338" s="1364" t="s">
        <v>573</v>
      </c>
      <c r="B338" s="1365"/>
      <c r="C338" s="1175"/>
      <c r="D338" s="1178">
        <f t="shared" ref="D338:D396" si="6">SUM(E338:H338)</f>
        <v>-1.952</v>
      </c>
      <c r="E338" s="1179">
        <v>-1.952</v>
      </c>
      <c r="F338" s="1179"/>
      <c r="G338" s="1179"/>
      <c r="H338" s="1179"/>
      <c r="I338" s="1164" t="s">
        <v>9</v>
      </c>
      <c r="J338" s="673"/>
    </row>
    <row r="339" spans="1:10" s="341" customFormat="1" ht="15" customHeight="1">
      <c r="A339" s="1364" t="s">
        <v>1351</v>
      </c>
      <c r="B339" s="1365"/>
      <c r="C339" s="1175"/>
      <c r="D339" s="1178">
        <f t="shared" si="6"/>
        <v>-2.2330000000000001</v>
      </c>
      <c r="E339" s="1179">
        <v>-2.2330000000000001</v>
      </c>
      <c r="F339" s="1179"/>
      <c r="G339" s="1179"/>
      <c r="H339" s="1179"/>
      <c r="I339" s="1164" t="s">
        <v>9</v>
      </c>
      <c r="J339" s="673"/>
    </row>
    <row r="340" spans="1:10" s="341" customFormat="1" ht="15" customHeight="1">
      <c r="A340" s="1364" t="s">
        <v>778</v>
      </c>
      <c r="B340" s="1365"/>
      <c r="C340" s="1175"/>
      <c r="D340" s="1178">
        <f t="shared" si="6"/>
        <v>-4897.3509999999997</v>
      </c>
      <c r="E340" s="1179">
        <v>-4897.3509999999997</v>
      </c>
      <c r="F340" s="1179"/>
      <c r="G340" s="1179"/>
      <c r="H340" s="1179"/>
      <c r="I340" s="1164" t="s">
        <v>9</v>
      </c>
      <c r="J340" s="673"/>
    </row>
    <row r="341" spans="1:10" s="341" customFormat="1" ht="15" customHeight="1">
      <c r="A341" s="1364" t="s">
        <v>1420</v>
      </c>
      <c r="B341" s="1365"/>
      <c r="C341" s="1175"/>
      <c r="D341" s="1178">
        <f t="shared" si="6"/>
        <v>-33061.421000000002</v>
      </c>
      <c r="E341" s="1179">
        <f>-33061.421-F341</f>
        <v>-11407.201462602825</v>
      </c>
      <c r="F341" s="1179">
        <v>-21654.219537397177</v>
      </c>
      <c r="G341" s="1179"/>
      <c r="H341" s="1179"/>
      <c r="I341" s="1164" t="s">
        <v>9</v>
      </c>
      <c r="J341" s="673"/>
    </row>
    <row r="342" spans="1:10" s="341" customFormat="1" ht="15" customHeight="1">
      <c r="A342" s="1364" t="s">
        <v>769</v>
      </c>
      <c r="B342" s="1365"/>
      <c r="C342" s="1180"/>
      <c r="D342" s="1178">
        <f t="shared" si="6"/>
        <v>0</v>
      </c>
      <c r="E342" s="1179"/>
      <c r="F342" s="1179"/>
      <c r="G342" s="1179"/>
      <c r="H342" s="1179"/>
      <c r="I342" s="1164" t="s">
        <v>655</v>
      </c>
      <c r="J342" s="673"/>
    </row>
    <row r="343" spans="1:10" s="341" customFormat="1" ht="15" customHeight="1">
      <c r="A343" s="1364" t="s">
        <v>579</v>
      </c>
      <c r="B343" s="1365"/>
      <c r="C343" s="1180"/>
      <c r="D343" s="1178">
        <f t="shared" si="6"/>
        <v>-513.84100000000001</v>
      </c>
      <c r="E343" s="1179"/>
      <c r="F343" s="1179"/>
      <c r="G343" s="1179">
        <v>-513.84100000000001</v>
      </c>
      <c r="H343" s="1179"/>
      <c r="I343" s="1164" t="s">
        <v>10</v>
      </c>
      <c r="J343" s="673"/>
    </row>
    <row r="344" spans="1:10" s="341" customFormat="1" ht="15" customHeight="1">
      <c r="A344" s="1364" t="s">
        <v>1421</v>
      </c>
      <c r="B344" s="1365"/>
      <c r="C344" s="1180"/>
      <c r="D344" s="1178">
        <f t="shared" si="6"/>
        <v>-22060.537</v>
      </c>
      <c r="E344" s="1179">
        <f>-22060.537-F344</f>
        <v>-23428.401943278473</v>
      </c>
      <c r="F344" s="1179">
        <v>1367.8649432784725</v>
      </c>
      <c r="G344" s="1179"/>
      <c r="H344" s="1179"/>
      <c r="I344" s="1164" t="s">
        <v>11</v>
      </c>
      <c r="J344" s="673"/>
    </row>
    <row r="345" spans="1:10" s="895" customFormat="1" ht="15" customHeight="1">
      <c r="A345" s="1364" t="s">
        <v>1529</v>
      </c>
      <c r="B345" s="1365"/>
      <c r="C345" s="1180"/>
      <c r="D345" s="1178">
        <f t="shared" si="6"/>
        <v>-7068.8540000000003</v>
      </c>
      <c r="E345" s="1179">
        <v>-7068.8540000000003</v>
      </c>
      <c r="F345" s="1179"/>
      <c r="G345" s="1179"/>
      <c r="H345" s="1179"/>
      <c r="I345" s="1164" t="s">
        <v>11</v>
      </c>
      <c r="J345" s="896"/>
    </row>
    <row r="346" spans="1:10" s="895" customFormat="1" ht="15" customHeight="1">
      <c r="A346" s="1364" t="s">
        <v>1653</v>
      </c>
      <c r="B346" s="1365"/>
      <c r="C346" s="1180"/>
      <c r="D346" s="1178">
        <f t="shared" si="6"/>
        <v>53914.366999999998</v>
      </c>
      <c r="E346" s="1179">
        <v>53914.366999999998</v>
      </c>
      <c r="F346" s="1179"/>
      <c r="G346" s="1179"/>
      <c r="H346" s="1179"/>
      <c r="I346" s="1164" t="s">
        <v>11</v>
      </c>
      <c r="J346" s="896"/>
    </row>
    <row r="347" spans="1:10" s="341" customFormat="1" ht="15" customHeight="1">
      <c r="A347" s="1364" t="s">
        <v>757</v>
      </c>
      <c r="B347" s="1365"/>
      <c r="C347" s="1180"/>
      <c r="D347" s="1178">
        <f t="shared" si="6"/>
        <v>0</v>
      </c>
      <c r="E347" s="1179"/>
      <c r="F347" s="1179"/>
      <c r="G347" s="1179"/>
      <c r="H347" s="1179"/>
      <c r="I347" s="1164" t="s">
        <v>655</v>
      </c>
      <c r="J347" s="673"/>
    </row>
    <row r="348" spans="1:10" s="341" customFormat="1" ht="30.2" customHeight="1">
      <c r="A348" s="1364" t="s">
        <v>127</v>
      </c>
      <c r="B348" s="1365"/>
      <c r="C348" s="1180"/>
      <c r="D348" s="1178">
        <f t="shared" si="6"/>
        <v>-83869.179000000004</v>
      </c>
      <c r="E348" s="1179"/>
      <c r="F348" s="1179"/>
      <c r="G348" s="1179">
        <v>-83869.179000000004</v>
      </c>
      <c r="H348" s="1179"/>
      <c r="I348" s="1164" t="s">
        <v>12</v>
      </c>
      <c r="J348" s="673"/>
    </row>
    <row r="349" spans="1:10" s="341" customFormat="1" ht="30.2" customHeight="1">
      <c r="A349" s="1364" t="s">
        <v>1195</v>
      </c>
      <c r="B349" s="1365"/>
      <c r="C349" s="1180"/>
      <c r="D349" s="1178">
        <f t="shared" si="6"/>
        <v>24731.115000000002</v>
      </c>
      <c r="E349" s="1179"/>
      <c r="F349" s="1179"/>
      <c r="G349" s="1179">
        <v>24731.115000000002</v>
      </c>
      <c r="H349" s="1179"/>
      <c r="I349" s="1164" t="s">
        <v>1318</v>
      </c>
      <c r="J349" s="673"/>
    </row>
    <row r="350" spans="1:10" s="341" customFormat="1" ht="15" customHeight="1">
      <c r="A350" s="1364" t="s">
        <v>897</v>
      </c>
      <c r="B350" s="1365"/>
      <c r="C350" s="1180"/>
      <c r="D350" s="1178">
        <f t="shared" si="6"/>
        <v>43913.769</v>
      </c>
      <c r="E350" s="1179">
        <f>43913.769-H350</f>
        <v>3643.3104999999996</v>
      </c>
      <c r="F350" s="1179"/>
      <c r="G350" s="1179"/>
      <c r="H350" s="1179">
        <f>'ATT1C-2014 True-up'!M166/1000</f>
        <v>40270.458500000001</v>
      </c>
      <c r="I350" s="1164" t="s">
        <v>916</v>
      </c>
      <c r="J350" s="673"/>
    </row>
    <row r="351" spans="1:10" s="341" customFormat="1" ht="15" customHeight="1">
      <c r="A351" s="1364" t="s">
        <v>580</v>
      </c>
      <c r="B351" s="1365"/>
      <c r="C351" s="1180"/>
      <c r="D351" s="1178">
        <f t="shared" si="6"/>
        <v>-7292.2380000000003</v>
      </c>
      <c r="E351" s="1179">
        <v>-7292.2380000000003</v>
      </c>
      <c r="F351" s="1179"/>
      <c r="G351" s="1179"/>
      <c r="H351" s="1179"/>
      <c r="I351" s="1164" t="s">
        <v>13</v>
      </c>
      <c r="J351" s="673"/>
    </row>
    <row r="352" spans="1:10" s="341" customFormat="1" ht="15" customHeight="1">
      <c r="A352" s="1364" t="s">
        <v>581</v>
      </c>
      <c r="B352" s="1365"/>
      <c r="C352" s="1180"/>
      <c r="D352" s="1178">
        <f t="shared" si="6"/>
        <v>-69550.414999999994</v>
      </c>
      <c r="E352" s="1179">
        <f>-69550.415-H352</f>
        <v>-5126.6299999999901</v>
      </c>
      <c r="F352" s="1179"/>
      <c r="G352" s="1179"/>
      <c r="H352" s="1179">
        <f>'ATT1C-2014 True-up'!M211/1000</f>
        <v>-64423.785000000003</v>
      </c>
      <c r="I352" s="1164" t="s">
        <v>128</v>
      </c>
      <c r="J352" s="673"/>
    </row>
    <row r="353" spans="1:10" s="341" customFormat="1" ht="15" customHeight="1">
      <c r="A353" s="1364" t="s">
        <v>1422</v>
      </c>
      <c r="B353" s="1365"/>
      <c r="C353" s="1180"/>
      <c r="D353" s="1178">
        <f t="shared" si="6"/>
        <v>0</v>
      </c>
      <c r="E353" s="1179">
        <v>0</v>
      </c>
      <c r="F353" s="1179">
        <v>0</v>
      </c>
      <c r="G353" s="1179"/>
      <c r="H353" s="1179">
        <v>0</v>
      </c>
      <c r="I353" s="1164" t="s">
        <v>14</v>
      </c>
      <c r="J353" s="673"/>
    </row>
    <row r="354" spans="1:10" s="341" customFormat="1" ht="15" customHeight="1">
      <c r="A354" s="1364" t="s">
        <v>582</v>
      </c>
      <c r="B354" s="1365"/>
      <c r="C354" s="1180"/>
      <c r="D354" s="1178">
        <f t="shared" si="6"/>
        <v>0</v>
      </c>
      <c r="E354" s="1179"/>
      <c r="F354" s="1179"/>
      <c r="G354" s="1179"/>
      <c r="H354" s="1179"/>
      <c r="I354" s="1164" t="s">
        <v>129</v>
      </c>
      <c r="J354" s="673"/>
    </row>
    <row r="355" spans="1:10" s="341" customFormat="1" ht="15" customHeight="1">
      <c r="A355" s="1364" t="s">
        <v>770</v>
      </c>
      <c r="B355" s="1365"/>
      <c r="C355" s="1180"/>
      <c r="D355" s="1178">
        <f t="shared" si="6"/>
        <v>0</v>
      </c>
      <c r="E355" s="1179"/>
      <c r="F355" s="1179"/>
      <c r="G355" s="1179"/>
      <c r="H355" s="1179"/>
      <c r="I355" s="1164" t="s">
        <v>655</v>
      </c>
      <c r="J355" s="673"/>
    </row>
    <row r="356" spans="1:10" s="341" customFormat="1" ht="15" customHeight="1">
      <c r="A356" s="1364" t="s">
        <v>1334</v>
      </c>
      <c r="B356" s="1365"/>
      <c r="C356" s="1180"/>
      <c r="D356" s="1178">
        <f t="shared" si="6"/>
        <v>0.126</v>
      </c>
      <c r="E356" s="1179">
        <v>0.126</v>
      </c>
      <c r="F356" s="1179"/>
      <c r="G356" s="1179"/>
      <c r="H356" s="1179"/>
      <c r="I356" s="1164" t="s">
        <v>655</v>
      </c>
      <c r="J356" s="673"/>
    </row>
    <row r="357" spans="1:10" s="341" customFormat="1" ht="15" customHeight="1">
      <c r="A357" s="1364" t="s">
        <v>1335</v>
      </c>
      <c r="B357" s="1365"/>
      <c r="C357" s="1180"/>
      <c r="D357" s="1178">
        <f t="shared" si="6"/>
        <v>-17.559999999999999</v>
      </c>
      <c r="E357" s="1179">
        <v>-17.559999999999999</v>
      </c>
      <c r="F357" s="1179"/>
      <c r="G357" s="1179"/>
      <c r="H357" s="1179"/>
      <c r="I357" s="1164" t="s">
        <v>655</v>
      </c>
      <c r="J357" s="673"/>
    </row>
    <row r="358" spans="1:10" s="341" customFormat="1" ht="15" customHeight="1">
      <c r="A358" s="1364" t="s">
        <v>1336</v>
      </c>
      <c r="B358" s="1365"/>
      <c r="C358" s="1180"/>
      <c r="D358" s="1178">
        <f t="shared" si="6"/>
        <v>-4313.1080000000002</v>
      </c>
      <c r="E358" s="1179">
        <v>-4313.1080000000002</v>
      </c>
      <c r="F358" s="1179"/>
      <c r="G358" s="1179"/>
      <c r="H358" s="1179"/>
      <c r="I358" s="1164" t="s">
        <v>655</v>
      </c>
      <c r="J358" s="673"/>
    </row>
    <row r="359" spans="1:10" s="341" customFormat="1" ht="15" customHeight="1">
      <c r="A359" s="1364" t="s">
        <v>1337</v>
      </c>
      <c r="B359" s="1365"/>
      <c r="C359" s="1180"/>
      <c r="D359" s="1178">
        <f t="shared" si="6"/>
        <v>-1.29</v>
      </c>
      <c r="E359" s="1179">
        <v>-1.29</v>
      </c>
      <c r="F359" s="1179"/>
      <c r="G359" s="1179"/>
      <c r="H359" s="1179"/>
      <c r="I359" s="1164" t="s">
        <v>655</v>
      </c>
      <c r="J359" s="673"/>
    </row>
    <row r="360" spans="1:10" s="341" customFormat="1" ht="15" customHeight="1">
      <c r="A360" s="1364" t="s">
        <v>1338</v>
      </c>
      <c r="B360" s="1365"/>
      <c r="C360" s="1180"/>
      <c r="D360" s="1178">
        <f t="shared" si="6"/>
        <v>-98.058000000000007</v>
      </c>
      <c r="E360" s="1179">
        <v>-98.058000000000007</v>
      </c>
      <c r="F360" s="1179"/>
      <c r="G360" s="1179"/>
      <c r="H360" s="1179"/>
      <c r="I360" s="1164" t="s">
        <v>655</v>
      </c>
      <c r="J360" s="673"/>
    </row>
    <row r="361" spans="1:10" s="341" customFormat="1" ht="15" customHeight="1">
      <c r="A361" s="1364" t="s">
        <v>1339</v>
      </c>
      <c r="B361" s="1365"/>
      <c r="C361" s="1180"/>
      <c r="D361" s="1178">
        <f t="shared" si="6"/>
        <v>-29239.623</v>
      </c>
      <c r="E361" s="1179">
        <v>-29239.623</v>
      </c>
      <c r="F361" s="1179"/>
      <c r="G361" s="1179"/>
      <c r="H361" s="1179"/>
      <c r="I361" s="1164" t="s">
        <v>655</v>
      </c>
      <c r="J361" s="673"/>
    </row>
    <row r="362" spans="1:10" s="341" customFormat="1" ht="15" customHeight="1">
      <c r="A362" s="1364" t="s">
        <v>1340</v>
      </c>
      <c r="B362" s="1365"/>
      <c r="C362" s="1180"/>
      <c r="D362" s="1178">
        <f t="shared" si="6"/>
        <v>-321925.65500000003</v>
      </c>
      <c r="E362" s="1179">
        <v>-321925.65500000003</v>
      </c>
      <c r="F362" s="1179"/>
      <c r="G362" s="1179"/>
      <c r="H362" s="1179"/>
      <c r="I362" s="1164" t="s">
        <v>655</v>
      </c>
      <c r="J362" s="673"/>
    </row>
    <row r="363" spans="1:10" s="341" customFormat="1" ht="15" customHeight="1">
      <c r="A363" s="1364" t="s">
        <v>1341</v>
      </c>
      <c r="B363" s="1365"/>
      <c r="C363" s="1180"/>
      <c r="D363" s="1178">
        <f t="shared" si="6"/>
        <v>-22449.848000000002</v>
      </c>
      <c r="E363" s="1179">
        <v>-22449.848000000002</v>
      </c>
      <c r="F363" s="1179"/>
      <c r="G363" s="1179"/>
      <c r="H363" s="1179"/>
      <c r="I363" s="1164" t="s">
        <v>655</v>
      </c>
      <c r="J363" s="673"/>
    </row>
    <row r="364" spans="1:10" s="341" customFormat="1" ht="15" customHeight="1">
      <c r="A364" s="1364" t="s">
        <v>786</v>
      </c>
      <c r="B364" s="1365"/>
      <c r="C364" s="1180"/>
      <c r="D364" s="1178">
        <f t="shared" si="6"/>
        <v>0</v>
      </c>
      <c r="E364" s="1179"/>
      <c r="F364" s="1179"/>
      <c r="G364" s="1179"/>
      <c r="H364" s="1179"/>
      <c r="I364" s="1164" t="s">
        <v>655</v>
      </c>
      <c r="J364" s="673"/>
    </row>
    <row r="365" spans="1:10" s="341" customFormat="1" ht="15" customHeight="1">
      <c r="A365" s="1364" t="s">
        <v>903</v>
      </c>
      <c r="B365" s="1365"/>
      <c r="C365" s="1180"/>
      <c r="D365" s="1178">
        <f t="shared" si="6"/>
        <v>0</v>
      </c>
      <c r="E365" s="1179"/>
      <c r="F365" s="1179"/>
      <c r="G365" s="1179"/>
      <c r="H365" s="1179"/>
      <c r="I365" s="1164" t="s">
        <v>655</v>
      </c>
      <c r="J365" s="673"/>
    </row>
    <row r="366" spans="1:10" s="341" customFormat="1" ht="15" customHeight="1">
      <c r="A366" s="1364" t="s">
        <v>1116</v>
      </c>
      <c r="B366" s="1365"/>
      <c r="C366" s="1180"/>
      <c r="D366" s="1178">
        <f t="shared" si="6"/>
        <v>0</v>
      </c>
      <c r="E366" s="1179"/>
      <c r="F366" s="1179"/>
      <c r="G366" s="1179"/>
      <c r="H366" s="1179"/>
      <c r="I366" s="1164" t="s">
        <v>655</v>
      </c>
      <c r="J366" s="673"/>
    </row>
    <row r="367" spans="1:10" s="341" customFormat="1" ht="15" customHeight="1">
      <c r="A367" s="1364" t="s">
        <v>1067</v>
      </c>
      <c r="B367" s="1365"/>
      <c r="C367" s="1180"/>
      <c r="D367" s="1178">
        <f t="shared" si="6"/>
        <v>0</v>
      </c>
      <c r="E367" s="1179"/>
      <c r="F367" s="1179"/>
      <c r="G367" s="1179"/>
      <c r="H367" s="1179"/>
      <c r="I367" s="1164" t="s">
        <v>655</v>
      </c>
      <c r="J367" s="673"/>
    </row>
    <row r="368" spans="1:10" s="341" customFormat="1" ht="15" customHeight="1">
      <c r="A368" s="1364" t="s">
        <v>1068</v>
      </c>
      <c r="B368" s="1365"/>
      <c r="C368" s="1180"/>
      <c r="D368" s="1178">
        <f t="shared" si="6"/>
        <v>0</v>
      </c>
      <c r="E368" s="1179"/>
      <c r="F368" s="1179"/>
      <c r="G368" s="1179"/>
      <c r="H368" s="1179"/>
      <c r="I368" s="1164" t="s">
        <v>655</v>
      </c>
      <c r="J368" s="673"/>
    </row>
    <row r="369" spans="1:10" s="341" customFormat="1" ht="15" customHeight="1">
      <c r="A369" s="1364" t="s">
        <v>1069</v>
      </c>
      <c r="B369" s="1365"/>
      <c r="C369" s="1180"/>
      <c r="D369" s="1178">
        <f t="shared" si="6"/>
        <v>0</v>
      </c>
      <c r="E369" s="1179"/>
      <c r="F369" s="1179"/>
      <c r="G369" s="1179"/>
      <c r="H369" s="1179"/>
      <c r="I369" s="1164" t="s">
        <v>655</v>
      </c>
      <c r="J369" s="673"/>
    </row>
    <row r="370" spans="1:10" s="341" customFormat="1" ht="15" customHeight="1">
      <c r="A370" s="1364" t="s">
        <v>1070</v>
      </c>
      <c r="B370" s="1365"/>
      <c r="C370" s="1180"/>
      <c r="D370" s="1178">
        <f t="shared" si="6"/>
        <v>0</v>
      </c>
      <c r="E370" s="1179"/>
      <c r="F370" s="1179"/>
      <c r="G370" s="1179"/>
      <c r="H370" s="1179"/>
      <c r="I370" s="1164" t="s">
        <v>655</v>
      </c>
      <c r="J370" s="673"/>
    </row>
    <row r="371" spans="1:10" s="341" customFormat="1" ht="15" customHeight="1">
      <c r="A371" s="1364" t="s">
        <v>1071</v>
      </c>
      <c r="B371" s="1365"/>
      <c r="C371" s="1180"/>
      <c r="D371" s="1178">
        <f t="shared" si="6"/>
        <v>0</v>
      </c>
      <c r="E371" s="1179"/>
      <c r="F371" s="1179"/>
      <c r="G371" s="1179"/>
      <c r="H371" s="1179"/>
      <c r="I371" s="1164" t="s">
        <v>655</v>
      </c>
      <c r="J371" s="673"/>
    </row>
    <row r="372" spans="1:10" s="341" customFormat="1" ht="15" customHeight="1">
      <c r="A372" s="1364" t="s">
        <v>898</v>
      </c>
      <c r="B372" s="1365"/>
      <c r="C372" s="1180"/>
      <c r="D372" s="1178">
        <f t="shared" si="6"/>
        <v>0</v>
      </c>
      <c r="E372" s="1179"/>
      <c r="F372" s="1179"/>
      <c r="G372" s="1179"/>
      <c r="H372" s="1179"/>
      <c r="I372" s="1164" t="s">
        <v>655</v>
      </c>
      <c r="J372" s="673"/>
    </row>
    <row r="373" spans="1:10" s="341" customFormat="1" ht="15" customHeight="1">
      <c r="A373" s="1364" t="s">
        <v>899</v>
      </c>
      <c r="B373" s="1365"/>
      <c r="C373" s="1180"/>
      <c r="D373" s="1178">
        <f t="shared" si="6"/>
        <v>0</v>
      </c>
      <c r="E373" s="1179"/>
      <c r="F373" s="1179"/>
      <c r="G373" s="1179"/>
      <c r="H373" s="1179"/>
      <c r="I373" s="1164" t="s">
        <v>655</v>
      </c>
      <c r="J373" s="673"/>
    </row>
    <row r="374" spans="1:10" s="341" customFormat="1" ht="15" customHeight="1">
      <c r="A374" s="1364" t="s">
        <v>900</v>
      </c>
      <c r="B374" s="1365"/>
      <c r="C374" s="1180"/>
      <c r="D374" s="1178">
        <f t="shared" si="6"/>
        <v>0</v>
      </c>
      <c r="E374" s="1179"/>
      <c r="F374" s="1179"/>
      <c r="G374" s="1179"/>
      <c r="H374" s="1179"/>
      <c r="I374" s="1164" t="s">
        <v>655</v>
      </c>
      <c r="J374" s="673"/>
    </row>
    <row r="375" spans="1:10" s="341" customFormat="1" ht="15" customHeight="1">
      <c r="A375" s="1364" t="s">
        <v>1072</v>
      </c>
      <c r="B375" s="1365"/>
      <c r="C375" s="1180"/>
      <c r="D375" s="1178">
        <f t="shared" si="6"/>
        <v>0</v>
      </c>
      <c r="E375" s="1179"/>
      <c r="F375" s="1179"/>
      <c r="G375" s="1179"/>
      <c r="H375" s="1179"/>
      <c r="I375" s="1164" t="s">
        <v>655</v>
      </c>
      <c r="J375" s="673"/>
    </row>
    <row r="376" spans="1:10" s="341" customFormat="1" ht="15" customHeight="1">
      <c r="A376" s="1364" t="s">
        <v>776</v>
      </c>
      <c r="B376" s="1365"/>
      <c r="C376" s="1180"/>
      <c r="D376" s="1178">
        <f t="shared" si="6"/>
        <v>0</v>
      </c>
      <c r="E376" s="1179"/>
      <c r="F376" s="1179"/>
      <c r="G376" s="1179"/>
      <c r="H376" s="1179"/>
      <c r="I376" s="1164" t="s">
        <v>655</v>
      </c>
      <c r="J376" s="673"/>
    </row>
    <row r="377" spans="1:10" s="341" customFormat="1" ht="15" customHeight="1">
      <c r="A377" s="1364" t="s">
        <v>774</v>
      </c>
      <c r="B377" s="1365"/>
      <c r="C377" s="1180"/>
      <c r="D377" s="1178">
        <f t="shared" si="6"/>
        <v>0</v>
      </c>
      <c r="E377" s="1179"/>
      <c r="F377" s="1179"/>
      <c r="G377" s="1179"/>
      <c r="H377" s="1179"/>
      <c r="I377" s="1164" t="s">
        <v>655</v>
      </c>
      <c r="J377" s="673"/>
    </row>
    <row r="378" spans="1:10" s="341" customFormat="1" ht="15" customHeight="1">
      <c r="A378" s="1364" t="s">
        <v>777</v>
      </c>
      <c r="B378" s="1365"/>
      <c r="C378" s="1180"/>
      <c r="D378" s="1178">
        <f t="shared" si="6"/>
        <v>0</v>
      </c>
      <c r="E378" s="1179"/>
      <c r="F378" s="1179"/>
      <c r="G378" s="1179"/>
      <c r="H378" s="1179"/>
      <c r="I378" s="1164" t="s">
        <v>655</v>
      </c>
      <c r="J378" s="673"/>
    </row>
    <row r="379" spans="1:10" s="341" customFormat="1" ht="15" customHeight="1">
      <c r="A379" s="1364" t="s">
        <v>1117</v>
      </c>
      <c r="B379" s="1365"/>
      <c r="C379" s="1180"/>
      <c r="D379" s="1178">
        <f t="shared" si="6"/>
        <v>-43471.413</v>
      </c>
      <c r="E379" s="1179">
        <v>-43471.413</v>
      </c>
      <c r="F379" s="1179"/>
      <c r="G379" s="1179"/>
      <c r="H379" s="1179"/>
      <c r="I379" s="1164" t="s">
        <v>655</v>
      </c>
      <c r="J379" s="673"/>
    </row>
    <row r="380" spans="1:10" s="895" customFormat="1" ht="15" customHeight="1">
      <c r="A380" s="1364" t="s">
        <v>1654</v>
      </c>
      <c r="B380" s="1365"/>
      <c r="C380" s="1180"/>
      <c r="D380" s="1178">
        <f t="shared" si="6"/>
        <v>586.38900000000001</v>
      </c>
      <c r="E380" s="1179">
        <v>586.38900000000001</v>
      </c>
      <c r="F380" s="1179"/>
      <c r="G380" s="1179"/>
      <c r="H380" s="1179"/>
      <c r="I380" s="1164" t="s">
        <v>655</v>
      </c>
      <c r="J380" s="896"/>
    </row>
    <row r="381" spans="1:10" s="341" customFormat="1" ht="15" customHeight="1">
      <c r="A381" s="1364" t="s">
        <v>775</v>
      </c>
      <c r="B381" s="1365"/>
      <c r="C381" s="1180"/>
      <c r="D381" s="1178">
        <f t="shared" si="6"/>
        <v>846.27800000000002</v>
      </c>
      <c r="E381" s="1179">
        <v>846.27800000000002</v>
      </c>
      <c r="F381" s="1179"/>
      <c r="G381" s="1179"/>
      <c r="H381" s="1179"/>
      <c r="I381" s="1164" t="s">
        <v>655</v>
      </c>
      <c r="J381" s="673"/>
    </row>
    <row r="382" spans="1:10" s="341" customFormat="1" ht="15" customHeight="1">
      <c r="A382" s="1364" t="s">
        <v>1408</v>
      </c>
      <c r="B382" s="1365"/>
      <c r="C382" s="1180"/>
      <c r="D382" s="1178">
        <f t="shared" si="6"/>
        <v>-91.671000000000006</v>
      </c>
      <c r="E382" s="1179">
        <v>-91.671000000000006</v>
      </c>
      <c r="F382" s="1179"/>
      <c r="G382" s="1179"/>
      <c r="H382" s="1179"/>
      <c r="I382" s="1164" t="s">
        <v>655</v>
      </c>
      <c r="J382" s="673"/>
    </row>
    <row r="383" spans="1:10" s="895" customFormat="1" ht="30.2" customHeight="1">
      <c r="A383" s="1364" t="s">
        <v>1655</v>
      </c>
      <c r="B383" s="1365"/>
      <c r="C383" s="1180"/>
      <c r="D383" s="1178">
        <f t="shared" si="6"/>
        <v>-4.6820000000000004</v>
      </c>
      <c r="E383" s="1179">
        <v>-4.6820000000000004</v>
      </c>
      <c r="F383" s="1179"/>
      <c r="G383" s="1179"/>
      <c r="H383" s="1179"/>
      <c r="I383" s="1164" t="s">
        <v>655</v>
      </c>
      <c r="J383" s="896"/>
    </row>
    <row r="384" spans="1:10" s="341" customFormat="1" ht="15" customHeight="1">
      <c r="A384" s="1364" t="s">
        <v>1118</v>
      </c>
      <c r="B384" s="1365"/>
      <c r="C384" s="1180"/>
      <c r="D384" s="1178">
        <f t="shared" si="6"/>
        <v>42.468000000000004</v>
      </c>
      <c r="E384" s="1179">
        <v>42.468000000000004</v>
      </c>
      <c r="F384" s="1179"/>
      <c r="G384" s="1179"/>
      <c r="H384" s="1179"/>
      <c r="I384" s="1164" t="s">
        <v>655</v>
      </c>
      <c r="J384" s="673"/>
    </row>
    <row r="385" spans="1:10" s="895" customFormat="1" ht="30.2" customHeight="1">
      <c r="A385" s="1364" t="s">
        <v>1656</v>
      </c>
      <c r="B385" s="1365"/>
      <c r="C385" s="1180"/>
      <c r="D385" s="1178">
        <f t="shared" si="6"/>
        <v>-9.9529999999999994</v>
      </c>
      <c r="E385" s="1179">
        <v>-9.9529999999999994</v>
      </c>
      <c r="F385" s="1179"/>
      <c r="G385" s="1179"/>
      <c r="H385" s="1179"/>
      <c r="I385" s="1164" t="s">
        <v>655</v>
      </c>
      <c r="J385" s="896"/>
    </row>
    <row r="386" spans="1:10" s="341" customFormat="1" ht="15" customHeight="1">
      <c r="A386" s="1364" t="s">
        <v>1119</v>
      </c>
      <c r="B386" s="1365"/>
      <c r="C386" s="1180"/>
      <c r="D386" s="1178">
        <f t="shared" si="6"/>
        <v>0</v>
      </c>
      <c r="E386" s="1179">
        <v>0</v>
      </c>
      <c r="F386" s="1179"/>
      <c r="G386" s="1179"/>
      <c r="H386" s="1179"/>
      <c r="I386" s="1164" t="s">
        <v>655</v>
      </c>
      <c r="J386" s="673"/>
    </row>
    <row r="387" spans="1:10" s="341" customFormat="1" ht="15" customHeight="1">
      <c r="A387" s="1364" t="s">
        <v>1352</v>
      </c>
      <c r="B387" s="1365"/>
      <c r="C387" s="1180"/>
      <c r="D387" s="1178">
        <f t="shared" si="6"/>
        <v>105.31399999999999</v>
      </c>
      <c r="E387" s="1179">
        <v>105.31399999999999</v>
      </c>
      <c r="F387" s="1179"/>
      <c r="G387" s="1179"/>
      <c r="H387" s="1179"/>
      <c r="I387" s="1164" t="s">
        <v>655</v>
      </c>
      <c r="J387" s="673"/>
    </row>
    <row r="388" spans="1:10" s="895" customFormat="1" ht="30.2" customHeight="1">
      <c r="A388" s="1364" t="s">
        <v>1657</v>
      </c>
      <c r="B388" s="1365"/>
      <c r="C388" s="1180"/>
      <c r="D388" s="1178">
        <f t="shared" si="6"/>
        <v>20.045999999999999</v>
      </c>
      <c r="E388" s="1179">
        <v>20.045999999999999</v>
      </c>
      <c r="F388" s="1179"/>
      <c r="G388" s="1179"/>
      <c r="H388" s="1179"/>
      <c r="I388" s="1164" t="s">
        <v>655</v>
      </c>
      <c r="J388" s="896"/>
    </row>
    <row r="389" spans="1:10" s="341" customFormat="1" ht="15" customHeight="1">
      <c r="A389" s="1364" t="s">
        <v>1120</v>
      </c>
      <c r="B389" s="1365"/>
      <c r="C389" s="1180"/>
      <c r="D389" s="1178">
        <f t="shared" si="6"/>
        <v>3.0000000000000001E-3</v>
      </c>
      <c r="E389" s="1179">
        <v>3.0000000000000001E-3</v>
      </c>
      <c r="F389" s="1179"/>
      <c r="G389" s="1179"/>
      <c r="H389" s="1179"/>
      <c r="I389" s="1164" t="s">
        <v>655</v>
      </c>
      <c r="J389" s="673"/>
    </row>
    <row r="390" spans="1:10" s="341" customFormat="1" ht="15" customHeight="1">
      <c r="A390" s="1364" t="s">
        <v>1353</v>
      </c>
      <c r="B390" s="1365"/>
      <c r="C390" s="1180"/>
      <c r="D390" s="1178">
        <f t="shared" si="6"/>
        <v>-5.931</v>
      </c>
      <c r="E390" s="1179">
        <v>-5.931</v>
      </c>
      <c r="F390" s="1179"/>
      <c r="G390" s="1179"/>
      <c r="H390" s="1179"/>
      <c r="I390" s="1164" t="s">
        <v>655</v>
      </c>
      <c r="J390" s="673"/>
    </row>
    <row r="391" spans="1:10" s="895" customFormat="1" ht="30.2" customHeight="1">
      <c r="A391" s="1364" t="s">
        <v>1658</v>
      </c>
      <c r="B391" s="1365"/>
      <c r="C391" s="1180"/>
      <c r="D391" s="1178">
        <f t="shared" si="6"/>
        <v>-1.577</v>
      </c>
      <c r="E391" s="1179">
        <v>-1.577</v>
      </c>
      <c r="F391" s="1179"/>
      <c r="G391" s="1179"/>
      <c r="H391" s="1179"/>
      <c r="I391" s="1164" t="s">
        <v>655</v>
      </c>
      <c r="J391" s="896"/>
    </row>
    <row r="392" spans="1:10" s="341" customFormat="1" ht="15" customHeight="1">
      <c r="A392" s="1364" t="s">
        <v>1121</v>
      </c>
      <c r="B392" s="1365"/>
      <c r="C392" s="1180"/>
      <c r="D392" s="1178">
        <f t="shared" si="6"/>
        <v>-13491.262000000001</v>
      </c>
      <c r="E392" s="1179">
        <v>-13491.262000000001</v>
      </c>
      <c r="F392" s="1179"/>
      <c r="G392" s="1179"/>
      <c r="H392" s="1179"/>
      <c r="I392" s="1164" t="s">
        <v>655</v>
      </c>
      <c r="J392" s="673"/>
    </row>
    <row r="393" spans="1:10" s="895" customFormat="1" ht="30.2" customHeight="1">
      <c r="A393" s="1364" t="s">
        <v>1659</v>
      </c>
      <c r="B393" s="1365"/>
      <c r="C393" s="1180"/>
      <c r="D393" s="1178">
        <f t="shared" si="6"/>
        <v>-571.43799999999999</v>
      </c>
      <c r="E393" s="1179">
        <v>-571.43799999999999</v>
      </c>
      <c r="F393" s="1179"/>
      <c r="G393" s="1179"/>
      <c r="H393" s="1179"/>
      <c r="I393" s="1164" t="s">
        <v>655</v>
      </c>
      <c r="J393" s="896"/>
    </row>
    <row r="394" spans="1:10" s="341" customFormat="1" ht="15" customHeight="1">
      <c r="A394" s="1364" t="s">
        <v>1660</v>
      </c>
      <c r="B394" s="1365"/>
      <c r="C394" s="1180"/>
      <c r="D394" s="1178">
        <f t="shared" si="6"/>
        <v>-22.492000000000001</v>
      </c>
      <c r="E394" s="1179">
        <v>-22.492000000000001</v>
      </c>
      <c r="F394" s="1179"/>
      <c r="G394" s="1179"/>
      <c r="H394" s="1179"/>
      <c r="I394" s="1164" t="s">
        <v>655</v>
      </c>
      <c r="J394" s="673"/>
    </row>
    <row r="395" spans="1:10" s="341" customFormat="1" ht="15" customHeight="1">
      <c r="A395" s="1364" t="s">
        <v>1354</v>
      </c>
      <c r="B395" s="1365"/>
      <c r="C395" s="1180"/>
      <c r="D395" s="1178">
        <f t="shared" si="6"/>
        <v>96.65</v>
      </c>
      <c r="E395" s="1179">
        <v>96.65</v>
      </c>
      <c r="F395" s="1179"/>
      <c r="G395" s="1179"/>
      <c r="H395" s="1179"/>
      <c r="I395" s="1164" t="s">
        <v>655</v>
      </c>
      <c r="J395" s="673"/>
    </row>
    <row r="396" spans="1:10" s="895" customFormat="1" ht="30.2" customHeight="1">
      <c r="A396" s="1364" t="s">
        <v>1661</v>
      </c>
      <c r="B396" s="1365"/>
      <c r="C396" s="1180"/>
      <c r="D396" s="1178">
        <f t="shared" si="6"/>
        <v>-1.29</v>
      </c>
      <c r="E396" s="1179">
        <v>-1.29</v>
      </c>
      <c r="F396" s="1179"/>
      <c r="G396" s="1179"/>
      <c r="H396" s="1179"/>
      <c r="I396" s="1164" t="s">
        <v>655</v>
      </c>
      <c r="J396" s="896"/>
    </row>
    <row r="397" spans="1:10" s="341" customFormat="1" ht="15" customHeight="1">
      <c r="A397" s="1364" t="s">
        <v>1073</v>
      </c>
      <c r="B397" s="1365"/>
      <c r="C397" s="1180"/>
      <c r="D397" s="1178">
        <f t="shared" ref="D397:D468" si="7">SUM(E397:H397)</f>
        <v>-680.26400000000001</v>
      </c>
      <c r="E397" s="1179">
        <v>-680.26400000000001</v>
      </c>
      <c r="F397" s="1179"/>
      <c r="G397" s="1179"/>
      <c r="H397" s="1179"/>
      <c r="I397" s="1164" t="s">
        <v>655</v>
      </c>
      <c r="J397" s="673"/>
    </row>
    <row r="398" spans="1:10" s="895" customFormat="1" ht="30.2" customHeight="1">
      <c r="A398" s="1364" t="s">
        <v>1662</v>
      </c>
      <c r="B398" s="1365"/>
      <c r="C398" s="1180"/>
      <c r="D398" s="1178">
        <f t="shared" si="7"/>
        <v>-70.665000000000006</v>
      </c>
      <c r="E398" s="1179">
        <v>-70.665000000000006</v>
      </c>
      <c r="F398" s="1179"/>
      <c r="G398" s="1179"/>
      <c r="H398" s="1179"/>
      <c r="I398" s="1164" t="s">
        <v>655</v>
      </c>
      <c r="J398" s="896"/>
    </row>
    <row r="399" spans="1:10" s="341" customFormat="1" ht="15" customHeight="1">
      <c r="A399" s="1364" t="s">
        <v>1123</v>
      </c>
      <c r="B399" s="1365"/>
      <c r="C399" s="1180"/>
      <c r="D399" s="1178">
        <f t="shared" si="7"/>
        <v>-2812.9780000000001</v>
      </c>
      <c r="E399" s="1179">
        <v>-2812.9780000000001</v>
      </c>
      <c r="F399" s="1179"/>
      <c r="G399" s="1179"/>
      <c r="H399" s="1179"/>
      <c r="I399" s="1164" t="s">
        <v>655</v>
      </c>
      <c r="J399" s="673"/>
    </row>
    <row r="400" spans="1:10" s="895" customFormat="1" ht="30.2" customHeight="1">
      <c r="A400" s="1364" t="s">
        <v>1663</v>
      </c>
      <c r="B400" s="1365"/>
      <c r="C400" s="1180"/>
      <c r="D400" s="1178">
        <f t="shared" si="7"/>
        <v>27.475999999999999</v>
      </c>
      <c r="E400" s="1179">
        <v>27.475999999999999</v>
      </c>
      <c r="F400" s="1179"/>
      <c r="G400" s="1179"/>
      <c r="H400" s="1179"/>
      <c r="I400" s="1164" t="s">
        <v>655</v>
      </c>
      <c r="J400" s="896"/>
    </row>
    <row r="401" spans="1:10" s="341" customFormat="1" ht="15" customHeight="1">
      <c r="A401" s="1364" t="s">
        <v>1074</v>
      </c>
      <c r="B401" s="1365"/>
      <c r="C401" s="1180"/>
      <c r="D401" s="1178">
        <f t="shared" si="7"/>
        <v>-0.95899999999999996</v>
      </c>
      <c r="E401" s="1179">
        <v>-0.95899999999999996</v>
      </c>
      <c r="F401" s="1179"/>
      <c r="G401" s="1179"/>
      <c r="H401" s="1179"/>
      <c r="I401" s="1164" t="s">
        <v>655</v>
      </c>
      <c r="J401" s="673"/>
    </row>
    <row r="402" spans="1:10" s="341" customFormat="1" ht="15" customHeight="1">
      <c r="A402" s="1364" t="s">
        <v>1355</v>
      </c>
      <c r="B402" s="1365"/>
      <c r="C402" s="1180"/>
      <c r="D402" s="1178">
        <f t="shared" si="7"/>
        <v>-4.0000000000000001E-3</v>
      </c>
      <c r="E402" s="1179">
        <v>-4.0000000000000001E-3</v>
      </c>
      <c r="F402" s="1179"/>
      <c r="G402" s="1179"/>
      <c r="H402" s="1179"/>
      <c r="I402" s="1164" t="s">
        <v>655</v>
      </c>
      <c r="J402" s="673"/>
    </row>
    <row r="403" spans="1:10" s="341" customFormat="1" ht="15" customHeight="1">
      <c r="A403" s="1364" t="s">
        <v>1124</v>
      </c>
      <c r="B403" s="1365"/>
      <c r="C403" s="1180"/>
      <c r="D403" s="1178">
        <f t="shared" si="7"/>
        <v>6.0000000000000001E-3</v>
      </c>
      <c r="E403" s="1179">
        <v>6.0000000000000001E-3</v>
      </c>
      <c r="F403" s="1179"/>
      <c r="G403" s="1179"/>
      <c r="H403" s="1179"/>
      <c r="I403" s="1164" t="s">
        <v>655</v>
      </c>
      <c r="J403" s="673"/>
    </row>
    <row r="404" spans="1:10" s="341" customFormat="1" ht="15" customHeight="1">
      <c r="A404" s="1364" t="s">
        <v>1125</v>
      </c>
      <c r="B404" s="1365"/>
      <c r="C404" s="1180"/>
      <c r="D404" s="1178">
        <f t="shared" si="7"/>
        <v>0</v>
      </c>
      <c r="E404" s="1179">
        <v>0</v>
      </c>
      <c r="F404" s="1179"/>
      <c r="G404" s="1179"/>
      <c r="H404" s="1179"/>
      <c r="I404" s="1164" t="s">
        <v>655</v>
      </c>
      <c r="J404" s="673"/>
    </row>
    <row r="405" spans="1:10" s="895" customFormat="1" ht="15" customHeight="1">
      <c r="A405" s="1364" t="s">
        <v>1459</v>
      </c>
      <c r="B405" s="1365"/>
      <c r="C405" s="1180"/>
      <c r="D405" s="1178">
        <f t="shared" si="7"/>
        <v>-7.0000000000000001E-3</v>
      </c>
      <c r="E405" s="1179">
        <v>-7.0000000000000001E-3</v>
      </c>
      <c r="F405" s="1179"/>
      <c r="G405" s="1179"/>
      <c r="H405" s="1179"/>
      <c r="I405" s="1164" t="s">
        <v>655</v>
      </c>
      <c r="J405" s="896"/>
    </row>
    <row r="406" spans="1:10" s="895" customFormat="1" ht="15" customHeight="1">
      <c r="A406" s="1364" t="s">
        <v>1356</v>
      </c>
      <c r="B406" s="1365"/>
      <c r="C406" s="1180"/>
      <c r="D406" s="1178">
        <f t="shared" si="7"/>
        <v>0</v>
      </c>
      <c r="E406" s="1179">
        <v>0</v>
      </c>
      <c r="F406" s="1179"/>
      <c r="G406" s="1179"/>
      <c r="H406" s="1179"/>
      <c r="I406" s="1164" t="s">
        <v>655</v>
      </c>
      <c r="J406" s="896"/>
    </row>
    <row r="407" spans="1:10" s="895" customFormat="1" ht="15" customHeight="1">
      <c r="A407" s="1364" t="s">
        <v>1357</v>
      </c>
      <c r="B407" s="1365"/>
      <c r="C407" s="1180"/>
      <c r="D407" s="1178">
        <f t="shared" si="7"/>
        <v>0</v>
      </c>
      <c r="E407" s="1179">
        <v>0</v>
      </c>
      <c r="F407" s="1179"/>
      <c r="G407" s="1179"/>
      <c r="H407" s="1179"/>
      <c r="I407" s="1164" t="s">
        <v>655</v>
      </c>
      <c r="J407" s="896"/>
    </row>
    <row r="408" spans="1:10" s="341" customFormat="1" ht="15" customHeight="1">
      <c r="A408" s="1364" t="s">
        <v>1075</v>
      </c>
      <c r="B408" s="1365"/>
      <c r="C408" s="1180"/>
      <c r="D408" s="1178">
        <f t="shared" si="7"/>
        <v>0</v>
      </c>
      <c r="E408" s="1179"/>
      <c r="F408" s="1179"/>
      <c r="G408" s="1179"/>
      <c r="H408" s="1179"/>
      <c r="I408" s="1164" t="s">
        <v>655</v>
      </c>
      <c r="J408" s="673"/>
    </row>
    <row r="409" spans="1:10" s="341" customFormat="1" ht="15" customHeight="1">
      <c r="A409" s="1364" t="s">
        <v>1126</v>
      </c>
      <c r="B409" s="1365"/>
      <c r="C409" s="1180"/>
      <c r="D409" s="1178">
        <f t="shared" si="7"/>
        <v>-0.217</v>
      </c>
      <c r="E409" s="1179">
        <v>-0.217</v>
      </c>
      <c r="F409" s="1179"/>
      <c r="G409" s="1179"/>
      <c r="H409" s="1179"/>
      <c r="I409" s="1164" t="s">
        <v>655</v>
      </c>
      <c r="J409" s="673"/>
    </row>
    <row r="410" spans="1:10" s="895" customFormat="1" ht="15" customHeight="1">
      <c r="A410" s="1364" t="s">
        <v>1530</v>
      </c>
      <c r="B410" s="1365"/>
      <c r="C410" s="1180"/>
      <c r="D410" s="1178">
        <f t="shared" si="7"/>
        <v>-1E-3</v>
      </c>
      <c r="E410" s="1179">
        <v>-1E-3</v>
      </c>
      <c r="F410" s="1179"/>
      <c r="G410" s="1179"/>
      <c r="H410" s="1179"/>
      <c r="I410" s="1164" t="s">
        <v>655</v>
      </c>
      <c r="J410" s="896"/>
    </row>
    <row r="411" spans="1:10" s="895" customFormat="1" ht="15" customHeight="1">
      <c r="A411" s="1364" t="s">
        <v>1358</v>
      </c>
      <c r="B411" s="1365"/>
      <c r="C411" s="1180"/>
      <c r="D411" s="1178">
        <f t="shared" si="7"/>
        <v>4.0000000000000001E-3</v>
      </c>
      <c r="E411" s="1179">
        <v>4.0000000000000001E-3</v>
      </c>
      <c r="F411" s="1179"/>
      <c r="G411" s="1179"/>
      <c r="H411" s="1179"/>
      <c r="I411" s="1164" t="s">
        <v>655</v>
      </c>
      <c r="J411" s="896"/>
    </row>
    <row r="412" spans="1:10" s="341" customFormat="1" ht="15" customHeight="1">
      <c r="A412" s="1364" t="s">
        <v>1076</v>
      </c>
      <c r="B412" s="1365"/>
      <c r="C412" s="1180"/>
      <c r="D412" s="1178">
        <f t="shared" si="7"/>
        <v>1E-3</v>
      </c>
      <c r="E412" s="1179">
        <v>1E-3</v>
      </c>
      <c r="F412" s="1179"/>
      <c r="G412" s="1179"/>
      <c r="H412" s="1179"/>
      <c r="I412" s="1164" t="s">
        <v>655</v>
      </c>
      <c r="J412" s="673"/>
    </row>
    <row r="413" spans="1:10" s="341" customFormat="1" ht="15" customHeight="1">
      <c r="A413" s="1364" t="s">
        <v>1359</v>
      </c>
      <c r="B413" s="1365"/>
      <c r="C413" s="1180"/>
      <c r="D413" s="1178">
        <f t="shared" si="7"/>
        <v>-9.4E-2</v>
      </c>
      <c r="E413" s="1179">
        <v>-9.4E-2</v>
      </c>
      <c r="F413" s="1179"/>
      <c r="G413" s="1179"/>
      <c r="H413" s="1179"/>
      <c r="I413" s="1164" t="s">
        <v>655</v>
      </c>
      <c r="J413" s="673"/>
    </row>
    <row r="414" spans="1:10" s="341" customFormat="1" ht="15" customHeight="1">
      <c r="A414" s="1364" t="s">
        <v>780</v>
      </c>
      <c r="B414" s="1365"/>
      <c r="C414" s="1180"/>
      <c r="D414" s="1178">
        <f t="shared" si="7"/>
        <v>-174.09</v>
      </c>
      <c r="E414" s="1179">
        <v>-174.09</v>
      </c>
      <c r="F414" s="1179"/>
      <c r="G414" s="1179"/>
      <c r="H414" s="1179"/>
      <c r="I414" s="1164" t="s">
        <v>655</v>
      </c>
      <c r="J414" s="673"/>
    </row>
    <row r="415" spans="1:10" s="341" customFormat="1" ht="15" customHeight="1">
      <c r="A415" s="1364" t="s">
        <v>1409</v>
      </c>
      <c r="B415" s="1365"/>
      <c r="C415" s="1180"/>
      <c r="D415" s="1178">
        <f t="shared" si="7"/>
        <v>-0.84699999999999998</v>
      </c>
      <c r="E415" s="1179">
        <v>-0.84699999999999998</v>
      </c>
      <c r="F415" s="1179"/>
      <c r="G415" s="1179"/>
      <c r="H415" s="1179"/>
      <c r="I415" s="1164" t="s">
        <v>655</v>
      </c>
      <c r="J415" s="673"/>
    </row>
    <row r="416" spans="1:10" s="341" customFormat="1" ht="15" customHeight="1">
      <c r="A416" s="1364" t="s">
        <v>1127</v>
      </c>
      <c r="B416" s="1365"/>
      <c r="C416" s="1180"/>
      <c r="D416" s="1178">
        <f t="shared" si="7"/>
        <v>0.215</v>
      </c>
      <c r="E416" s="1179">
        <v>0.215</v>
      </c>
      <c r="F416" s="1179"/>
      <c r="G416" s="1179"/>
      <c r="H416" s="1179"/>
      <c r="I416" s="1164" t="s">
        <v>655</v>
      </c>
      <c r="J416" s="673"/>
    </row>
    <row r="417" spans="1:10" s="341" customFormat="1" ht="15" customHeight="1">
      <c r="A417" s="1364" t="s">
        <v>1128</v>
      </c>
      <c r="B417" s="1365"/>
      <c r="C417" s="1180"/>
      <c r="D417" s="1178">
        <f t="shared" si="7"/>
        <v>0</v>
      </c>
      <c r="E417" s="1179">
        <v>0</v>
      </c>
      <c r="F417" s="1179"/>
      <c r="G417" s="1179"/>
      <c r="H417" s="1179"/>
      <c r="I417" s="1164" t="s">
        <v>655</v>
      </c>
      <c r="J417" s="673"/>
    </row>
    <row r="418" spans="1:10" s="341" customFormat="1" ht="15" customHeight="1">
      <c r="A418" s="1364" t="s">
        <v>1410</v>
      </c>
      <c r="B418" s="1365"/>
      <c r="C418" s="1180"/>
      <c r="D418" s="1178">
        <f t="shared" si="7"/>
        <v>1.266</v>
      </c>
      <c r="E418" s="1179">
        <v>1.266</v>
      </c>
      <c r="F418" s="1179"/>
      <c r="G418" s="1179"/>
      <c r="H418" s="1179"/>
      <c r="I418" s="1164" t="s">
        <v>655</v>
      </c>
      <c r="J418" s="673"/>
    </row>
    <row r="419" spans="1:10" s="341" customFormat="1" ht="15" customHeight="1">
      <c r="A419" s="1364" t="s">
        <v>1411</v>
      </c>
      <c r="B419" s="1365"/>
      <c r="C419" s="1180"/>
      <c r="D419" s="1178">
        <f t="shared" si="7"/>
        <v>0</v>
      </c>
      <c r="E419" s="1179">
        <v>0</v>
      </c>
      <c r="F419" s="1179"/>
      <c r="G419" s="1179"/>
      <c r="H419" s="1179"/>
      <c r="I419" s="1164" t="s">
        <v>655</v>
      </c>
      <c r="J419" s="673"/>
    </row>
    <row r="420" spans="1:10" s="341" customFormat="1" ht="15" customHeight="1">
      <c r="A420" s="1364" t="s">
        <v>1412</v>
      </c>
      <c r="B420" s="1365"/>
      <c r="C420" s="1180"/>
      <c r="D420" s="1178">
        <f t="shared" si="7"/>
        <v>-7.4999999999999997E-2</v>
      </c>
      <c r="E420" s="1179">
        <v>-7.4999999999999997E-2</v>
      </c>
      <c r="F420" s="1179"/>
      <c r="G420" s="1179"/>
      <c r="H420" s="1179"/>
      <c r="I420" s="1164" t="s">
        <v>655</v>
      </c>
      <c r="J420" s="673"/>
    </row>
    <row r="421" spans="1:10" s="341" customFormat="1" ht="15" customHeight="1">
      <c r="A421" s="1364" t="s">
        <v>1129</v>
      </c>
      <c r="B421" s="1365"/>
      <c r="C421" s="1180"/>
      <c r="D421" s="1178">
        <f t="shared" si="7"/>
        <v>-125.788</v>
      </c>
      <c r="E421" s="1179">
        <v>-125.788</v>
      </c>
      <c r="F421" s="1179"/>
      <c r="G421" s="1179"/>
      <c r="H421" s="1179"/>
      <c r="I421" s="1164" t="s">
        <v>655</v>
      </c>
      <c r="J421" s="673"/>
    </row>
    <row r="422" spans="1:10" s="341" customFormat="1" ht="15" customHeight="1">
      <c r="A422" s="1364" t="s">
        <v>1130</v>
      </c>
      <c r="B422" s="1365"/>
      <c r="C422" s="1180"/>
      <c r="D422" s="1178">
        <f t="shared" si="7"/>
        <v>-0.19500000000000001</v>
      </c>
      <c r="E422" s="1179">
        <v>-0.19500000000000001</v>
      </c>
      <c r="F422" s="1179"/>
      <c r="G422" s="1179"/>
      <c r="H422" s="1179"/>
      <c r="I422" s="1164" t="s">
        <v>655</v>
      </c>
      <c r="J422" s="673"/>
    </row>
    <row r="423" spans="1:10" s="341" customFormat="1" ht="15" customHeight="1">
      <c r="A423" s="1364" t="s">
        <v>1413</v>
      </c>
      <c r="B423" s="1365"/>
      <c r="C423" s="1180"/>
      <c r="D423" s="1178">
        <f t="shared" si="7"/>
        <v>0.81599999999999995</v>
      </c>
      <c r="E423" s="1179">
        <v>0.81599999999999995</v>
      </c>
      <c r="F423" s="1179"/>
      <c r="G423" s="1179"/>
      <c r="H423" s="1179"/>
      <c r="I423" s="1164" t="s">
        <v>655</v>
      </c>
      <c r="J423" s="673"/>
    </row>
    <row r="424" spans="1:10" s="341" customFormat="1" ht="15" customHeight="1">
      <c r="A424" s="1364" t="s">
        <v>1077</v>
      </c>
      <c r="B424" s="1365"/>
      <c r="C424" s="1180"/>
      <c r="D424" s="1178">
        <f t="shared" si="7"/>
        <v>-6.8860000000000001</v>
      </c>
      <c r="E424" s="1179">
        <v>-6.8860000000000001</v>
      </c>
      <c r="F424" s="1179"/>
      <c r="G424" s="1179"/>
      <c r="H424" s="1179"/>
      <c r="I424" s="1164" t="s">
        <v>655</v>
      </c>
      <c r="J424" s="673"/>
    </row>
    <row r="425" spans="1:10" s="341" customFormat="1" ht="15" customHeight="1">
      <c r="A425" s="1364" t="s">
        <v>1414</v>
      </c>
      <c r="B425" s="1365"/>
      <c r="C425" s="1180"/>
      <c r="D425" s="1178">
        <f t="shared" si="7"/>
        <v>-24.184999999999999</v>
      </c>
      <c r="E425" s="1179">
        <v>-24.184999999999999</v>
      </c>
      <c r="F425" s="1179"/>
      <c r="G425" s="1179"/>
      <c r="H425" s="1179"/>
      <c r="I425" s="1164" t="s">
        <v>655</v>
      </c>
      <c r="J425" s="673"/>
    </row>
    <row r="426" spans="1:10" s="341" customFormat="1" ht="15" customHeight="1">
      <c r="A426" s="1364" t="s">
        <v>779</v>
      </c>
      <c r="B426" s="1365"/>
      <c r="C426" s="1180"/>
      <c r="D426" s="1178">
        <f t="shared" si="7"/>
        <v>-3479.154</v>
      </c>
      <c r="E426" s="1179">
        <v>-3479.154</v>
      </c>
      <c r="F426" s="1179"/>
      <c r="G426" s="1179"/>
      <c r="H426" s="1179"/>
      <c r="I426" s="1164" t="s">
        <v>655</v>
      </c>
      <c r="J426" s="673"/>
    </row>
    <row r="427" spans="1:10" s="341" customFormat="1" ht="15" customHeight="1">
      <c r="A427" s="1364" t="s">
        <v>1360</v>
      </c>
      <c r="B427" s="1365"/>
      <c r="C427" s="1180"/>
      <c r="D427" s="1178">
        <f t="shared" si="7"/>
        <v>-16.361999999999998</v>
      </c>
      <c r="E427" s="1179">
        <v>-16.361999999999998</v>
      </c>
      <c r="F427" s="1179"/>
      <c r="G427" s="1179"/>
      <c r="H427" s="1179"/>
      <c r="I427" s="1164" t="s">
        <v>655</v>
      </c>
      <c r="J427" s="673"/>
    </row>
    <row r="428" spans="1:10" s="341" customFormat="1" ht="15" customHeight="1">
      <c r="A428" s="1364" t="s">
        <v>1131</v>
      </c>
      <c r="B428" s="1365"/>
      <c r="C428" s="1180"/>
      <c r="D428" s="1178">
        <f t="shared" si="7"/>
        <v>5.5529999999999999</v>
      </c>
      <c r="E428" s="1179">
        <v>5.5529999999999999</v>
      </c>
      <c r="F428" s="1179"/>
      <c r="G428" s="1179"/>
      <c r="H428" s="1179"/>
      <c r="I428" s="1164" t="s">
        <v>655</v>
      </c>
      <c r="J428" s="673"/>
    </row>
    <row r="429" spans="1:10" s="341" customFormat="1" ht="15" customHeight="1">
      <c r="A429" s="1364" t="s">
        <v>1132</v>
      </c>
      <c r="B429" s="1365"/>
      <c r="C429" s="1180"/>
      <c r="D429" s="1178">
        <f t="shared" si="7"/>
        <v>0</v>
      </c>
      <c r="E429" s="1179">
        <v>0</v>
      </c>
      <c r="F429" s="1179"/>
      <c r="G429" s="1179"/>
      <c r="H429" s="1179"/>
      <c r="I429" s="1164" t="s">
        <v>655</v>
      </c>
      <c r="J429" s="673"/>
    </row>
    <row r="430" spans="1:10" s="341" customFormat="1" ht="15" customHeight="1">
      <c r="A430" s="1364" t="s">
        <v>1415</v>
      </c>
      <c r="B430" s="1365"/>
      <c r="C430" s="1180"/>
      <c r="D430" s="1178">
        <f t="shared" si="7"/>
        <v>21.222999999999999</v>
      </c>
      <c r="E430" s="1179">
        <v>21.222999999999999</v>
      </c>
      <c r="F430" s="1179"/>
      <c r="G430" s="1179"/>
      <c r="H430" s="1179"/>
      <c r="I430" s="1164" t="s">
        <v>655</v>
      </c>
      <c r="J430" s="673"/>
    </row>
    <row r="431" spans="1:10" s="341" customFormat="1" ht="15" customHeight="1">
      <c r="A431" s="1364" t="s">
        <v>1133</v>
      </c>
      <c r="B431" s="1365"/>
      <c r="C431" s="1180"/>
      <c r="D431" s="1178">
        <f t="shared" si="7"/>
        <v>1E-3</v>
      </c>
      <c r="E431" s="1179">
        <v>1E-3</v>
      </c>
      <c r="F431" s="1179"/>
      <c r="G431" s="1179"/>
      <c r="H431" s="1179"/>
      <c r="I431" s="1164" t="s">
        <v>655</v>
      </c>
      <c r="J431" s="673"/>
    </row>
    <row r="432" spans="1:10" s="341" customFormat="1" ht="15" customHeight="1">
      <c r="A432" s="1364" t="s">
        <v>1361</v>
      </c>
      <c r="B432" s="1365"/>
      <c r="C432" s="1180"/>
      <c r="D432" s="1178">
        <f t="shared" si="7"/>
        <v>-1.2709999999999999</v>
      </c>
      <c r="E432" s="1179">
        <v>-1.2709999999999999</v>
      </c>
      <c r="F432" s="1179"/>
      <c r="G432" s="1179"/>
      <c r="H432" s="1179"/>
      <c r="I432" s="1164" t="s">
        <v>655</v>
      </c>
      <c r="J432" s="673"/>
    </row>
    <row r="433" spans="1:10" s="341" customFormat="1" ht="15" customHeight="1">
      <c r="A433" s="1364" t="s">
        <v>1134</v>
      </c>
      <c r="B433" s="1365"/>
      <c r="C433" s="1180"/>
      <c r="D433" s="1178">
        <f t="shared" si="7"/>
        <v>-2387.2710000000002</v>
      </c>
      <c r="E433" s="1179">
        <v>-2387.2710000000002</v>
      </c>
      <c r="F433" s="1179"/>
      <c r="G433" s="1179"/>
      <c r="H433" s="1179"/>
      <c r="I433" s="1164" t="s">
        <v>655</v>
      </c>
      <c r="J433" s="673"/>
    </row>
    <row r="434" spans="1:10" s="341" customFormat="1" ht="15" customHeight="1">
      <c r="A434" s="1364" t="s">
        <v>1135</v>
      </c>
      <c r="B434" s="1365"/>
      <c r="C434" s="1180"/>
      <c r="D434" s="1178">
        <f t="shared" si="7"/>
        <v>-3.8210000000000002</v>
      </c>
      <c r="E434" s="1179">
        <v>-3.8210000000000002</v>
      </c>
      <c r="F434" s="1179"/>
      <c r="G434" s="1179"/>
      <c r="H434" s="1179"/>
      <c r="I434" s="1164" t="s">
        <v>655</v>
      </c>
      <c r="J434" s="673"/>
    </row>
    <row r="435" spans="1:10" s="341" customFormat="1" ht="15" customHeight="1">
      <c r="A435" s="1364" t="s">
        <v>1362</v>
      </c>
      <c r="B435" s="1365"/>
      <c r="C435" s="1180"/>
      <c r="D435" s="1178">
        <f t="shared" si="7"/>
        <v>16.202999999999999</v>
      </c>
      <c r="E435" s="1179">
        <v>16.202999999999999</v>
      </c>
      <c r="F435" s="1179"/>
      <c r="G435" s="1179"/>
      <c r="H435" s="1179"/>
      <c r="I435" s="1164" t="s">
        <v>655</v>
      </c>
      <c r="J435" s="673"/>
    </row>
    <row r="436" spans="1:10" s="341" customFormat="1" ht="15" customHeight="1">
      <c r="A436" s="1364" t="s">
        <v>1078</v>
      </c>
      <c r="B436" s="1365"/>
      <c r="C436" s="1180"/>
      <c r="D436" s="1178">
        <f t="shared" si="7"/>
        <v>-127.407</v>
      </c>
      <c r="E436" s="1179">
        <v>-127.407</v>
      </c>
      <c r="F436" s="1179"/>
      <c r="G436" s="1179"/>
      <c r="H436" s="1179"/>
      <c r="I436" s="1164" t="s">
        <v>655</v>
      </c>
      <c r="J436" s="673"/>
    </row>
    <row r="437" spans="1:10" s="341" customFormat="1" ht="15" customHeight="1">
      <c r="A437" s="1364" t="s">
        <v>1136</v>
      </c>
      <c r="B437" s="1365"/>
      <c r="C437" s="1180"/>
      <c r="D437" s="1178">
        <f t="shared" si="7"/>
        <v>-473.173</v>
      </c>
      <c r="E437" s="1179">
        <v>-473.173</v>
      </c>
      <c r="F437" s="1179"/>
      <c r="G437" s="1179"/>
      <c r="H437" s="1179"/>
      <c r="I437" s="1164" t="s">
        <v>655</v>
      </c>
      <c r="J437" s="673"/>
    </row>
    <row r="438" spans="1:10" s="341" customFormat="1" ht="15" customHeight="1">
      <c r="A438" s="1364" t="s">
        <v>781</v>
      </c>
      <c r="B438" s="1365"/>
      <c r="C438" s="1180"/>
      <c r="D438" s="1178">
        <f t="shared" si="7"/>
        <v>-103.77500000000001</v>
      </c>
      <c r="E438" s="1179">
        <v>-103.77500000000001</v>
      </c>
      <c r="F438" s="1179"/>
      <c r="G438" s="1179"/>
      <c r="H438" s="1179"/>
      <c r="I438" s="1164" t="s">
        <v>655</v>
      </c>
      <c r="J438" s="673"/>
    </row>
    <row r="439" spans="1:10" s="341" customFormat="1" ht="15" customHeight="1">
      <c r="A439" s="1364" t="s">
        <v>1416</v>
      </c>
      <c r="B439" s="1365"/>
      <c r="C439" s="1180"/>
      <c r="D439" s="1178">
        <f t="shared" si="7"/>
        <v>-0.48299999999999998</v>
      </c>
      <c r="E439" s="1179">
        <v>-0.48299999999999998</v>
      </c>
      <c r="F439" s="1179"/>
      <c r="G439" s="1179"/>
      <c r="H439" s="1179"/>
      <c r="I439" s="1164" t="s">
        <v>655</v>
      </c>
      <c r="J439" s="673"/>
    </row>
    <row r="440" spans="1:10" s="341" customFormat="1" ht="15" customHeight="1">
      <c r="A440" s="1364" t="s">
        <v>1137</v>
      </c>
      <c r="B440" s="1365"/>
      <c r="C440" s="1180"/>
      <c r="D440" s="1178">
        <f t="shared" si="7"/>
        <v>0.17399999999999999</v>
      </c>
      <c r="E440" s="1179">
        <v>0.17399999999999999</v>
      </c>
      <c r="F440" s="1179"/>
      <c r="G440" s="1179"/>
      <c r="H440" s="1179"/>
      <c r="I440" s="1164" t="s">
        <v>655</v>
      </c>
      <c r="J440" s="673"/>
    </row>
    <row r="441" spans="1:10" s="341" customFormat="1" ht="15" customHeight="1">
      <c r="A441" s="1364" t="s">
        <v>1138</v>
      </c>
      <c r="B441" s="1365"/>
      <c r="C441" s="1180"/>
      <c r="D441" s="1178">
        <f t="shared" si="7"/>
        <v>0</v>
      </c>
      <c r="E441" s="1179">
        <v>0</v>
      </c>
      <c r="F441" s="1179"/>
      <c r="G441" s="1179"/>
      <c r="H441" s="1179"/>
      <c r="I441" s="1164" t="s">
        <v>655</v>
      </c>
      <c r="J441" s="673"/>
    </row>
    <row r="442" spans="1:10" s="341" customFormat="1" ht="15" customHeight="1">
      <c r="A442" s="1364" t="s">
        <v>1417</v>
      </c>
      <c r="B442" s="1365"/>
      <c r="C442" s="1180"/>
      <c r="D442" s="1178">
        <f t="shared" si="7"/>
        <v>0.60299999999999998</v>
      </c>
      <c r="E442" s="1179">
        <v>0.60299999999999998</v>
      </c>
      <c r="F442" s="1179"/>
      <c r="G442" s="1179"/>
      <c r="H442" s="1179"/>
      <c r="I442" s="1164" t="s">
        <v>655</v>
      </c>
      <c r="J442" s="673"/>
    </row>
    <row r="443" spans="1:10" s="895" customFormat="1" ht="15" customHeight="1">
      <c r="A443" s="1364" t="s">
        <v>1460</v>
      </c>
      <c r="B443" s="1365"/>
      <c r="C443" s="1182"/>
      <c r="D443" s="1178">
        <f t="shared" si="7"/>
        <v>0</v>
      </c>
      <c r="E443" s="1179">
        <v>0</v>
      </c>
      <c r="F443" s="1179"/>
      <c r="G443" s="1179"/>
      <c r="H443" s="1179"/>
      <c r="I443" s="1164" t="s">
        <v>655</v>
      </c>
      <c r="J443" s="896"/>
    </row>
    <row r="444" spans="1:10" s="341" customFormat="1" ht="15" customHeight="1">
      <c r="A444" s="1364" t="s">
        <v>1363</v>
      </c>
      <c r="B444" s="1365"/>
      <c r="C444" s="1182"/>
      <c r="D444" s="1178">
        <f t="shared" si="7"/>
        <v>-3.5999999999999997E-2</v>
      </c>
      <c r="E444" s="1179">
        <v>-3.5999999999999997E-2</v>
      </c>
      <c r="F444" s="1179"/>
      <c r="G444" s="1179"/>
      <c r="H444" s="1179"/>
      <c r="I444" s="1164" t="s">
        <v>655</v>
      </c>
      <c r="J444" s="673"/>
    </row>
    <row r="445" spans="1:10" s="341" customFormat="1" ht="15" customHeight="1">
      <c r="A445" s="1364" t="s">
        <v>1139</v>
      </c>
      <c r="B445" s="1365"/>
      <c r="C445" s="1182"/>
      <c r="D445" s="1178">
        <f t="shared" si="7"/>
        <v>-70.233000000000004</v>
      </c>
      <c r="E445" s="1179">
        <v>-70.233000000000004</v>
      </c>
      <c r="F445" s="1179"/>
      <c r="G445" s="1179"/>
      <c r="H445" s="1179"/>
      <c r="I445" s="1164" t="s">
        <v>655</v>
      </c>
      <c r="J445" s="673"/>
    </row>
    <row r="446" spans="1:10" s="341" customFormat="1" ht="15" customHeight="1">
      <c r="A446" s="1364" t="s">
        <v>1140</v>
      </c>
      <c r="B446" s="1365"/>
      <c r="C446" s="1182"/>
      <c r="D446" s="1178">
        <f t="shared" si="7"/>
        <v>-0.113</v>
      </c>
      <c r="E446" s="1179">
        <v>-0.113</v>
      </c>
      <c r="F446" s="1179"/>
      <c r="G446" s="1179"/>
      <c r="H446" s="1179"/>
      <c r="I446" s="1164" t="s">
        <v>655</v>
      </c>
      <c r="J446" s="673"/>
    </row>
    <row r="447" spans="1:10" s="341" customFormat="1" ht="15" customHeight="1">
      <c r="A447" s="1364" t="s">
        <v>1364</v>
      </c>
      <c r="B447" s="1365"/>
      <c r="C447" s="1182"/>
      <c r="D447" s="1178">
        <f t="shared" si="7"/>
        <v>0.48199999999999998</v>
      </c>
      <c r="E447" s="1179">
        <v>0.48199999999999998</v>
      </c>
      <c r="F447" s="1179"/>
      <c r="G447" s="1179"/>
      <c r="H447" s="1179"/>
      <c r="I447" s="1164" t="s">
        <v>655</v>
      </c>
      <c r="J447" s="673"/>
    </row>
    <row r="448" spans="1:10" s="341" customFormat="1" ht="15" customHeight="1">
      <c r="A448" s="1364" t="s">
        <v>1079</v>
      </c>
      <c r="B448" s="1365"/>
      <c r="C448" s="1182"/>
      <c r="D448" s="1178">
        <f t="shared" si="7"/>
        <v>-3.7719999999999998</v>
      </c>
      <c r="E448" s="1179">
        <v>-3.7719999999999998</v>
      </c>
      <c r="F448" s="1179"/>
      <c r="G448" s="1179"/>
      <c r="H448" s="1179"/>
      <c r="I448" s="1164" t="s">
        <v>655</v>
      </c>
      <c r="J448" s="673"/>
    </row>
    <row r="449" spans="1:10" s="341" customFormat="1" ht="15" customHeight="1">
      <c r="A449" s="1364" t="s">
        <v>1365</v>
      </c>
      <c r="B449" s="1365"/>
      <c r="C449" s="1182"/>
      <c r="D449" s="1178">
        <f t="shared" si="7"/>
        <v>-14.036</v>
      </c>
      <c r="E449" s="1179">
        <v>-14.036</v>
      </c>
      <c r="F449" s="1179"/>
      <c r="G449" s="1179"/>
      <c r="H449" s="1179"/>
      <c r="I449" s="1164" t="s">
        <v>655</v>
      </c>
      <c r="J449" s="673"/>
    </row>
    <row r="450" spans="1:10" s="341" customFormat="1" ht="15" customHeight="1">
      <c r="A450" s="1364" t="s">
        <v>1344</v>
      </c>
      <c r="B450" s="1365"/>
      <c r="C450" s="1182"/>
      <c r="D450" s="1178">
        <f t="shared" si="7"/>
        <v>-8287.5300000000007</v>
      </c>
      <c r="E450" s="1179">
        <v>-8287.5300000000007</v>
      </c>
      <c r="F450" s="1179"/>
      <c r="G450" s="1179"/>
      <c r="H450" s="1179"/>
      <c r="I450" s="1164" t="s">
        <v>655</v>
      </c>
      <c r="J450" s="673"/>
    </row>
    <row r="451" spans="1:10" s="341" customFormat="1" ht="15" customHeight="1">
      <c r="A451" s="1364" t="s">
        <v>1345</v>
      </c>
      <c r="B451" s="1365"/>
      <c r="C451" s="1182"/>
      <c r="D451" s="1178">
        <f t="shared" si="7"/>
        <v>-45580.737999999998</v>
      </c>
      <c r="E451" s="1179">
        <v>-45580.737999999998</v>
      </c>
      <c r="F451" s="1179"/>
      <c r="G451" s="1179"/>
      <c r="H451" s="1179"/>
      <c r="I451" s="1164" t="s">
        <v>655</v>
      </c>
      <c r="J451" s="673"/>
    </row>
    <row r="452" spans="1:10" s="341" customFormat="1" ht="15" customHeight="1">
      <c r="A452" s="1364" t="s">
        <v>587</v>
      </c>
      <c r="B452" s="1365"/>
      <c r="C452" s="1183"/>
      <c r="D452" s="1178">
        <f t="shared" si="7"/>
        <v>-4183.7610000000004</v>
      </c>
      <c r="E452" s="1179"/>
      <c r="F452" s="1179"/>
      <c r="G452" s="1179">
        <v>-4183.7610000000004</v>
      </c>
      <c r="H452" s="1179"/>
      <c r="I452" s="1164" t="s">
        <v>133</v>
      </c>
      <c r="J452" s="673"/>
    </row>
    <row r="453" spans="1:10" s="341" customFormat="1" ht="15" customHeight="1">
      <c r="A453" s="1364" t="s">
        <v>1080</v>
      </c>
      <c r="B453" s="1365"/>
      <c r="C453" s="1183"/>
      <c r="D453" s="1178">
        <f t="shared" si="7"/>
        <v>0</v>
      </c>
      <c r="E453" s="1179"/>
      <c r="F453" s="1179"/>
      <c r="G453" s="1179"/>
      <c r="H453" s="1179"/>
      <c r="I453" s="1164" t="s">
        <v>917</v>
      </c>
      <c r="J453" s="673"/>
    </row>
    <row r="454" spans="1:10" s="341" customFormat="1" ht="15" customHeight="1">
      <c r="A454" s="1364" t="s">
        <v>783</v>
      </c>
      <c r="B454" s="1365"/>
      <c r="C454" s="1183"/>
      <c r="D454" s="1178">
        <f t="shared" si="7"/>
        <v>0</v>
      </c>
      <c r="E454" s="1179"/>
      <c r="F454" s="1179"/>
      <c r="G454" s="1179"/>
      <c r="H454" s="1179"/>
      <c r="I454" s="1164" t="s">
        <v>917</v>
      </c>
      <c r="J454" s="673"/>
    </row>
    <row r="455" spans="1:10" s="341" customFormat="1" ht="15" customHeight="1">
      <c r="A455" s="1364" t="s">
        <v>782</v>
      </c>
      <c r="B455" s="1365"/>
      <c r="C455" s="1183"/>
      <c r="D455" s="1178">
        <f t="shared" si="7"/>
        <v>0</v>
      </c>
      <c r="E455" s="1179"/>
      <c r="F455" s="1179"/>
      <c r="G455" s="1179"/>
      <c r="H455" s="1179"/>
      <c r="I455" s="1164" t="s">
        <v>917</v>
      </c>
      <c r="J455" s="673"/>
    </row>
    <row r="456" spans="1:10" s="341" customFormat="1" ht="15" customHeight="1">
      <c r="A456" s="1364" t="s">
        <v>913</v>
      </c>
      <c r="B456" s="1365"/>
      <c r="C456" s="1183"/>
      <c r="D456" s="1178">
        <f t="shared" si="7"/>
        <v>0</v>
      </c>
      <c r="E456" s="1179"/>
      <c r="F456" s="1179"/>
      <c r="G456" s="1179"/>
      <c r="H456" s="1179"/>
      <c r="I456" s="1164" t="s">
        <v>917</v>
      </c>
      <c r="J456" s="673"/>
    </row>
    <row r="457" spans="1:10" s="341" customFormat="1" ht="15" customHeight="1">
      <c r="A457" s="1364" t="s">
        <v>771</v>
      </c>
      <c r="B457" s="1365"/>
      <c r="C457" s="1183"/>
      <c r="D457" s="1178">
        <f t="shared" si="7"/>
        <v>-4.1879999999999997</v>
      </c>
      <c r="E457" s="1179">
        <v>-4.1879999999999997</v>
      </c>
      <c r="F457" s="1179"/>
      <c r="G457" s="1179"/>
      <c r="H457" s="1179"/>
      <c r="I457" s="1164" t="s">
        <v>262</v>
      </c>
      <c r="J457" s="673"/>
    </row>
    <row r="458" spans="1:10" s="341" customFormat="1" ht="15" customHeight="1">
      <c r="A458" s="1364" t="s">
        <v>787</v>
      </c>
      <c r="B458" s="1365"/>
      <c r="C458" s="1183"/>
      <c r="D458" s="1178">
        <f t="shared" si="7"/>
        <v>0</v>
      </c>
      <c r="E458" s="1179">
        <v>0</v>
      </c>
      <c r="F458" s="1179"/>
      <c r="G458" s="1179"/>
      <c r="H458" s="1179"/>
      <c r="I458" s="1164" t="s">
        <v>655</v>
      </c>
      <c r="J458" s="673"/>
    </row>
    <row r="459" spans="1:10" s="341" customFormat="1" ht="30.2" customHeight="1">
      <c r="A459" s="1364" t="s">
        <v>583</v>
      </c>
      <c r="B459" s="1365"/>
      <c r="C459" s="1175"/>
      <c r="D459" s="1178">
        <f t="shared" si="7"/>
        <v>0</v>
      </c>
      <c r="E459" s="1179"/>
      <c r="F459" s="1179"/>
      <c r="G459" s="1179"/>
      <c r="H459" s="1179"/>
      <c r="I459" s="1164" t="s">
        <v>130</v>
      </c>
      <c r="J459" s="673"/>
    </row>
    <row r="460" spans="1:10" s="341" customFormat="1" ht="15" customHeight="1">
      <c r="A460" s="1364" t="s">
        <v>584</v>
      </c>
      <c r="B460" s="1365"/>
      <c r="C460" s="1175"/>
      <c r="D460" s="1178">
        <f t="shared" si="7"/>
        <v>0</v>
      </c>
      <c r="E460" s="1179"/>
      <c r="F460" s="1179"/>
      <c r="G460" s="1179"/>
      <c r="H460" s="1179"/>
      <c r="I460" s="1164" t="s">
        <v>131</v>
      </c>
      <c r="J460" s="673"/>
    </row>
    <row r="461" spans="1:10" s="341" customFormat="1" ht="15" customHeight="1">
      <c r="A461" s="1364" t="s">
        <v>585</v>
      </c>
      <c r="B461" s="1365"/>
      <c r="C461" s="1175"/>
      <c r="D461" s="1178">
        <f t="shared" si="7"/>
        <v>-1E-3</v>
      </c>
      <c r="E461" s="1179">
        <v>-1E-3</v>
      </c>
      <c r="F461" s="1179"/>
      <c r="G461" s="1179"/>
      <c r="H461" s="1179"/>
      <c r="I461" s="1164" t="s">
        <v>1089</v>
      </c>
      <c r="J461" s="673"/>
    </row>
    <row r="462" spans="1:10" s="341" customFormat="1" ht="15" customHeight="1">
      <c r="A462" s="1364" t="s">
        <v>586</v>
      </c>
      <c r="B462" s="1365"/>
      <c r="C462" s="1175"/>
      <c r="D462" s="1178">
        <f t="shared" si="7"/>
        <v>-4469202.8759999992</v>
      </c>
      <c r="E462" s="1179">
        <f>-4469202.876-F462-H462</f>
        <v>-3608997.9169692192</v>
      </c>
      <c r="F462" s="1179">
        <f>'ATT1C-2014 True-up'!M55/1000</f>
        <v>-804239.15419744735</v>
      </c>
      <c r="G462" s="1179"/>
      <c r="H462" s="1179">
        <f>'ATT1C-2014 True-up'!M107/1000</f>
        <v>-55965.804833333321</v>
      </c>
      <c r="I462" s="1164" t="s">
        <v>15</v>
      </c>
      <c r="J462" s="673"/>
    </row>
    <row r="463" spans="1:10" s="341" customFormat="1" ht="15" customHeight="1">
      <c r="A463" s="1364" t="s">
        <v>772</v>
      </c>
      <c r="B463" s="1365"/>
      <c r="C463" s="1175"/>
      <c r="D463" s="1178">
        <f t="shared" si="7"/>
        <v>0</v>
      </c>
      <c r="E463" s="1179"/>
      <c r="F463" s="1179"/>
      <c r="G463" s="1179"/>
      <c r="H463" s="1179"/>
      <c r="I463" s="1164" t="s">
        <v>655</v>
      </c>
      <c r="J463" s="673"/>
    </row>
    <row r="464" spans="1:10" s="341" customFormat="1" ht="15" customHeight="1">
      <c r="A464" s="1364" t="s">
        <v>784</v>
      </c>
      <c r="B464" s="1365"/>
      <c r="C464" s="1175"/>
      <c r="D464" s="1178">
        <f t="shared" si="7"/>
        <v>0</v>
      </c>
      <c r="E464" s="1179"/>
      <c r="F464" s="1179"/>
      <c r="G464" s="1179"/>
      <c r="H464" s="1179"/>
      <c r="I464" s="1164" t="s">
        <v>655</v>
      </c>
      <c r="J464" s="673"/>
    </row>
    <row r="465" spans="1:10" s="341" customFormat="1" ht="15" customHeight="1">
      <c r="A465" s="1364" t="s">
        <v>914</v>
      </c>
      <c r="B465" s="1365"/>
      <c r="C465" s="1175"/>
      <c r="D465" s="1178">
        <f t="shared" si="7"/>
        <v>748.995</v>
      </c>
      <c r="E465" s="1179">
        <v>748.995</v>
      </c>
      <c r="F465" s="1179"/>
      <c r="G465" s="1179"/>
      <c r="H465" s="1179"/>
      <c r="I465" s="1164" t="s">
        <v>655</v>
      </c>
      <c r="J465" s="673"/>
    </row>
    <row r="466" spans="1:10" s="341" customFormat="1" ht="15" customHeight="1">
      <c r="A466" s="1364" t="s">
        <v>773</v>
      </c>
      <c r="B466" s="1365"/>
      <c r="C466" s="1175"/>
      <c r="D466" s="1178">
        <f t="shared" si="7"/>
        <v>-174280.81099999999</v>
      </c>
      <c r="E466" s="1179">
        <v>-174280.81099999999</v>
      </c>
      <c r="F466" s="1179"/>
      <c r="G466" s="1179"/>
      <c r="H466" s="1179"/>
      <c r="I466" s="1164" t="s">
        <v>655</v>
      </c>
      <c r="J466" s="673"/>
    </row>
    <row r="467" spans="1:10" s="341" customFormat="1" ht="15" customHeight="1">
      <c r="A467" s="1364" t="s">
        <v>901</v>
      </c>
      <c r="B467" s="1365"/>
      <c r="C467" s="1175"/>
      <c r="D467" s="1178">
        <f t="shared" si="7"/>
        <v>200.61600000000001</v>
      </c>
      <c r="E467" s="1179">
        <v>200.61600000000001</v>
      </c>
      <c r="F467" s="1179"/>
      <c r="G467" s="1179"/>
      <c r="H467" s="1179"/>
      <c r="I467" s="1164" t="s">
        <v>655</v>
      </c>
      <c r="J467" s="673"/>
    </row>
    <row r="468" spans="1:10" s="341" customFormat="1" ht="15" customHeight="1">
      <c r="A468" s="1364" t="s">
        <v>902</v>
      </c>
      <c r="B468" s="1365"/>
      <c r="C468" s="1175"/>
      <c r="D468" s="1178">
        <f t="shared" si="7"/>
        <v>-480.42200000000003</v>
      </c>
      <c r="E468" s="1179">
        <v>-480.42200000000003</v>
      </c>
      <c r="F468" s="1179"/>
      <c r="G468" s="1179"/>
      <c r="H468" s="1179"/>
      <c r="I468" s="1164" t="s">
        <v>655</v>
      </c>
      <c r="J468" s="673"/>
    </row>
    <row r="469" spans="1:10" s="341" customFormat="1" ht="15" customHeight="1">
      <c r="A469" s="1364" t="s">
        <v>1194</v>
      </c>
      <c r="B469" s="1365"/>
      <c r="C469" s="1183"/>
      <c r="D469" s="1178">
        <f t="shared" ref="D469:D487" si="8">SUM(E469:H469)</f>
        <v>0</v>
      </c>
      <c r="E469" s="1179">
        <v>0</v>
      </c>
      <c r="F469" s="1179"/>
      <c r="G469" s="1179"/>
      <c r="H469" s="1179"/>
      <c r="I469" s="1164" t="s">
        <v>655</v>
      </c>
      <c r="J469" s="673"/>
    </row>
    <row r="470" spans="1:10" s="895" customFormat="1" ht="15" customHeight="1">
      <c r="A470" s="1364" t="s">
        <v>1141</v>
      </c>
      <c r="B470" s="1365"/>
      <c r="C470" s="1183"/>
      <c r="D470" s="1178">
        <f t="shared" si="8"/>
        <v>-1E-3</v>
      </c>
      <c r="E470" s="1179">
        <v>-1E-3</v>
      </c>
      <c r="F470" s="1179"/>
      <c r="G470" s="1179"/>
      <c r="H470" s="1179"/>
      <c r="I470" s="1164" t="s">
        <v>655</v>
      </c>
      <c r="J470" s="896"/>
    </row>
    <row r="471" spans="1:10" s="895" customFormat="1" ht="15" customHeight="1">
      <c r="A471" s="1364" t="s">
        <v>1531</v>
      </c>
      <c r="B471" s="1365"/>
      <c r="C471" s="1183"/>
      <c r="D471" s="1178">
        <f t="shared" si="8"/>
        <v>188278.516</v>
      </c>
      <c r="E471" s="1179">
        <v>188278.516</v>
      </c>
      <c r="F471" s="1179"/>
      <c r="G471" s="1179"/>
      <c r="H471" s="1179"/>
      <c r="I471" s="1164" t="s">
        <v>655</v>
      </c>
      <c r="J471" s="896"/>
    </row>
    <row r="472" spans="1:10" s="895" customFormat="1" ht="15" customHeight="1">
      <c r="A472" s="1364" t="s">
        <v>554</v>
      </c>
      <c r="B472" s="1365"/>
      <c r="C472" s="1183"/>
      <c r="D472" s="1178">
        <f t="shared" si="8"/>
        <v>0</v>
      </c>
      <c r="E472" s="1179"/>
      <c r="F472" s="1179"/>
      <c r="G472" s="1179"/>
      <c r="H472" s="1179"/>
      <c r="I472" s="1164" t="s">
        <v>655</v>
      </c>
      <c r="J472" s="896"/>
    </row>
    <row r="473" spans="1:10" s="895" customFormat="1" ht="15" customHeight="1">
      <c r="A473" s="1364" t="s">
        <v>915</v>
      </c>
      <c r="B473" s="1365"/>
      <c r="C473" s="1183"/>
      <c r="D473" s="1178">
        <f t="shared" si="8"/>
        <v>0</v>
      </c>
      <c r="E473" s="1179"/>
      <c r="F473" s="1179"/>
      <c r="G473" s="1179"/>
      <c r="H473" s="1179"/>
      <c r="I473" s="1164" t="s">
        <v>655</v>
      </c>
      <c r="J473" s="896"/>
    </row>
    <row r="474" spans="1:10" s="895" customFormat="1" ht="15" customHeight="1">
      <c r="A474" s="1364" t="s">
        <v>1366</v>
      </c>
      <c r="B474" s="1365"/>
      <c r="C474" s="1183"/>
      <c r="D474" s="1178">
        <f t="shared" si="8"/>
        <v>0</v>
      </c>
      <c r="E474" s="1179"/>
      <c r="F474" s="1179"/>
      <c r="G474" s="1179"/>
      <c r="H474" s="1179"/>
      <c r="I474" s="1164" t="s">
        <v>15</v>
      </c>
      <c r="J474" s="896"/>
    </row>
    <row r="475" spans="1:10" s="895" customFormat="1" ht="15" customHeight="1">
      <c r="A475" s="1364" t="s">
        <v>757</v>
      </c>
      <c r="B475" s="1365"/>
      <c r="C475" s="1183"/>
      <c r="D475" s="1178">
        <f t="shared" si="8"/>
        <v>-617.53899999999999</v>
      </c>
      <c r="E475" s="1179">
        <v>-617.53899999999999</v>
      </c>
      <c r="F475" s="1179"/>
      <c r="G475" s="1179"/>
      <c r="H475" s="1179"/>
      <c r="I475" s="1164" t="s">
        <v>655</v>
      </c>
      <c r="J475" s="896"/>
    </row>
    <row r="476" spans="1:10" s="895" customFormat="1" ht="15" customHeight="1">
      <c r="A476" s="1364" t="s">
        <v>552</v>
      </c>
      <c r="B476" s="1365"/>
      <c r="C476" s="1183"/>
      <c r="D476" s="1178">
        <f t="shared" si="8"/>
        <v>0</v>
      </c>
      <c r="E476" s="1179">
        <v>0</v>
      </c>
      <c r="F476" s="1179"/>
      <c r="G476" s="1179"/>
      <c r="H476" s="1179"/>
      <c r="I476" s="1164" t="s">
        <v>655</v>
      </c>
      <c r="J476" s="896"/>
    </row>
    <row r="477" spans="1:10" s="895" customFormat="1" ht="15" customHeight="1">
      <c r="A477" s="1364" t="s">
        <v>1532</v>
      </c>
      <c r="B477" s="1365"/>
      <c r="C477" s="1183"/>
      <c r="D477" s="1178">
        <f t="shared" si="8"/>
        <v>0</v>
      </c>
      <c r="E477" s="1179">
        <v>0</v>
      </c>
      <c r="F477" s="1179"/>
      <c r="G477" s="1179"/>
      <c r="H477" s="1179"/>
      <c r="I477" s="1164" t="s">
        <v>655</v>
      </c>
      <c r="J477" s="896"/>
    </row>
    <row r="478" spans="1:10" s="895" customFormat="1" ht="15" customHeight="1">
      <c r="A478" s="1364" t="s">
        <v>1533</v>
      </c>
      <c r="B478" s="1365"/>
      <c r="C478" s="1183"/>
      <c r="D478" s="1178">
        <f t="shared" si="8"/>
        <v>0</v>
      </c>
      <c r="E478" s="1179">
        <v>0</v>
      </c>
      <c r="F478" s="1179"/>
      <c r="G478" s="1179"/>
      <c r="H478" s="1179"/>
      <c r="I478" s="1164" t="s">
        <v>655</v>
      </c>
      <c r="J478" s="896"/>
    </row>
    <row r="479" spans="1:10" s="895" customFormat="1" ht="15" customHeight="1">
      <c r="A479" s="1364" t="s">
        <v>1534</v>
      </c>
      <c r="B479" s="1365"/>
      <c r="C479" s="1183"/>
      <c r="D479" s="1178">
        <f t="shared" si="8"/>
        <v>0</v>
      </c>
      <c r="E479" s="1179">
        <v>0</v>
      </c>
      <c r="F479" s="1179"/>
      <c r="G479" s="1179"/>
      <c r="H479" s="1179"/>
      <c r="I479" s="1164" t="s">
        <v>655</v>
      </c>
      <c r="J479" s="896"/>
    </row>
    <row r="480" spans="1:10" s="895" customFormat="1" ht="15" customHeight="1">
      <c r="A480" s="1364" t="s">
        <v>1535</v>
      </c>
      <c r="B480" s="1365"/>
      <c r="C480" s="1183"/>
      <c r="D480" s="1178">
        <f t="shared" si="8"/>
        <v>0</v>
      </c>
      <c r="E480" s="1179">
        <v>0</v>
      </c>
      <c r="F480" s="1179"/>
      <c r="G480" s="1179"/>
      <c r="H480" s="1179"/>
      <c r="I480" s="1164" t="s">
        <v>655</v>
      </c>
      <c r="J480" s="896"/>
    </row>
    <row r="481" spans="1:10" s="895" customFormat="1" ht="15" customHeight="1">
      <c r="A481" s="1364" t="s">
        <v>1422</v>
      </c>
      <c r="B481" s="1365"/>
      <c r="C481" s="1183"/>
      <c r="D481" s="1178">
        <f t="shared" si="8"/>
        <v>0</v>
      </c>
      <c r="E481" s="1179">
        <v>0</v>
      </c>
      <c r="F481" s="1179">
        <v>0</v>
      </c>
      <c r="G481" s="1179"/>
      <c r="H481" s="1179">
        <v>0</v>
      </c>
      <c r="I481" s="1164" t="s">
        <v>14</v>
      </c>
      <c r="J481" s="896"/>
    </row>
    <row r="482" spans="1:10" s="341" customFormat="1" ht="15" customHeight="1">
      <c r="A482" s="1364" t="s">
        <v>1536</v>
      </c>
      <c r="B482" s="1365"/>
      <c r="C482" s="1183"/>
      <c r="D482" s="1178">
        <f t="shared" si="8"/>
        <v>0</v>
      </c>
      <c r="E482" s="1179"/>
      <c r="F482" s="1179"/>
      <c r="G482" s="1179">
        <v>0</v>
      </c>
      <c r="H482" s="1179"/>
      <c r="I482" s="1164" t="s">
        <v>133</v>
      </c>
      <c r="J482" s="673"/>
    </row>
    <row r="483" spans="1:10" s="341" customFormat="1" ht="15" customHeight="1">
      <c r="A483" s="1364" t="s">
        <v>1537</v>
      </c>
      <c r="B483" s="1365"/>
      <c r="C483" s="1183"/>
      <c r="D483" s="1178">
        <f t="shared" si="8"/>
        <v>0</v>
      </c>
      <c r="E483" s="1179"/>
      <c r="F483" s="1179"/>
      <c r="G483" s="1179">
        <v>0</v>
      </c>
      <c r="H483" s="1186"/>
      <c r="I483" s="1164" t="s">
        <v>917</v>
      </c>
      <c r="J483" s="673"/>
    </row>
    <row r="484" spans="1:10" s="341" customFormat="1" ht="15" customHeight="1">
      <c r="A484" s="1364" t="s">
        <v>1538</v>
      </c>
      <c r="B484" s="1365"/>
      <c r="C484" s="1183"/>
      <c r="D484" s="1178">
        <f t="shared" si="8"/>
        <v>0</v>
      </c>
      <c r="E484" s="1179"/>
      <c r="F484" s="1179"/>
      <c r="G484" s="1179">
        <v>0</v>
      </c>
      <c r="H484" s="1186"/>
      <c r="I484" s="1164" t="s">
        <v>917</v>
      </c>
      <c r="J484" s="673"/>
    </row>
    <row r="485" spans="1:10" s="341" customFormat="1" ht="15" customHeight="1">
      <c r="A485" s="1364" t="s">
        <v>1539</v>
      </c>
      <c r="B485" s="1365"/>
      <c r="C485" s="1183"/>
      <c r="D485" s="1178">
        <f t="shared" si="8"/>
        <v>0</v>
      </c>
      <c r="E485" s="1179"/>
      <c r="F485" s="1179"/>
      <c r="G485" s="1179">
        <v>0</v>
      </c>
      <c r="H485" s="1186"/>
      <c r="I485" s="1164" t="s">
        <v>917</v>
      </c>
      <c r="J485" s="673"/>
    </row>
    <row r="486" spans="1:10" s="895" customFormat="1" ht="15" customHeight="1">
      <c r="A486" s="1364" t="s">
        <v>1540</v>
      </c>
      <c r="B486" s="1365"/>
      <c r="C486" s="1183"/>
      <c r="D486" s="1178">
        <f t="shared" si="8"/>
        <v>0</v>
      </c>
      <c r="E486" s="1179"/>
      <c r="F486" s="1179"/>
      <c r="G486" s="1179">
        <v>0</v>
      </c>
      <c r="H486" s="1186"/>
      <c r="I486" s="1164" t="s">
        <v>917</v>
      </c>
      <c r="J486" s="896"/>
    </row>
    <row r="487" spans="1:10" s="341" customFormat="1" ht="15" customHeight="1">
      <c r="A487" s="1364" t="s">
        <v>1367</v>
      </c>
      <c r="B487" s="1365"/>
      <c r="C487" s="1183"/>
      <c r="D487" s="1178">
        <f t="shared" si="8"/>
        <v>0.02</v>
      </c>
      <c r="E487" s="1179">
        <v>0.02</v>
      </c>
      <c r="F487" s="1179"/>
      <c r="G487" s="1179"/>
      <c r="H487" s="1186"/>
      <c r="I487" s="1164" t="s">
        <v>655</v>
      </c>
      <c r="J487" s="673"/>
    </row>
    <row r="488" spans="1:10" s="341" customFormat="1" ht="15" customHeight="1">
      <c r="A488" s="1368" t="s">
        <v>506</v>
      </c>
      <c r="B488" s="1369"/>
      <c r="C488" s="1175"/>
      <c r="D488" s="1180">
        <f>SUM(D337:D487)</f>
        <v>-5063705.6639999989</v>
      </c>
      <c r="E488" s="1180">
        <f>SUM(E337:E487)</f>
        <v>-4095225.3578751008</v>
      </c>
      <c r="F488" s="1180">
        <f>SUM(F337:F487)</f>
        <v>-824525.50879156601</v>
      </c>
      <c r="G488" s="1180">
        <f>SUM(G337:G487)</f>
        <v>-63835.665999999997</v>
      </c>
      <c r="H488" s="1180">
        <f>SUM(H337:H483)</f>
        <v>-80119.131333333324</v>
      </c>
      <c r="I488" s="1175"/>
      <c r="J488" s="673"/>
    </row>
    <row r="489" spans="1:10" s="341" customFormat="1" ht="15" customHeight="1">
      <c r="A489" s="1368" t="s">
        <v>477</v>
      </c>
      <c r="B489" s="1369"/>
      <c r="C489" s="1175"/>
      <c r="D489" s="1180">
        <f>SUM(E489:H489)</f>
        <v>-66478.699999999953</v>
      </c>
      <c r="E489" s="1186">
        <f>SUM(E379:E449)</f>
        <v>-66478.699999999953</v>
      </c>
      <c r="F489" s="1186">
        <f t="shared" ref="F489:H489" si="9">SUM(F379:F449)</f>
        <v>0</v>
      </c>
      <c r="G489" s="1186">
        <f t="shared" si="9"/>
        <v>0</v>
      </c>
      <c r="H489" s="1186">
        <f t="shared" si="9"/>
        <v>0</v>
      </c>
      <c r="I489" s="1176"/>
      <c r="J489" s="673"/>
    </row>
    <row r="490" spans="1:10" s="341" customFormat="1" ht="15" customHeight="1">
      <c r="A490" s="1368" t="s">
        <v>503</v>
      </c>
      <c r="B490" s="1369"/>
      <c r="C490" s="1175"/>
      <c r="D490" s="1180">
        <f>SUM(E490:H490)</f>
        <v>0</v>
      </c>
      <c r="E490" s="1186"/>
      <c r="F490" s="1186"/>
      <c r="G490" s="1186"/>
      <c r="H490" s="1186"/>
      <c r="I490" s="1176"/>
      <c r="J490" s="673"/>
    </row>
    <row r="491" spans="1:10" s="341" customFormat="1" ht="15" customHeight="1">
      <c r="A491" s="1368" t="s">
        <v>808</v>
      </c>
      <c r="B491" s="1369"/>
      <c r="C491" s="1183"/>
      <c r="D491" s="1180">
        <f>+D488-D489-D490</f>
        <v>-4997226.9639999988</v>
      </c>
      <c r="E491" s="1180">
        <f>+E488-E489-E490</f>
        <v>-4028746.6578751011</v>
      </c>
      <c r="F491" s="1180">
        <f>+F488-F489-F490</f>
        <v>-824525.50879156601</v>
      </c>
      <c r="G491" s="1180">
        <f>+G488-G489-G490</f>
        <v>-63835.665999999997</v>
      </c>
      <c r="H491" s="1180">
        <f>+H488-H489-H490</f>
        <v>-80119.131333333324</v>
      </c>
      <c r="I491" s="1175"/>
      <c r="J491" s="673"/>
    </row>
    <row r="492" spans="1:10" s="341" customFormat="1" ht="15" customHeight="1">
      <c r="A492" s="682"/>
      <c r="B492" s="683"/>
      <c r="C492" s="684"/>
      <c r="D492" s="896"/>
      <c r="E492" s="684"/>
      <c r="F492" s="685"/>
      <c r="G492" s="671"/>
      <c r="H492" s="671"/>
      <c r="I492" s="687"/>
      <c r="J492" s="673"/>
    </row>
    <row r="493" spans="1:10" s="341" customFormat="1" ht="12.75" customHeight="1">
      <c r="A493" s="682"/>
      <c r="B493" s="688" t="s">
        <v>322</v>
      </c>
      <c r="C493" s="689"/>
      <c r="D493" s="690"/>
      <c r="E493" s="689"/>
      <c r="F493" s="689"/>
      <c r="G493" s="718"/>
      <c r="H493" s="693"/>
      <c r="I493" s="687"/>
      <c r="J493" s="673"/>
    </row>
    <row r="494" spans="1:10" s="341" customFormat="1" ht="32.25" customHeight="1">
      <c r="A494" s="682"/>
      <c r="B494" s="1342" t="s">
        <v>427</v>
      </c>
      <c r="C494" s="1343"/>
      <c r="D494" s="1343"/>
      <c r="E494" s="1343"/>
      <c r="F494" s="1343"/>
      <c r="G494" s="1343"/>
      <c r="H494" s="1344"/>
      <c r="I494" s="687"/>
      <c r="J494" s="673"/>
    </row>
    <row r="495" spans="1:10" s="341" customFormat="1" ht="15">
      <c r="A495" s="682"/>
      <c r="B495" s="695" t="s">
        <v>428</v>
      </c>
      <c r="C495" s="684"/>
      <c r="D495" s="896"/>
      <c r="E495" s="684"/>
      <c r="F495" s="684"/>
      <c r="G495" s="671"/>
      <c r="H495" s="696"/>
      <c r="I495" s="694"/>
      <c r="J495" s="673"/>
    </row>
    <row r="496" spans="1:10" s="341" customFormat="1" ht="15">
      <c r="A496" s="682"/>
      <c r="B496" s="695" t="s">
        <v>57</v>
      </c>
      <c r="C496" s="684"/>
      <c r="D496" s="896"/>
      <c r="E496" s="684"/>
      <c r="F496" s="684"/>
      <c r="G496" s="671"/>
      <c r="H496" s="696"/>
      <c r="I496" s="687"/>
      <c r="J496" s="673"/>
    </row>
    <row r="497" spans="1:10" s="341" customFormat="1" ht="12.75" customHeight="1">
      <c r="A497" s="682"/>
      <c r="B497" s="695" t="s">
        <v>58</v>
      </c>
      <c r="C497" s="684"/>
      <c r="D497" s="896"/>
      <c r="E497" s="684"/>
      <c r="F497" s="684"/>
      <c r="G497" s="671"/>
      <c r="H497" s="696"/>
      <c r="I497" s="687"/>
      <c r="J497" s="673"/>
    </row>
    <row r="498" spans="1:10" s="341" customFormat="1" ht="39.75" customHeight="1">
      <c r="A498" s="682"/>
      <c r="B498" s="1345" t="s">
        <v>429</v>
      </c>
      <c r="C498" s="1346"/>
      <c r="D498" s="1346"/>
      <c r="E498" s="1346"/>
      <c r="F498" s="1346"/>
      <c r="G498" s="1346"/>
      <c r="H498" s="1347"/>
      <c r="I498" s="896"/>
      <c r="J498" s="697"/>
    </row>
    <row r="499" spans="1:10" s="341" customFormat="1" ht="15">
      <c r="A499" s="682"/>
      <c r="B499" s="700" t="s">
        <v>505</v>
      </c>
      <c r="C499" s="701"/>
      <c r="D499" s="702"/>
      <c r="E499" s="701"/>
      <c r="F499" s="701"/>
      <c r="G499" s="703"/>
      <c r="H499" s="704"/>
      <c r="I499" s="687"/>
      <c r="J499" s="673"/>
    </row>
    <row r="500" spans="1:10" s="341" customFormat="1" ht="15">
      <c r="A500" s="682"/>
      <c r="B500" s="719"/>
      <c r="C500" s="684"/>
      <c r="D500" s="896"/>
      <c r="E500" s="684"/>
      <c r="F500" s="684"/>
      <c r="G500" s="671"/>
      <c r="H500" s="671"/>
      <c r="I500" s="687"/>
      <c r="J500" s="673"/>
    </row>
    <row r="501" spans="1:10" s="341" customFormat="1" ht="15">
      <c r="A501" s="706"/>
      <c r="B501" s="707"/>
      <c r="C501" s="708"/>
      <c r="D501" s="707"/>
      <c r="E501" s="707"/>
      <c r="F501" s="707"/>
      <c r="G501" s="707"/>
      <c r="H501" s="707"/>
      <c r="I501" s="707"/>
      <c r="J501" s="673"/>
    </row>
    <row r="502" spans="1:10" s="341" customFormat="1" ht="14.25">
      <c r="A502" s="259"/>
      <c r="B502" s="707"/>
      <c r="C502" s="708"/>
      <c r="D502" s="707"/>
      <c r="E502" s="707"/>
      <c r="F502" s="707"/>
      <c r="G502" s="707"/>
      <c r="H502" s="707"/>
      <c r="I502" s="707"/>
      <c r="J502" s="673"/>
    </row>
    <row r="503" spans="1:10" s="341" customFormat="1" ht="14.25">
      <c r="A503" s="682"/>
      <c r="B503" s="896"/>
      <c r="C503" s="684"/>
      <c r="D503" s="896"/>
      <c r="E503" s="896"/>
      <c r="F503" s="896"/>
      <c r="G503" s="896"/>
      <c r="H503" s="720"/>
      <c r="I503" s="687"/>
      <c r="J503" s="673"/>
    </row>
    <row r="504" spans="1:10" s="341" customFormat="1" ht="15">
      <c r="A504" s="706" t="s">
        <v>629</v>
      </c>
      <c r="B504" s="714"/>
      <c r="C504" s="684"/>
      <c r="D504" s="714" t="s">
        <v>809</v>
      </c>
      <c r="E504" s="714" t="s">
        <v>607</v>
      </c>
      <c r="F504" s="714" t="s">
        <v>630</v>
      </c>
      <c r="G504" s="714" t="s">
        <v>628</v>
      </c>
      <c r="H504" s="714" t="s">
        <v>417</v>
      </c>
      <c r="I504" s="714" t="s">
        <v>631</v>
      </c>
      <c r="J504" s="673"/>
    </row>
    <row r="505" spans="1:10" s="341" customFormat="1" ht="14.25">
      <c r="A505" s="917"/>
      <c r="B505" s="917"/>
      <c r="C505" s="684"/>
      <c r="D505" s="717" t="s">
        <v>808</v>
      </c>
      <c r="E505" s="717" t="s">
        <v>160</v>
      </c>
      <c r="F505" s="717" t="s">
        <v>319</v>
      </c>
      <c r="G505" s="717"/>
      <c r="H505" s="717"/>
      <c r="I505" s="895"/>
      <c r="J505" s="673"/>
    </row>
    <row r="506" spans="1:10" s="341" customFormat="1" ht="14.25">
      <c r="A506" s="259" t="s">
        <v>313</v>
      </c>
      <c r="B506" s="427"/>
      <c r="C506" s="684"/>
      <c r="D506" s="717"/>
      <c r="E506" s="717" t="s">
        <v>318</v>
      </c>
      <c r="F506" s="717" t="s">
        <v>310</v>
      </c>
      <c r="G506" s="717" t="s">
        <v>315</v>
      </c>
      <c r="H506" s="717" t="s">
        <v>317</v>
      </c>
      <c r="I506" s="895"/>
      <c r="J506" s="673"/>
    </row>
    <row r="507" spans="1:10" s="341" customFormat="1" ht="29.25" customHeight="1">
      <c r="A507" s="682"/>
      <c r="B507" s="896"/>
      <c r="C507" s="684"/>
      <c r="D507" s="717"/>
      <c r="E507" s="717" t="s">
        <v>316</v>
      </c>
      <c r="F507" s="717" t="s">
        <v>316</v>
      </c>
      <c r="G507" s="717" t="s">
        <v>316</v>
      </c>
      <c r="H507" s="717" t="s">
        <v>316</v>
      </c>
      <c r="I507" s="717" t="s">
        <v>527</v>
      </c>
      <c r="J507" s="673"/>
    </row>
    <row r="508" spans="1:10" s="895" customFormat="1" ht="15" customHeight="1">
      <c r="A508" s="1366" t="s">
        <v>1461</v>
      </c>
      <c r="B508" s="1367"/>
      <c r="C508" s="1202"/>
      <c r="D508" s="1178">
        <f>SUM(E508:H508)</f>
        <v>-10.021000000000001</v>
      </c>
      <c r="E508" s="1179">
        <v>-10.021000000000001</v>
      </c>
      <c r="F508" s="1179"/>
      <c r="G508" s="1179"/>
      <c r="H508" s="1179"/>
      <c r="I508" s="1164" t="s">
        <v>655</v>
      </c>
      <c r="J508" s="896"/>
    </row>
    <row r="509" spans="1:10" s="895" customFormat="1" ht="15" customHeight="1">
      <c r="A509" s="1366" t="s">
        <v>1462</v>
      </c>
      <c r="B509" s="1367"/>
      <c r="C509" s="1202"/>
      <c r="D509" s="1178">
        <f>SUM(E509:H509)</f>
        <v>-3901.7620000000002</v>
      </c>
      <c r="E509" s="1179">
        <v>-3901.7620000000002</v>
      </c>
      <c r="F509" s="1179"/>
      <c r="G509" s="1179"/>
      <c r="H509" s="1179"/>
      <c r="I509" s="1164" t="s">
        <v>655</v>
      </c>
      <c r="J509" s="896"/>
    </row>
    <row r="510" spans="1:10" s="341" customFormat="1" ht="15" customHeight="1">
      <c r="A510" s="1366" t="s">
        <v>1196</v>
      </c>
      <c r="B510" s="1367"/>
      <c r="C510" s="1183"/>
      <c r="D510" s="1178">
        <f t="shared" ref="D510:D583" si="10">SUM(E510:H510)</f>
        <v>0</v>
      </c>
      <c r="E510" s="1179"/>
      <c r="F510" s="1179"/>
      <c r="G510" s="1179"/>
      <c r="H510" s="1179"/>
      <c r="I510" s="1164" t="s">
        <v>655</v>
      </c>
      <c r="J510" s="673"/>
    </row>
    <row r="511" spans="1:10" s="341" customFormat="1" ht="15" customHeight="1">
      <c r="A511" s="1366" t="s">
        <v>1197</v>
      </c>
      <c r="B511" s="1367"/>
      <c r="C511" s="1204"/>
      <c r="D511" s="1178">
        <f t="shared" si="10"/>
        <v>0</v>
      </c>
      <c r="E511" s="1179"/>
      <c r="F511" s="1179"/>
      <c r="G511" s="1179"/>
      <c r="H511" s="1179"/>
      <c r="I511" s="1164" t="s">
        <v>655</v>
      </c>
      <c r="J511" s="673"/>
    </row>
    <row r="512" spans="1:10" s="341" customFormat="1" ht="15" customHeight="1">
      <c r="A512" s="1366" t="s">
        <v>1198</v>
      </c>
      <c r="B512" s="1367"/>
      <c r="C512" s="1204"/>
      <c r="D512" s="1178">
        <f t="shared" si="10"/>
        <v>0</v>
      </c>
      <c r="E512" s="1179"/>
      <c r="F512" s="1179"/>
      <c r="G512" s="1179"/>
      <c r="H512" s="1179"/>
      <c r="I512" s="1164" t="s">
        <v>655</v>
      </c>
      <c r="J512" s="673"/>
    </row>
    <row r="513" spans="1:10" s="895" customFormat="1" ht="15" customHeight="1">
      <c r="A513" s="1366" t="s">
        <v>1483</v>
      </c>
      <c r="B513" s="1367"/>
      <c r="C513" s="1204"/>
      <c r="D513" s="1178">
        <f t="shared" si="10"/>
        <v>0</v>
      </c>
      <c r="E513" s="1179">
        <v>0</v>
      </c>
      <c r="F513" s="1179"/>
      <c r="G513" s="1179"/>
      <c r="H513" s="1179"/>
      <c r="I513" s="1164" t="s">
        <v>655</v>
      </c>
      <c r="J513" s="896"/>
    </row>
    <row r="514" spans="1:10" s="895" customFormat="1" ht="15" customHeight="1">
      <c r="A514" s="1366" t="s">
        <v>1541</v>
      </c>
      <c r="B514" s="1367"/>
      <c r="C514" s="1204"/>
      <c r="D514" s="1178">
        <f t="shared" si="10"/>
        <v>-14914.208000000001</v>
      </c>
      <c r="E514" s="1179">
        <v>-14914.208000000001</v>
      </c>
      <c r="F514" s="1179"/>
      <c r="G514" s="1179"/>
      <c r="H514" s="1179"/>
      <c r="I514" s="1164" t="s">
        <v>655</v>
      </c>
      <c r="J514" s="896"/>
    </row>
    <row r="515" spans="1:10" s="341" customFormat="1" ht="15" customHeight="1">
      <c r="A515" s="1366" t="s">
        <v>1199</v>
      </c>
      <c r="B515" s="1367"/>
      <c r="C515" s="1204"/>
      <c r="D515" s="1178">
        <f t="shared" si="10"/>
        <v>-48040.671000000002</v>
      </c>
      <c r="E515" s="1179">
        <v>-48040.671000000002</v>
      </c>
      <c r="F515" s="1179"/>
      <c r="G515" s="1179"/>
      <c r="H515" s="1179"/>
      <c r="I515" s="1164" t="s">
        <v>655</v>
      </c>
      <c r="J515" s="673"/>
    </row>
    <row r="516" spans="1:10" s="341" customFormat="1" ht="15" customHeight="1">
      <c r="A516" s="1366" t="s">
        <v>582</v>
      </c>
      <c r="B516" s="1367"/>
      <c r="C516" s="1204"/>
      <c r="D516" s="1178">
        <f t="shared" si="10"/>
        <v>-259.27499999999998</v>
      </c>
      <c r="E516" s="1179">
        <v>-259.27499999999998</v>
      </c>
      <c r="F516" s="1179"/>
      <c r="G516" s="1179"/>
      <c r="H516" s="1179"/>
      <c r="I516" s="1164" t="s">
        <v>655</v>
      </c>
      <c r="J516" s="673"/>
    </row>
    <row r="517" spans="1:10" s="341" customFormat="1" ht="15" customHeight="1">
      <c r="A517" s="1366" t="s">
        <v>1200</v>
      </c>
      <c r="B517" s="1367"/>
      <c r="C517" s="1183"/>
      <c r="D517" s="1178">
        <f t="shared" si="10"/>
        <v>-182077.035</v>
      </c>
      <c r="E517" s="1179">
        <v>-182077.035</v>
      </c>
      <c r="F517" s="1179"/>
      <c r="G517" s="1179"/>
      <c r="H517" s="1179"/>
      <c r="I517" s="1164" t="s">
        <v>655</v>
      </c>
      <c r="J517" s="673"/>
    </row>
    <row r="518" spans="1:10" s="341" customFormat="1" ht="15" customHeight="1">
      <c r="A518" s="1366" t="s">
        <v>1201</v>
      </c>
      <c r="B518" s="1367"/>
      <c r="C518" s="1183"/>
      <c r="D518" s="1178">
        <f t="shared" si="10"/>
        <v>-395955.20799999998</v>
      </c>
      <c r="E518" s="1179">
        <v>-395955.20799999998</v>
      </c>
      <c r="F518" s="1179"/>
      <c r="G518" s="1179"/>
      <c r="H518" s="1179"/>
      <c r="I518" s="1164" t="s">
        <v>655</v>
      </c>
      <c r="J518" s="673"/>
    </row>
    <row r="519" spans="1:10" s="341" customFormat="1" ht="15" customHeight="1">
      <c r="A519" s="1366" t="s">
        <v>1202</v>
      </c>
      <c r="B519" s="1367"/>
      <c r="C519" s="1183"/>
      <c r="D519" s="1178">
        <f t="shared" si="10"/>
        <v>-2022.2570000000001</v>
      </c>
      <c r="E519" s="1179">
        <v>-2022.2570000000001</v>
      </c>
      <c r="F519" s="1179"/>
      <c r="G519" s="1179"/>
      <c r="H519" s="1179"/>
      <c r="I519" s="1164" t="s">
        <v>655</v>
      </c>
      <c r="J519" s="673"/>
    </row>
    <row r="520" spans="1:10" s="341" customFormat="1" ht="15" customHeight="1">
      <c r="A520" s="1366" t="s">
        <v>1203</v>
      </c>
      <c r="B520" s="1367"/>
      <c r="C520" s="1204"/>
      <c r="D520" s="1178">
        <f t="shared" si="10"/>
        <v>0</v>
      </c>
      <c r="E520" s="1179"/>
      <c r="F520" s="1179"/>
      <c r="G520" s="1179"/>
      <c r="H520" s="1179"/>
      <c r="I520" s="1164" t="s">
        <v>655</v>
      </c>
      <c r="J520" s="673"/>
    </row>
    <row r="521" spans="1:10" s="341" customFormat="1" ht="15" customHeight="1">
      <c r="A521" s="1366" t="s">
        <v>1204</v>
      </c>
      <c r="B521" s="1367"/>
      <c r="C521" s="1204"/>
      <c r="D521" s="1178">
        <f t="shared" si="10"/>
        <v>-2522.3339999999998</v>
      </c>
      <c r="E521" s="1179">
        <v>-2522.3339999999998</v>
      </c>
      <c r="F521" s="1179"/>
      <c r="G521" s="1179"/>
      <c r="H521" s="1179"/>
      <c r="I521" s="1164" t="s">
        <v>655</v>
      </c>
      <c r="J521" s="673"/>
    </row>
    <row r="522" spans="1:10" s="341" customFormat="1" ht="15" customHeight="1">
      <c r="A522" s="1366" t="s">
        <v>1205</v>
      </c>
      <c r="B522" s="1367"/>
      <c r="C522" s="1204"/>
      <c r="D522" s="1178">
        <f t="shared" si="10"/>
        <v>-27474.773000000001</v>
      </c>
      <c r="E522" s="1179">
        <v>-27474.773000000001</v>
      </c>
      <c r="F522" s="1179"/>
      <c r="G522" s="1179"/>
      <c r="H522" s="1179"/>
      <c r="I522" s="1164" t="s">
        <v>655</v>
      </c>
      <c r="J522" s="673"/>
    </row>
    <row r="523" spans="1:10" s="341" customFormat="1" ht="15" customHeight="1">
      <c r="A523" s="1366" t="s">
        <v>1206</v>
      </c>
      <c r="B523" s="1367"/>
      <c r="C523" s="1183"/>
      <c r="D523" s="1178">
        <f t="shared" si="10"/>
        <v>0</v>
      </c>
      <c r="E523" s="1179"/>
      <c r="F523" s="1179"/>
      <c r="G523" s="1179"/>
      <c r="H523" s="1179"/>
      <c r="I523" s="1164" t="s">
        <v>655</v>
      </c>
      <c r="J523" s="673"/>
    </row>
    <row r="524" spans="1:10" s="341" customFormat="1" ht="15" customHeight="1">
      <c r="A524" s="1366" t="s">
        <v>1207</v>
      </c>
      <c r="B524" s="1367"/>
      <c r="C524" s="1183"/>
      <c r="D524" s="1178">
        <f t="shared" si="10"/>
        <v>0</v>
      </c>
      <c r="E524" s="1179"/>
      <c r="F524" s="1179"/>
      <c r="G524" s="1179"/>
      <c r="H524" s="1179"/>
      <c r="I524" s="1164" t="s">
        <v>655</v>
      </c>
      <c r="J524" s="673"/>
    </row>
    <row r="525" spans="1:10" s="341" customFormat="1" ht="15" customHeight="1">
      <c r="A525" s="1366" t="s">
        <v>1208</v>
      </c>
      <c r="B525" s="1367"/>
      <c r="C525" s="1204"/>
      <c r="D525" s="1178">
        <f t="shared" si="10"/>
        <v>0</v>
      </c>
      <c r="E525" s="1179"/>
      <c r="F525" s="1179"/>
      <c r="G525" s="1179"/>
      <c r="H525" s="1179"/>
      <c r="I525" s="1164" t="s">
        <v>655</v>
      </c>
      <c r="J525" s="673"/>
    </row>
    <row r="526" spans="1:10" s="341" customFormat="1" ht="15" customHeight="1">
      <c r="A526" s="1366" t="s">
        <v>1209</v>
      </c>
      <c r="B526" s="1367"/>
      <c r="C526" s="1183"/>
      <c r="D526" s="1178">
        <f t="shared" si="10"/>
        <v>0</v>
      </c>
      <c r="E526" s="1179"/>
      <c r="F526" s="1179"/>
      <c r="G526" s="1179"/>
      <c r="H526" s="1179"/>
      <c r="I526" s="1164" t="s">
        <v>655</v>
      </c>
      <c r="J526" s="673"/>
    </row>
    <row r="527" spans="1:10" s="341" customFormat="1" ht="15" customHeight="1">
      <c r="A527" s="1366" t="s">
        <v>1210</v>
      </c>
      <c r="B527" s="1367"/>
      <c r="C527" s="1204"/>
      <c r="D527" s="1178">
        <f t="shared" si="10"/>
        <v>0</v>
      </c>
      <c r="E527" s="1179"/>
      <c r="F527" s="1179"/>
      <c r="G527" s="1179"/>
      <c r="H527" s="1179"/>
      <c r="I527" s="1164" t="s">
        <v>655</v>
      </c>
      <c r="J527" s="673"/>
    </row>
    <row r="528" spans="1:10" s="341" customFormat="1" ht="15" customHeight="1">
      <c r="A528" s="1366" t="s">
        <v>1211</v>
      </c>
      <c r="B528" s="1367"/>
      <c r="C528" s="1204"/>
      <c r="D528" s="1178">
        <f t="shared" si="10"/>
        <v>0</v>
      </c>
      <c r="E528" s="1179"/>
      <c r="F528" s="1179"/>
      <c r="G528" s="1179"/>
      <c r="H528" s="1179"/>
      <c r="I528" s="1164" t="s">
        <v>655</v>
      </c>
      <c r="J528" s="673"/>
    </row>
    <row r="529" spans="1:10" s="341" customFormat="1" ht="15" customHeight="1">
      <c r="A529" s="1366" t="s">
        <v>1212</v>
      </c>
      <c r="B529" s="1367"/>
      <c r="C529" s="1204"/>
      <c r="D529" s="1178">
        <f t="shared" si="10"/>
        <v>0</v>
      </c>
      <c r="E529" s="1179"/>
      <c r="F529" s="1179"/>
      <c r="G529" s="1179"/>
      <c r="H529" s="1179"/>
      <c r="I529" s="1164" t="s">
        <v>655</v>
      </c>
      <c r="J529" s="673"/>
    </row>
    <row r="530" spans="1:10" s="341" customFormat="1" ht="15" customHeight="1">
      <c r="A530" s="1366" t="s">
        <v>1213</v>
      </c>
      <c r="B530" s="1367"/>
      <c r="C530" s="1204"/>
      <c r="D530" s="1178">
        <f t="shared" si="10"/>
        <v>0</v>
      </c>
      <c r="E530" s="1179"/>
      <c r="F530" s="1179"/>
      <c r="G530" s="1179"/>
      <c r="H530" s="1179"/>
      <c r="I530" s="1164" t="s">
        <v>655</v>
      </c>
      <c r="J530" s="673"/>
    </row>
    <row r="531" spans="1:10" s="341" customFormat="1" ht="15" customHeight="1">
      <c r="A531" s="1366" t="s">
        <v>1214</v>
      </c>
      <c r="B531" s="1367"/>
      <c r="C531" s="1204"/>
      <c r="D531" s="1178">
        <f t="shared" si="10"/>
        <v>0</v>
      </c>
      <c r="E531" s="1179"/>
      <c r="F531" s="1179"/>
      <c r="G531" s="1179"/>
      <c r="H531" s="1179"/>
      <c r="I531" s="1164" t="s">
        <v>655</v>
      </c>
      <c r="J531" s="673"/>
    </row>
    <row r="532" spans="1:10" s="341" customFormat="1" ht="15" customHeight="1">
      <c r="A532" s="1366" t="s">
        <v>1215</v>
      </c>
      <c r="B532" s="1367"/>
      <c r="C532" s="1204"/>
      <c r="D532" s="1178">
        <f t="shared" si="10"/>
        <v>-9874.2459999999992</v>
      </c>
      <c r="E532" s="1179">
        <v>-9874.2459999999992</v>
      </c>
      <c r="F532" s="1179"/>
      <c r="G532" s="1179"/>
      <c r="H532" s="1179"/>
      <c r="I532" s="1164" t="s">
        <v>655</v>
      </c>
      <c r="J532" s="673"/>
    </row>
    <row r="533" spans="1:10" s="341" customFormat="1" ht="15" customHeight="1">
      <c r="A533" s="1366" t="s">
        <v>1368</v>
      </c>
      <c r="B533" s="1367"/>
      <c r="C533" s="1204"/>
      <c r="D533" s="1178">
        <f t="shared" si="10"/>
        <v>0</v>
      </c>
      <c r="E533" s="1179">
        <v>0</v>
      </c>
      <c r="F533" s="1179"/>
      <c r="G533" s="1179"/>
      <c r="H533" s="1179"/>
      <c r="I533" s="1164" t="s">
        <v>655</v>
      </c>
      <c r="J533" s="673"/>
    </row>
    <row r="534" spans="1:10" s="341" customFormat="1" ht="15" customHeight="1">
      <c r="A534" s="1366" t="s">
        <v>1216</v>
      </c>
      <c r="B534" s="1367"/>
      <c r="C534" s="1204"/>
      <c r="D534" s="1178">
        <f t="shared" si="10"/>
        <v>0</v>
      </c>
      <c r="E534" s="1179"/>
      <c r="F534" s="1179"/>
      <c r="G534" s="1179"/>
      <c r="H534" s="1179"/>
      <c r="I534" s="1164" t="s">
        <v>655</v>
      </c>
      <c r="J534" s="673"/>
    </row>
    <row r="535" spans="1:10" s="341" customFormat="1" ht="15" customHeight="1">
      <c r="A535" s="1366" t="s">
        <v>1217</v>
      </c>
      <c r="B535" s="1367"/>
      <c r="C535" s="1204"/>
      <c r="D535" s="1178">
        <f t="shared" si="10"/>
        <v>0</v>
      </c>
      <c r="E535" s="1179"/>
      <c r="F535" s="1179"/>
      <c r="G535" s="1179"/>
      <c r="H535" s="1179"/>
      <c r="I535" s="1164" t="s">
        <v>655</v>
      </c>
      <c r="J535" s="673"/>
    </row>
    <row r="536" spans="1:10" s="341" customFormat="1" ht="15" customHeight="1">
      <c r="A536" s="1366" t="s">
        <v>1218</v>
      </c>
      <c r="B536" s="1367"/>
      <c r="C536" s="1204"/>
      <c r="D536" s="1178">
        <f t="shared" si="10"/>
        <v>0</v>
      </c>
      <c r="E536" s="1179"/>
      <c r="F536" s="1179"/>
      <c r="G536" s="1179"/>
      <c r="H536" s="1179"/>
      <c r="I536" s="1164" t="s">
        <v>655</v>
      </c>
      <c r="J536" s="673"/>
    </row>
    <row r="537" spans="1:10" s="341" customFormat="1" ht="15" customHeight="1">
      <c r="A537" s="1366" t="s">
        <v>1219</v>
      </c>
      <c r="B537" s="1367"/>
      <c r="C537" s="1204"/>
      <c r="D537" s="1178">
        <f t="shared" si="10"/>
        <v>0</v>
      </c>
      <c r="E537" s="1179"/>
      <c r="F537" s="1179"/>
      <c r="G537" s="1179"/>
      <c r="H537" s="1179"/>
      <c r="I537" s="1164" t="s">
        <v>655</v>
      </c>
      <c r="J537" s="673"/>
    </row>
    <row r="538" spans="1:10" s="341" customFormat="1" ht="15" customHeight="1">
      <c r="A538" s="1366" t="s">
        <v>1220</v>
      </c>
      <c r="B538" s="1367"/>
      <c r="C538" s="1204"/>
      <c r="D538" s="1178">
        <f t="shared" si="10"/>
        <v>0</v>
      </c>
      <c r="E538" s="1179"/>
      <c r="F538" s="1179"/>
      <c r="G538" s="1179"/>
      <c r="H538" s="1179"/>
      <c r="I538" s="1164" t="s">
        <v>655</v>
      </c>
      <c r="J538" s="673"/>
    </row>
    <row r="539" spans="1:10" s="341" customFormat="1" ht="15" customHeight="1">
      <c r="A539" s="1366" t="s">
        <v>1221</v>
      </c>
      <c r="B539" s="1367"/>
      <c r="C539" s="1204"/>
      <c r="D539" s="1178">
        <f t="shared" si="10"/>
        <v>0</v>
      </c>
      <c r="E539" s="1179"/>
      <c r="F539" s="1179"/>
      <c r="G539" s="1179"/>
      <c r="H539" s="1179"/>
      <c r="I539" s="1164" t="s">
        <v>655</v>
      </c>
      <c r="J539" s="673"/>
    </row>
    <row r="540" spans="1:10" s="341" customFormat="1" ht="15" customHeight="1">
      <c r="A540" s="1366" t="s">
        <v>1222</v>
      </c>
      <c r="B540" s="1367"/>
      <c r="C540" s="1204"/>
      <c r="D540" s="1178">
        <f t="shared" si="10"/>
        <v>0</v>
      </c>
      <c r="E540" s="1179"/>
      <c r="F540" s="1179"/>
      <c r="G540" s="1179"/>
      <c r="H540" s="1179"/>
      <c r="I540" s="1164" t="s">
        <v>655</v>
      </c>
      <c r="J540" s="673"/>
    </row>
    <row r="541" spans="1:10" s="341" customFormat="1" ht="15" customHeight="1">
      <c r="A541" s="1366" t="s">
        <v>1223</v>
      </c>
      <c r="B541" s="1367"/>
      <c r="C541" s="1204"/>
      <c r="D541" s="1178">
        <f t="shared" si="10"/>
        <v>0</v>
      </c>
      <c r="E541" s="1179"/>
      <c r="F541" s="1179"/>
      <c r="G541" s="1179"/>
      <c r="H541" s="1179"/>
      <c r="I541" s="1164" t="s">
        <v>655</v>
      </c>
      <c r="J541" s="673"/>
    </row>
    <row r="542" spans="1:10" s="341" customFormat="1" ht="15" customHeight="1">
      <c r="A542" s="1366" t="s">
        <v>1224</v>
      </c>
      <c r="B542" s="1367"/>
      <c r="C542" s="1204"/>
      <c r="D542" s="1178">
        <f t="shared" si="10"/>
        <v>0</v>
      </c>
      <c r="E542" s="1179"/>
      <c r="F542" s="1179"/>
      <c r="G542" s="1179"/>
      <c r="H542" s="1179"/>
      <c r="I542" s="1164" t="s">
        <v>655</v>
      </c>
      <c r="J542" s="673"/>
    </row>
    <row r="543" spans="1:10" s="341" customFormat="1" ht="15" customHeight="1">
      <c r="A543" s="1366" t="s">
        <v>1225</v>
      </c>
      <c r="B543" s="1367"/>
      <c r="C543" s="1183"/>
      <c r="D543" s="1178">
        <f t="shared" si="10"/>
        <v>0</v>
      </c>
      <c r="E543" s="1179"/>
      <c r="F543" s="1179"/>
      <c r="G543" s="1179"/>
      <c r="H543" s="1179"/>
      <c r="I543" s="1164" t="s">
        <v>655</v>
      </c>
      <c r="J543" s="673"/>
    </row>
    <row r="544" spans="1:10" s="341" customFormat="1" ht="15" customHeight="1">
      <c r="A544" s="1366" t="s">
        <v>1226</v>
      </c>
      <c r="B544" s="1367"/>
      <c r="C544" s="1183"/>
      <c r="D544" s="1178">
        <f t="shared" si="10"/>
        <v>0</v>
      </c>
      <c r="E544" s="1179"/>
      <c r="F544" s="1179"/>
      <c r="G544" s="1179"/>
      <c r="H544" s="1179"/>
      <c r="I544" s="1164" t="s">
        <v>655</v>
      </c>
      <c r="J544" s="673"/>
    </row>
    <row r="545" spans="1:10" s="341" customFormat="1" ht="15" customHeight="1">
      <c r="A545" s="1366" t="s">
        <v>1227</v>
      </c>
      <c r="B545" s="1367"/>
      <c r="C545" s="1183"/>
      <c r="D545" s="1178">
        <f t="shared" si="10"/>
        <v>0</v>
      </c>
      <c r="E545" s="1179"/>
      <c r="F545" s="1179"/>
      <c r="G545" s="1179"/>
      <c r="H545" s="1179"/>
      <c r="I545" s="1164" t="s">
        <v>655</v>
      </c>
      <c r="J545" s="673"/>
    </row>
    <row r="546" spans="1:10" s="341" customFormat="1" ht="15" customHeight="1">
      <c r="A546" s="1366" t="s">
        <v>1228</v>
      </c>
      <c r="B546" s="1367"/>
      <c r="C546" s="1183"/>
      <c r="D546" s="1178">
        <f t="shared" si="10"/>
        <v>0</v>
      </c>
      <c r="E546" s="1179">
        <v>0</v>
      </c>
      <c r="F546" s="1179"/>
      <c r="G546" s="1179"/>
      <c r="H546" s="1179"/>
      <c r="I546" s="1164" t="s">
        <v>655</v>
      </c>
      <c r="J546" s="673"/>
    </row>
    <row r="547" spans="1:10" s="341" customFormat="1" ht="15" customHeight="1">
      <c r="A547" s="1366" t="s">
        <v>1229</v>
      </c>
      <c r="B547" s="1367"/>
      <c r="C547" s="1183"/>
      <c r="D547" s="1178">
        <f t="shared" si="10"/>
        <v>0</v>
      </c>
      <c r="E547" s="1179"/>
      <c r="F547" s="1179"/>
      <c r="G547" s="1179"/>
      <c r="H547" s="1179"/>
      <c r="I547" s="1164" t="s">
        <v>655</v>
      </c>
      <c r="J547" s="673"/>
    </row>
    <row r="548" spans="1:10" s="341" customFormat="1" ht="15" customHeight="1">
      <c r="A548" s="1366" t="s">
        <v>1230</v>
      </c>
      <c r="B548" s="1367"/>
      <c r="C548" s="1183"/>
      <c r="D548" s="1178">
        <f t="shared" si="10"/>
        <v>0</v>
      </c>
      <c r="E548" s="1179"/>
      <c r="F548" s="1179"/>
      <c r="G548" s="1179"/>
      <c r="H548" s="1179"/>
      <c r="I548" s="1164" t="s">
        <v>655</v>
      </c>
      <c r="J548" s="673"/>
    </row>
    <row r="549" spans="1:10" s="341" customFormat="1" ht="15" customHeight="1">
      <c r="A549" s="1366" t="s">
        <v>1231</v>
      </c>
      <c r="B549" s="1367"/>
      <c r="C549" s="1183"/>
      <c r="D549" s="1178">
        <f t="shared" si="10"/>
        <v>0</v>
      </c>
      <c r="E549" s="1179"/>
      <c r="F549" s="1179"/>
      <c r="G549" s="1179"/>
      <c r="H549" s="1179"/>
      <c r="I549" s="1164" t="s">
        <v>655</v>
      </c>
      <c r="J549" s="673"/>
    </row>
    <row r="550" spans="1:10" s="341" customFormat="1" ht="15" customHeight="1">
      <c r="A550" s="1366" t="s">
        <v>1232</v>
      </c>
      <c r="B550" s="1367"/>
      <c r="C550" s="1183"/>
      <c r="D550" s="1178">
        <f t="shared" si="10"/>
        <v>0</v>
      </c>
      <c r="E550" s="1179"/>
      <c r="F550" s="1179"/>
      <c r="G550" s="1179"/>
      <c r="H550" s="1179"/>
      <c r="I550" s="1164" t="s">
        <v>655</v>
      </c>
      <c r="J550" s="673"/>
    </row>
    <row r="551" spans="1:10" s="341" customFormat="1" ht="15" customHeight="1">
      <c r="A551" s="1366" t="s">
        <v>1233</v>
      </c>
      <c r="B551" s="1367"/>
      <c r="C551" s="1183"/>
      <c r="D551" s="1178">
        <f t="shared" si="10"/>
        <v>0</v>
      </c>
      <c r="E551" s="1179"/>
      <c r="F551" s="1179"/>
      <c r="G551" s="1179"/>
      <c r="H551" s="1179"/>
      <c r="I551" s="1164" t="s">
        <v>655</v>
      </c>
      <c r="J551" s="673"/>
    </row>
    <row r="552" spans="1:10" s="341" customFormat="1" ht="15" customHeight="1">
      <c r="A552" s="1366" t="s">
        <v>1334</v>
      </c>
      <c r="B552" s="1367"/>
      <c r="C552" s="1183"/>
      <c r="D552" s="1178">
        <f t="shared" si="10"/>
        <v>-10.119999999999999</v>
      </c>
      <c r="E552" s="1179">
        <v>-10.119999999999999</v>
      </c>
      <c r="F552" s="1179"/>
      <c r="G552" s="1179"/>
      <c r="H552" s="1179"/>
      <c r="I552" s="1164" t="s">
        <v>655</v>
      </c>
      <c r="J552" s="673"/>
    </row>
    <row r="553" spans="1:10" s="341" customFormat="1" ht="15" customHeight="1">
      <c r="A553" s="1366" t="s">
        <v>1335</v>
      </c>
      <c r="B553" s="1367"/>
      <c r="C553" s="1183"/>
      <c r="D553" s="1178">
        <f t="shared" si="10"/>
        <v>-2398.5909999999999</v>
      </c>
      <c r="E553" s="1179">
        <v>-2398.5909999999999</v>
      </c>
      <c r="F553" s="1179"/>
      <c r="G553" s="1179"/>
      <c r="H553" s="1179"/>
      <c r="I553" s="1164" t="s">
        <v>655</v>
      </c>
      <c r="J553" s="673"/>
    </row>
    <row r="554" spans="1:10" s="341" customFormat="1" ht="15" customHeight="1">
      <c r="A554" s="1366" t="s">
        <v>1336</v>
      </c>
      <c r="B554" s="1367"/>
      <c r="C554" s="1183"/>
      <c r="D554" s="1178">
        <f t="shared" si="10"/>
        <v>-47119.169000000002</v>
      </c>
      <c r="E554" s="1179">
        <v>-47119.169000000002</v>
      </c>
      <c r="F554" s="1179"/>
      <c r="G554" s="1179"/>
      <c r="H554" s="1179"/>
      <c r="I554" s="1164" t="s">
        <v>655</v>
      </c>
      <c r="J554" s="673"/>
    </row>
    <row r="555" spans="1:10" s="341" customFormat="1" ht="15" customHeight="1">
      <c r="A555" s="1366" t="s">
        <v>1337</v>
      </c>
      <c r="B555" s="1367"/>
      <c r="C555" s="1183"/>
      <c r="D555" s="1178">
        <f t="shared" si="10"/>
        <v>-1399.1769999999999</v>
      </c>
      <c r="E555" s="1179">
        <v>-1399.1769999999999</v>
      </c>
      <c r="F555" s="1179"/>
      <c r="G555" s="1179"/>
      <c r="H555" s="1179"/>
      <c r="I555" s="1164" t="s">
        <v>655</v>
      </c>
      <c r="J555" s="673"/>
    </row>
    <row r="556" spans="1:10" s="341" customFormat="1" ht="15" customHeight="1">
      <c r="A556" s="1366" t="s">
        <v>1338</v>
      </c>
      <c r="B556" s="1367"/>
      <c r="C556" s="1183"/>
      <c r="D556" s="1178">
        <f t="shared" si="10"/>
        <v>-21.972000000000001</v>
      </c>
      <c r="E556" s="1179">
        <v>-21.972000000000001</v>
      </c>
      <c r="F556" s="1179"/>
      <c r="G556" s="1179"/>
      <c r="H556" s="1179"/>
      <c r="I556" s="1164" t="s">
        <v>655</v>
      </c>
      <c r="J556" s="673"/>
    </row>
    <row r="557" spans="1:10" s="341" customFormat="1" ht="15" customHeight="1">
      <c r="A557" s="1366" t="s">
        <v>1339</v>
      </c>
      <c r="B557" s="1367"/>
      <c r="C557" s="1183"/>
      <c r="D557" s="1178">
        <f t="shared" si="10"/>
        <v>-5086.5690000000004</v>
      </c>
      <c r="E557" s="1179">
        <v>-5086.5690000000004</v>
      </c>
      <c r="F557" s="1179"/>
      <c r="G557" s="1179"/>
      <c r="H557" s="1179"/>
      <c r="I557" s="1164" t="s">
        <v>655</v>
      </c>
      <c r="J557" s="673"/>
    </row>
    <row r="558" spans="1:10" s="341" customFormat="1" ht="15" customHeight="1">
      <c r="A558" s="1366" t="s">
        <v>1340</v>
      </c>
      <c r="B558" s="1367"/>
      <c r="C558" s="1183"/>
      <c r="D558" s="1178">
        <f t="shared" si="10"/>
        <v>-102302.67</v>
      </c>
      <c r="E558" s="1179">
        <v>-102302.67</v>
      </c>
      <c r="F558" s="1179"/>
      <c r="G558" s="1179"/>
      <c r="H558" s="1179"/>
      <c r="I558" s="1164" t="s">
        <v>655</v>
      </c>
      <c r="J558" s="673"/>
    </row>
    <row r="559" spans="1:10" s="341" customFormat="1" ht="15" customHeight="1">
      <c r="A559" s="1366" t="s">
        <v>1341</v>
      </c>
      <c r="B559" s="1367"/>
      <c r="C559" s="1183"/>
      <c r="D559" s="1178">
        <f t="shared" si="10"/>
        <v>-2901.73</v>
      </c>
      <c r="E559" s="1179">
        <v>-2901.73</v>
      </c>
      <c r="F559" s="1179"/>
      <c r="G559" s="1179"/>
      <c r="H559" s="1179"/>
      <c r="I559" s="1164" t="s">
        <v>655</v>
      </c>
      <c r="J559" s="673"/>
    </row>
    <row r="560" spans="1:10" s="341" customFormat="1" ht="15" customHeight="1">
      <c r="A560" s="1366" t="s">
        <v>1234</v>
      </c>
      <c r="B560" s="1367"/>
      <c r="C560" s="1183"/>
      <c r="D560" s="1178">
        <f t="shared" si="10"/>
        <v>0</v>
      </c>
      <c r="E560" s="1179">
        <v>0</v>
      </c>
      <c r="F560" s="1179"/>
      <c r="G560" s="1179"/>
      <c r="H560" s="1179"/>
      <c r="I560" s="1164" t="s">
        <v>655</v>
      </c>
      <c r="J560" s="673"/>
    </row>
    <row r="561" spans="1:10" s="341" customFormat="1" ht="15" customHeight="1">
      <c r="A561" s="1366" t="s">
        <v>1235</v>
      </c>
      <c r="B561" s="1367"/>
      <c r="C561" s="1183"/>
      <c r="D561" s="1178">
        <f t="shared" si="10"/>
        <v>-24763.496999999999</v>
      </c>
      <c r="E561" s="1179">
        <v>-24763.496999999999</v>
      </c>
      <c r="F561" s="1179"/>
      <c r="G561" s="1179"/>
      <c r="H561" s="1179"/>
      <c r="I561" s="1164" t="s">
        <v>655</v>
      </c>
      <c r="J561" s="673"/>
    </row>
    <row r="562" spans="1:10" s="341" customFormat="1" ht="15" customHeight="1">
      <c r="A562" s="1366" t="s">
        <v>1369</v>
      </c>
      <c r="B562" s="1367"/>
      <c r="C562" s="1183"/>
      <c r="D562" s="1178">
        <f t="shared" si="10"/>
        <v>-58.420999999999999</v>
      </c>
      <c r="E562" s="1179">
        <v>-58.420999999999999</v>
      </c>
      <c r="F562" s="1179"/>
      <c r="G562" s="1179"/>
      <c r="H562" s="1179"/>
      <c r="I562" s="1164" t="s">
        <v>655</v>
      </c>
      <c r="J562" s="673"/>
    </row>
    <row r="563" spans="1:10" s="895" customFormat="1" ht="30.2" customHeight="1">
      <c r="A563" s="1366" t="s">
        <v>1664</v>
      </c>
      <c r="B563" s="1367"/>
      <c r="C563" s="1183"/>
      <c r="D563" s="1178">
        <f t="shared" si="10"/>
        <v>-2.9830000000000001</v>
      </c>
      <c r="E563" s="1179">
        <v>-2.9830000000000001</v>
      </c>
      <c r="F563" s="1179"/>
      <c r="G563" s="1179"/>
      <c r="H563" s="1179"/>
      <c r="I563" s="1164" t="s">
        <v>655</v>
      </c>
      <c r="J563" s="896"/>
    </row>
    <row r="564" spans="1:10" s="341" customFormat="1" ht="15" customHeight="1">
      <c r="A564" s="1366" t="s">
        <v>1236</v>
      </c>
      <c r="B564" s="1367"/>
      <c r="C564" s="1183"/>
      <c r="D564" s="1178">
        <f t="shared" si="10"/>
        <v>27.047999999999998</v>
      </c>
      <c r="E564" s="1179">
        <v>27.047999999999998</v>
      </c>
      <c r="F564" s="1179"/>
      <c r="G564" s="1179"/>
      <c r="H564" s="1179"/>
      <c r="I564" s="1164" t="s">
        <v>655</v>
      </c>
      <c r="J564" s="673"/>
    </row>
    <row r="565" spans="1:10" s="895" customFormat="1" ht="30.2" customHeight="1">
      <c r="A565" s="1366" t="s">
        <v>1665</v>
      </c>
      <c r="B565" s="1367"/>
      <c r="C565" s="1183"/>
      <c r="D565" s="1178">
        <f t="shared" si="10"/>
        <v>-6.3419999999999996</v>
      </c>
      <c r="E565" s="1179">
        <v>-6.3419999999999996</v>
      </c>
      <c r="F565" s="1179"/>
      <c r="G565" s="1179"/>
      <c r="H565" s="1179"/>
      <c r="I565" s="1164" t="s">
        <v>655</v>
      </c>
      <c r="J565" s="896"/>
    </row>
    <row r="566" spans="1:10" s="341" customFormat="1" ht="15" customHeight="1">
      <c r="A566" s="1366" t="s">
        <v>1237</v>
      </c>
      <c r="B566" s="1367"/>
      <c r="C566" s="1183"/>
      <c r="D566" s="1178">
        <f t="shared" si="10"/>
        <v>0</v>
      </c>
      <c r="E566" s="1179">
        <v>0</v>
      </c>
      <c r="F566" s="1179"/>
      <c r="G566" s="1179"/>
      <c r="H566" s="1179"/>
      <c r="I566" s="1164" t="s">
        <v>655</v>
      </c>
      <c r="J566" s="673"/>
    </row>
    <row r="567" spans="1:10" s="895" customFormat="1" ht="15" customHeight="1">
      <c r="A567" s="1366" t="s">
        <v>1463</v>
      </c>
      <c r="B567" s="1367"/>
      <c r="C567" s="1183"/>
      <c r="D567" s="1178">
        <f t="shared" si="10"/>
        <v>67.156999999999996</v>
      </c>
      <c r="E567" s="1179">
        <v>67.156999999999996</v>
      </c>
      <c r="F567" s="1179"/>
      <c r="G567" s="1179"/>
      <c r="H567" s="1179"/>
      <c r="I567" s="1164" t="s">
        <v>655</v>
      </c>
      <c r="J567" s="896"/>
    </row>
    <row r="568" spans="1:10" s="895" customFormat="1" ht="30.2" customHeight="1">
      <c r="A568" s="1366" t="s">
        <v>1666</v>
      </c>
      <c r="B568" s="1367"/>
      <c r="C568" s="1183"/>
      <c r="D568" s="1178">
        <f t="shared" si="10"/>
        <v>12.776</v>
      </c>
      <c r="E568" s="1179">
        <v>12.776</v>
      </c>
      <c r="F568" s="1179"/>
      <c r="G568" s="1179"/>
      <c r="H568" s="1179"/>
      <c r="I568" s="1164" t="s">
        <v>655</v>
      </c>
      <c r="J568" s="896"/>
    </row>
    <row r="569" spans="1:10" s="895" customFormat="1" ht="15" customHeight="1">
      <c r="A569" s="1366" t="s">
        <v>1667</v>
      </c>
      <c r="B569" s="1367"/>
      <c r="C569" s="1183"/>
      <c r="D569" s="1178">
        <f t="shared" si="10"/>
        <v>103.598</v>
      </c>
      <c r="E569" s="1179">
        <v>103.598</v>
      </c>
      <c r="F569" s="1179"/>
      <c r="G569" s="1179"/>
      <c r="H569" s="1179"/>
      <c r="I569" s="1164" t="s">
        <v>655</v>
      </c>
      <c r="J569" s="896"/>
    </row>
    <row r="570" spans="1:10" s="341" customFormat="1" ht="15" customHeight="1">
      <c r="A570" s="1366" t="s">
        <v>1238</v>
      </c>
      <c r="B570" s="1367"/>
      <c r="C570" s="1183"/>
      <c r="D570" s="1178">
        <f t="shared" si="10"/>
        <v>3.0000000000000001E-3</v>
      </c>
      <c r="E570" s="1179">
        <v>3.0000000000000001E-3</v>
      </c>
      <c r="F570" s="1179"/>
      <c r="G570" s="1179"/>
      <c r="H570" s="1179"/>
      <c r="I570" s="1164" t="s">
        <v>655</v>
      </c>
      <c r="J570" s="673"/>
    </row>
    <row r="571" spans="1:10" s="341" customFormat="1" ht="15" customHeight="1">
      <c r="A571" s="1366" t="s">
        <v>1370</v>
      </c>
      <c r="B571" s="1367"/>
      <c r="C571" s="1183"/>
      <c r="D571" s="1178">
        <f t="shared" si="10"/>
        <v>-3.778</v>
      </c>
      <c r="E571" s="1179">
        <v>-3.778</v>
      </c>
      <c r="F571" s="1179"/>
      <c r="G571" s="1179"/>
      <c r="H571" s="1179"/>
      <c r="I571" s="1164" t="s">
        <v>655</v>
      </c>
      <c r="J571" s="673"/>
    </row>
    <row r="572" spans="1:10" s="895" customFormat="1" ht="30.2" customHeight="1">
      <c r="A572" s="1366" t="s">
        <v>1668</v>
      </c>
      <c r="B572" s="1367"/>
      <c r="C572" s="1183"/>
      <c r="D572" s="1178">
        <f t="shared" si="10"/>
        <v>-1.006</v>
      </c>
      <c r="E572" s="1179">
        <v>-1.006</v>
      </c>
      <c r="F572" s="1179"/>
      <c r="G572" s="1179"/>
      <c r="H572" s="1179"/>
      <c r="I572" s="1164" t="s">
        <v>655</v>
      </c>
      <c r="J572" s="896"/>
    </row>
    <row r="573" spans="1:10" s="341" customFormat="1" ht="15" customHeight="1">
      <c r="A573" s="1366" t="s">
        <v>1239</v>
      </c>
      <c r="B573" s="1367"/>
      <c r="C573" s="1183"/>
      <c r="D573" s="1178">
        <f t="shared" si="10"/>
        <v>-8599.2240000000002</v>
      </c>
      <c r="E573" s="1179">
        <v>-8599.2240000000002</v>
      </c>
      <c r="F573" s="1179"/>
      <c r="G573" s="1179"/>
      <c r="H573" s="1179"/>
      <c r="I573" s="1164" t="s">
        <v>655</v>
      </c>
      <c r="J573" s="673"/>
    </row>
    <row r="574" spans="1:10" s="895" customFormat="1" ht="30.2" customHeight="1">
      <c r="A574" s="1366" t="s">
        <v>1669</v>
      </c>
      <c r="B574" s="1367"/>
      <c r="C574" s="1183"/>
      <c r="D574" s="1178">
        <f t="shared" si="10"/>
        <v>-364.14400000000001</v>
      </c>
      <c r="E574" s="1179">
        <v>-364.14400000000001</v>
      </c>
      <c r="F574" s="1179"/>
      <c r="G574" s="1179"/>
      <c r="H574" s="1179"/>
      <c r="I574" s="1164" t="s">
        <v>655</v>
      </c>
      <c r="J574" s="896"/>
    </row>
    <row r="575" spans="1:10" s="341" customFormat="1" ht="15" customHeight="1">
      <c r="A575" s="1366" t="s">
        <v>1240</v>
      </c>
      <c r="B575" s="1367"/>
      <c r="C575" s="1183"/>
      <c r="D575" s="1178">
        <f t="shared" si="10"/>
        <v>-14.335000000000001</v>
      </c>
      <c r="E575" s="1179">
        <v>-14.335000000000001</v>
      </c>
      <c r="F575" s="1179"/>
      <c r="G575" s="1179"/>
      <c r="H575" s="1179"/>
      <c r="I575" s="1164" t="s">
        <v>655</v>
      </c>
      <c r="J575" s="673"/>
    </row>
    <row r="576" spans="1:10" s="341" customFormat="1" ht="15" customHeight="1">
      <c r="A576" s="1366" t="s">
        <v>1371</v>
      </c>
      <c r="B576" s="1367"/>
      <c r="C576" s="1183"/>
      <c r="D576" s="1178">
        <f t="shared" si="10"/>
        <v>61.597000000000001</v>
      </c>
      <c r="E576" s="1179">
        <v>61.597000000000001</v>
      </c>
      <c r="F576" s="1179"/>
      <c r="G576" s="1179"/>
      <c r="H576" s="1179"/>
      <c r="I576" s="1164" t="s">
        <v>655</v>
      </c>
      <c r="J576" s="673"/>
    </row>
    <row r="577" spans="1:10" s="895" customFormat="1" ht="30.2" customHeight="1">
      <c r="A577" s="1366" t="s">
        <v>1670</v>
      </c>
      <c r="B577" s="1367"/>
      <c r="C577" s="1183"/>
      <c r="D577" s="1178">
        <f t="shared" si="10"/>
        <v>-0.82299999999999995</v>
      </c>
      <c r="E577" s="1179">
        <v>-0.82299999999999995</v>
      </c>
      <c r="F577" s="1179"/>
      <c r="G577" s="1179"/>
      <c r="H577" s="1179"/>
      <c r="I577" s="1164" t="s">
        <v>655</v>
      </c>
      <c r="J577" s="896"/>
    </row>
    <row r="578" spans="1:10" s="341" customFormat="1" ht="15" customHeight="1">
      <c r="A578" s="1366" t="s">
        <v>1241</v>
      </c>
      <c r="B578" s="1367"/>
      <c r="C578" s="1183"/>
      <c r="D578" s="1178">
        <f t="shared" si="10"/>
        <v>-433.62700000000001</v>
      </c>
      <c r="E578" s="1179">
        <v>-433.62700000000001</v>
      </c>
      <c r="F578" s="1179"/>
      <c r="G578" s="1179"/>
      <c r="H578" s="1179"/>
      <c r="I578" s="1164" t="s">
        <v>655</v>
      </c>
      <c r="J578" s="673"/>
    </row>
    <row r="579" spans="1:10" s="895" customFormat="1" ht="30.2" customHeight="1">
      <c r="A579" s="1366" t="s">
        <v>1671</v>
      </c>
      <c r="B579" s="1367"/>
      <c r="C579" s="1183"/>
      <c r="D579" s="1178">
        <f t="shared" si="10"/>
        <v>-45.033000000000001</v>
      </c>
      <c r="E579" s="1179">
        <v>-45.033000000000001</v>
      </c>
      <c r="F579" s="1179"/>
      <c r="G579" s="1179"/>
      <c r="H579" s="1179"/>
      <c r="I579" s="1164" t="s">
        <v>655</v>
      </c>
      <c r="J579" s="896"/>
    </row>
    <row r="580" spans="1:10" s="341" customFormat="1" ht="15" customHeight="1">
      <c r="A580" s="1366" t="s">
        <v>1242</v>
      </c>
      <c r="B580" s="1367"/>
      <c r="C580" s="1183"/>
      <c r="D580" s="1178">
        <f t="shared" si="10"/>
        <v>0</v>
      </c>
      <c r="E580" s="1179"/>
      <c r="F580" s="1179"/>
      <c r="G580" s="1179"/>
      <c r="H580" s="1179"/>
      <c r="I580" s="1164" t="s">
        <v>655</v>
      </c>
      <c r="J580" s="673"/>
    </row>
    <row r="581" spans="1:10" s="341" customFormat="1" ht="15" customHeight="1">
      <c r="A581" s="1366" t="s">
        <v>1243</v>
      </c>
      <c r="B581" s="1367"/>
      <c r="C581" s="1183"/>
      <c r="D581" s="1178">
        <f t="shared" si="10"/>
        <v>0</v>
      </c>
      <c r="E581" s="1179"/>
      <c r="F581" s="1179"/>
      <c r="G581" s="1179"/>
      <c r="H581" s="1179"/>
      <c r="I581" s="1164" t="s">
        <v>655</v>
      </c>
      <c r="J581" s="673"/>
    </row>
    <row r="582" spans="1:10" s="341" customFormat="1" ht="15" customHeight="1">
      <c r="A582" s="1366" t="s">
        <v>1244</v>
      </c>
      <c r="B582" s="1367"/>
      <c r="C582" s="1183"/>
      <c r="D582" s="1178">
        <f t="shared" si="10"/>
        <v>-1792.819</v>
      </c>
      <c r="E582" s="1179">
        <v>-1792.819</v>
      </c>
      <c r="F582" s="1179"/>
      <c r="G582" s="1179"/>
      <c r="H582" s="1179"/>
      <c r="I582" s="1164" t="s">
        <v>655</v>
      </c>
      <c r="J582" s="673"/>
    </row>
    <row r="583" spans="1:10" s="895" customFormat="1" ht="30.2" customHeight="1">
      <c r="A583" s="1366" t="s">
        <v>1672</v>
      </c>
      <c r="B583" s="1367"/>
      <c r="C583" s="1183"/>
      <c r="D583" s="1178">
        <f t="shared" si="10"/>
        <v>17.512</v>
      </c>
      <c r="E583" s="1179">
        <v>17.512</v>
      </c>
      <c r="F583" s="1179"/>
      <c r="G583" s="1179"/>
      <c r="H583" s="1179"/>
      <c r="I583" s="1164" t="s">
        <v>655</v>
      </c>
      <c r="J583" s="896"/>
    </row>
    <row r="584" spans="1:10" s="341" customFormat="1" ht="15" customHeight="1">
      <c r="A584" s="1366" t="s">
        <v>1245</v>
      </c>
      <c r="B584" s="1367"/>
      <c r="C584" s="1183"/>
      <c r="D584" s="1178">
        <f t="shared" ref="D584:D648" si="11">SUM(E584:H584)</f>
        <v>-0.93200000000000005</v>
      </c>
      <c r="E584" s="1179">
        <v>-0.93200000000000005</v>
      </c>
      <c r="F584" s="1179"/>
      <c r="G584" s="1179"/>
      <c r="H584" s="1179"/>
      <c r="I584" s="1164" t="s">
        <v>655</v>
      </c>
      <c r="J584" s="673"/>
    </row>
    <row r="585" spans="1:10" s="341" customFormat="1" ht="15" customHeight="1">
      <c r="A585" s="1366" t="s">
        <v>1372</v>
      </c>
      <c r="B585" s="1367"/>
      <c r="C585" s="1183"/>
      <c r="D585" s="1178">
        <f t="shared" si="11"/>
        <v>-2E-3</v>
      </c>
      <c r="E585" s="1179">
        <v>-2E-3</v>
      </c>
      <c r="F585" s="1179"/>
      <c r="G585" s="1179"/>
      <c r="H585" s="1179"/>
      <c r="I585" s="1164" t="s">
        <v>655</v>
      </c>
      <c r="J585" s="673"/>
    </row>
    <row r="586" spans="1:10" s="341" customFormat="1" ht="15" customHeight="1">
      <c r="A586" s="1366" t="s">
        <v>1246</v>
      </c>
      <c r="B586" s="1367"/>
      <c r="C586" s="1183"/>
      <c r="D586" s="1178">
        <f t="shared" si="11"/>
        <v>3.0000000000000001E-3</v>
      </c>
      <c r="E586" s="1179">
        <v>3.0000000000000001E-3</v>
      </c>
      <c r="F586" s="1179"/>
      <c r="G586" s="1179"/>
      <c r="H586" s="1179"/>
      <c r="I586" s="1164" t="s">
        <v>655</v>
      </c>
      <c r="J586" s="673"/>
    </row>
    <row r="587" spans="1:10" s="341" customFormat="1" ht="15" customHeight="1">
      <c r="A587" s="1366" t="s">
        <v>1373</v>
      </c>
      <c r="B587" s="1367"/>
      <c r="C587" s="1183"/>
      <c r="D587" s="1178">
        <f t="shared" si="11"/>
        <v>0</v>
      </c>
      <c r="E587" s="1179">
        <v>0</v>
      </c>
      <c r="F587" s="1179"/>
      <c r="G587" s="1179"/>
      <c r="H587" s="1179"/>
      <c r="I587" s="1164" t="s">
        <v>655</v>
      </c>
      <c r="J587" s="673"/>
    </row>
    <row r="588" spans="1:10" s="895" customFormat="1" ht="15" customHeight="1">
      <c r="A588" s="1366" t="s">
        <v>1464</v>
      </c>
      <c r="B588" s="1367"/>
      <c r="C588" s="1183"/>
      <c r="D588" s="1178">
        <f t="shared" si="11"/>
        <v>-7.0000000000000001E-3</v>
      </c>
      <c r="E588" s="1179">
        <v>-7.0000000000000001E-3</v>
      </c>
      <c r="F588" s="1179"/>
      <c r="G588" s="1179"/>
      <c r="H588" s="1179"/>
      <c r="I588" s="1164" t="s">
        <v>655</v>
      </c>
      <c r="J588" s="896"/>
    </row>
    <row r="589" spans="1:10" s="341" customFormat="1" ht="15" customHeight="1">
      <c r="A589" s="1366" t="s">
        <v>1374</v>
      </c>
      <c r="B589" s="1367"/>
      <c r="C589" s="1183"/>
      <c r="D589" s="1178">
        <f t="shared" si="11"/>
        <v>0</v>
      </c>
      <c r="E589" s="1179">
        <v>0</v>
      </c>
      <c r="F589" s="1179"/>
      <c r="G589" s="1179"/>
      <c r="H589" s="1179"/>
      <c r="I589" s="1164" t="s">
        <v>655</v>
      </c>
      <c r="J589" s="673"/>
    </row>
    <row r="590" spans="1:10" s="341" customFormat="1" ht="15" customHeight="1">
      <c r="A590" s="1366" t="s">
        <v>1375</v>
      </c>
      <c r="B590" s="1367"/>
      <c r="C590" s="1183"/>
      <c r="D590" s="1178">
        <f t="shared" si="11"/>
        <v>0</v>
      </c>
      <c r="E590" s="1179">
        <v>0</v>
      </c>
      <c r="F590" s="1179"/>
      <c r="G590" s="1179"/>
      <c r="H590" s="1179"/>
      <c r="I590" s="1164" t="s">
        <v>655</v>
      </c>
      <c r="J590" s="673"/>
    </row>
    <row r="591" spans="1:10" s="341" customFormat="1" ht="15" customHeight="1">
      <c r="A591" s="1366" t="s">
        <v>1247</v>
      </c>
      <c r="B591" s="1367"/>
      <c r="C591" s="1183"/>
      <c r="D591" s="1178">
        <f t="shared" si="11"/>
        <v>-0.13900000000000001</v>
      </c>
      <c r="E591" s="1179">
        <v>-0.13900000000000001</v>
      </c>
      <c r="F591" s="1179"/>
      <c r="G591" s="1179"/>
      <c r="H591" s="1179"/>
      <c r="I591" s="1164" t="s">
        <v>655</v>
      </c>
      <c r="J591" s="673"/>
    </row>
    <row r="592" spans="1:10" s="341" customFormat="1" ht="15" customHeight="1">
      <c r="A592" s="1366" t="s">
        <v>1376</v>
      </c>
      <c r="B592" s="1367"/>
      <c r="C592" s="1183"/>
      <c r="D592" s="1178">
        <f t="shared" si="11"/>
        <v>-1E-3</v>
      </c>
      <c r="E592" s="1179">
        <v>-1E-3</v>
      </c>
      <c r="F592" s="1179"/>
      <c r="G592" s="1179"/>
      <c r="H592" s="1179"/>
      <c r="I592" s="1164" t="s">
        <v>655</v>
      </c>
      <c r="J592" s="673"/>
    </row>
    <row r="593" spans="1:10" s="341" customFormat="1" ht="15" customHeight="1">
      <c r="A593" s="1366" t="s">
        <v>1377</v>
      </c>
      <c r="B593" s="1367"/>
      <c r="C593" s="1183"/>
      <c r="D593" s="1178">
        <f t="shared" si="11"/>
        <v>2E-3</v>
      </c>
      <c r="E593" s="1179">
        <v>2E-3</v>
      </c>
      <c r="F593" s="1179"/>
      <c r="G593" s="1179"/>
      <c r="H593" s="1179"/>
      <c r="I593" s="1164" t="s">
        <v>655</v>
      </c>
      <c r="J593" s="673"/>
    </row>
    <row r="594" spans="1:10" s="341" customFormat="1" ht="15" customHeight="1">
      <c r="A594" s="1366" t="s">
        <v>1248</v>
      </c>
      <c r="B594" s="1367"/>
      <c r="C594" s="1183"/>
      <c r="D594" s="1178">
        <f t="shared" si="11"/>
        <v>-3.0000000000000001E-3</v>
      </c>
      <c r="E594" s="1179">
        <v>-3.0000000000000001E-3</v>
      </c>
      <c r="F594" s="1179"/>
      <c r="G594" s="1179"/>
      <c r="H594" s="1179"/>
      <c r="I594" s="1164" t="s">
        <v>655</v>
      </c>
      <c r="J594" s="673"/>
    </row>
    <row r="595" spans="1:10" s="341" customFormat="1" ht="15" customHeight="1">
      <c r="A595" s="1366" t="s">
        <v>1249</v>
      </c>
      <c r="B595" s="1367"/>
      <c r="C595" s="1183"/>
      <c r="D595" s="1178">
        <f t="shared" si="11"/>
        <v>0</v>
      </c>
      <c r="E595" s="1179"/>
      <c r="F595" s="1179"/>
      <c r="G595" s="1179"/>
      <c r="H595" s="1179"/>
      <c r="I595" s="1164" t="s">
        <v>655</v>
      </c>
      <c r="J595" s="673"/>
    </row>
    <row r="596" spans="1:10" s="341" customFormat="1" ht="15" customHeight="1">
      <c r="A596" s="1366" t="s">
        <v>1250</v>
      </c>
      <c r="B596" s="1367"/>
      <c r="C596" s="1183"/>
      <c r="D596" s="1178">
        <f t="shared" si="11"/>
        <v>-6.2E-2</v>
      </c>
      <c r="E596" s="1179">
        <v>-6.2E-2</v>
      </c>
      <c r="F596" s="1179"/>
      <c r="G596" s="1179"/>
      <c r="H596" s="1179"/>
      <c r="I596" s="1164" t="s">
        <v>655</v>
      </c>
      <c r="J596" s="673"/>
    </row>
    <row r="597" spans="1:10" s="341" customFormat="1" ht="15" customHeight="1">
      <c r="A597" s="1366" t="s">
        <v>1251</v>
      </c>
      <c r="B597" s="1367"/>
      <c r="C597" s="1183"/>
      <c r="D597" s="1178">
        <f t="shared" si="11"/>
        <v>-212.833</v>
      </c>
      <c r="E597" s="1179">
        <v>-212.833</v>
      </c>
      <c r="F597" s="1179"/>
      <c r="G597" s="1179"/>
      <c r="H597" s="1179"/>
      <c r="I597" s="1164" t="s">
        <v>655</v>
      </c>
      <c r="J597" s="673"/>
    </row>
    <row r="598" spans="1:10" s="341" customFormat="1" ht="15" customHeight="1">
      <c r="A598" s="1366" t="s">
        <v>1378</v>
      </c>
      <c r="B598" s="1367"/>
      <c r="C598" s="1183"/>
      <c r="D598" s="1178">
        <f t="shared" si="11"/>
        <v>-0.54300000000000004</v>
      </c>
      <c r="E598" s="1179">
        <v>-0.54300000000000004</v>
      </c>
      <c r="F598" s="1179"/>
      <c r="G598" s="1179"/>
      <c r="H598" s="1179"/>
      <c r="I598" s="1164" t="s">
        <v>655</v>
      </c>
      <c r="J598" s="673"/>
    </row>
    <row r="599" spans="1:10" s="341" customFormat="1" ht="15" customHeight="1">
      <c r="A599" s="1366" t="s">
        <v>1252</v>
      </c>
      <c r="B599" s="1367"/>
      <c r="C599" s="1183"/>
      <c r="D599" s="1178">
        <f t="shared" si="11"/>
        <v>0.13600000000000001</v>
      </c>
      <c r="E599" s="1179">
        <v>0.13600000000000001</v>
      </c>
      <c r="F599" s="1179"/>
      <c r="G599" s="1179"/>
      <c r="H599" s="1179"/>
      <c r="I599" s="1164" t="s">
        <v>655</v>
      </c>
      <c r="J599" s="673"/>
    </row>
    <row r="600" spans="1:10" s="341" customFormat="1" ht="15" customHeight="1">
      <c r="A600" s="1366" t="s">
        <v>1253</v>
      </c>
      <c r="B600" s="1367"/>
      <c r="C600" s="1183"/>
      <c r="D600" s="1178">
        <f t="shared" si="11"/>
        <v>0</v>
      </c>
      <c r="E600" s="1179">
        <v>0</v>
      </c>
      <c r="F600" s="1179"/>
      <c r="G600" s="1179"/>
      <c r="H600" s="1179"/>
      <c r="I600" s="1164" t="s">
        <v>655</v>
      </c>
      <c r="J600" s="673"/>
    </row>
    <row r="601" spans="1:10" s="341" customFormat="1" ht="15" customHeight="1">
      <c r="A601" s="1366" t="s">
        <v>1379</v>
      </c>
      <c r="B601" s="1367"/>
      <c r="C601" s="1183"/>
      <c r="D601" s="1178">
        <f t="shared" si="11"/>
        <v>0.80600000000000005</v>
      </c>
      <c r="E601" s="1179">
        <v>0.80600000000000005</v>
      </c>
      <c r="F601" s="1179"/>
      <c r="G601" s="1179"/>
      <c r="H601" s="1179"/>
      <c r="I601" s="1164" t="s">
        <v>655</v>
      </c>
      <c r="J601" s="673"/>
    </row>
    <row r="602" spans="1:10" s="341" customFormat="1" ht="15" customHeight="1">
      <c r="A602" s="1366" t="s">
        <v>1254</v>
      </c>
      <c r="B602" s="1367"/>
      <c r="C602" s="1183"/>
      <c r="D602" s="1178">
        <f t="shared" si="11"/>
        <v>0</v>
      </c>
      <c r="E602" s="1179">
        <v>0</v>
      </c>
      <c r="F602" s="1179"/>
      <c r="G602" s="1179"/>
      <c r="H602" s="1179"/>
      <c r="I602" s="1164" t="s">
        <v>655</v>
      </c>
      <c r="J602" s="673"/>
    </row>
    <row r="603" spans="1:10" s="341" customFormat="1" ht="15" customHeight="1">
      <c r="A603" s="1366" t="s">
        <v>1380</v>
      </c>
      <c r="B603" s="1367"/>
      <c r="C603" s="1183"/>
      <c r="D603" s="1178">
        <f t="shared" si="11"/>
        <v>-4.9000000000000002E-2</v>
      </c>
      <c r="E603" s="1179">
        <v>-4.9000000000000002E-2</v>
      </c>
      <c r="F603" s="1179"/>
      <c r="G603" s="1179"/>
      <c r="H603" s="1179"/>
      <c r="I603" s="1164" t="s">
        <v>655</v>
      </c>
      <c r="J603" s="673"/>
    </row>
    <row r="604" spans="1:10" s="341" customFormat="1" ht="15" customHeight="1">
      <c r="A604" s="1366" t="s">
        <v>1255</v>
      </c>
      <c r="B604" s="1367"/>
      <c r="C604" s="1183"/>
      <c r="D604" s="1178">
        <f t="shared" si="11"/>
        <v>-80.176000000000002</v>
      </c>
      <c r="E604" s="1179">
        <v>-80.176000000000002</v>
      </c>
      <c r="F604" s="1179"/>
      <c r="G604" s="1179"/>
      <c r="H604" s="1179"/>
      <c r="I604" s="1164" t="s">
        <v>655</v>
      </c>
      <c r="J604" s="673"/>
    </row>
    <row r="605" spans="1:10" s="341" customFormat="1" ht="15" customHeight="1">
      <c r="A605" s="1366" t="s">
        <v>1256</v>
      </c>
      <c r="B605" s="1367"/>
      <c r="C605" s="1183"/>
      <c r="D605" s="1178">
        <f t="shared" si="11"/>
        <v>-0.124</v>
      </c>
      <c r="E605" s="1179">
        <v>-0.124</v>
      </c>
      <c r="F605" s="1179"/>
      <c r="G605" s="1179"/>
      <c r="H605" s="1179"/>
      <c r="I605" s="1164" t="s">
        <v>655</v>
      </c>
      <c r="J605" s="673"/>
    </row>
    <row r="606" spans="1:10" s="341" customFormat="1" ht="15" customHeight="1">
      <c r="A606" s="1366" t="s">
        <v>1381</v>
      </c>
      <c r="B606" s="1367"/>
      <c r="C606" s="1183"/>
      <c r="D606" s="1178">
        <f t="shared" si="11"/>
        <v>0.52100000000000002</v>
      </c>
      <c r="E606" s="1179">
        <v>0.52100000000000002</v>
      </c>
      <c r="F606" s="1179"/>
      <c r="G606" s="1179"/>
      <c r="H606" s="1179"/>
      <c r="I606" s="1164" t="s">
        <v>655</v>
      </c>
      <c r="J606" s="673"/>
    </row>
    <row r="607" spans="1:10" s="341" customFormat="1" ht="15" customHeight="1">
      <c r="A607" s="1366" t="s">
        <v>1257</v>
      </c>
      <c r="B607" s="1367"/>
      <c r="C607" s="1183"/>
      <c r="D607" s="1178">
        <f t="shared" si="11"/>
        <v>-4.3920000000000003</v>
      </c>
      <c r="E607" s="1179">
        <v>-4.3920000000000003</v>
      </c>
      <c r="F607" s="1179"/>
      <c r="G607" s="1179"/>
      <c r="H607" s="1179"/>
      <c r="I607" s="1164" t="s">
        <v>655</v>
      </c>
      <c r="J607" s="673"/>
    </row>
    <row r="608" spans="1:10" s="341" customFormat="1" ht="15" customHeight="1">
      <c r="A608" s="1366" t="s">
        <v>1258</v>
      </c>
      <c r="B608" s="1367"/>
      <c r="C608" s="1183"/>
      <c r="D608" s="1178">
        <f t="shared" si="11"/>
        <v>0</v>
      </c>
      <c r="E608" s="1179"/>
      <c r="F608" s="1179"/>
      <c r="G608" s="1179"/>
      <c r="H608" s="1179"/>
      <c r="I608" s="1164" t="s">
        <v>655</v>
      </c>
      <c r="J608" s="673"/>
    </row>
    <row r="609" spans="1:10" s="341" customFormat="1" ht="15" customHeight="1">
      <c r="A609" s="1366" t="s">
        <v>1259</v>
      </c>
      <c r="B609" s="1367"/>
      <c r="C609" s="1183"/>
      <c r="D609" s="1178">
        <f t="shared" si="11"/>
        <v>0</v>
      </c>
      <c r="E609" s="1179"/>
      <c r="F609" s="1179"/>
      <c r="G609" s="1179"/>
      <c r="H609" s="1179"/>
      <c r="I609" s="1164" t="s">
        <v>655</v>
      </c>
      <c r="J609" s="673"/>
    </row>
    <row r="610" spans="1:10" s="341" customFormat="1" ht="15" customHeight="1">
      <c r="A610" s="1366" t="s">
        <v>1260</v>
      </c>
      <c r="B610" s="1367"/>
      <c r="C610" s="1183"/>
      <c r="D610" s="1178">
        <f t="shared" si="11"/>
        <v>-15.41</v>
      </c>
      <c r="E610" s="1179">
        <v>-15.41</v>
      </c>
      <c r="F610" s="1179"/>
      <c r="G610" s="1179"/>
      <c r="H610" s="1179"/>
      <c r="I610" s="1164" t="s">
        <v>655</v>
      </c>
      <c r="J610" s="673"/>
    </row>
    <row r="611" spans="1:10" s="341" customFormat="1" ht="15" customHeight="1">
      <c r="A611" s="1366" t="s">
        <v>1261</v>
      </c>
      <c r="B611" s="1367"/>
      <c r="C611" s="1183"/>
      <c r="D611" s="1178">
        <f t="shared" si="11"/>
        <v>-4189.442</v>
      </c>
      <c r="E611" s="1179">
        <v>-4189.442</v>
      </c>
      <c r="F611" s="1179"/>
      <c r="G611" s="1179"/>
      <c r="H611" s="1179"/>
      <c r="I611" s="1164" t="s">
        <v>655</v>
      </c>
      <c r="J611" s="673"/>
    </row>
    <row r="612" spans="1:10" s="341" customFormat="1" ht="15" customHeight="1">
      <c r="A612" s="1366" t="s">
        <v>1382</v>
      </c>
      <c r="B612" s="1367"/>
      <c r="C612" s="1183"/>
      <c r="D612" s="1178">
        <f t="shared" si="11"/>
        <v>-10.428000000000001</v>
      </c>
      <c r="E612" s="1179">
        <v>-10.428000000000001</v>
      </c>
      <c r="F612" s="1179"/>
      <c r="G612" s="1179"/>
      <c r="H612" s="1179"/>
      <c r="I612" s="1164" t="s">
        <v>655</v>
      </c>
      <c r="J612" s="673"/>
    </row>
    <row r="613" spans="1:10" s="341" customFormat="1" ht="15" customHeight="1">
      <c r="A613" s="1366" t="s">
        <v>1262</v>
      </c>
      <c r="B613" s="1367"/>
      <c r="C613" s="1183"/>
      <c r="D613" s="1178">
        <f t="shared" si="11"/>
        <v>3.5379999999999998</v>
      </c>
      <c r="E613" s="1179">
        <v>3.5379999999999998</v>
      </c>
      <c r="F613" s="1179"/>
      <c r="G613" s="1179"/>
      <c r="H613" s="1179"/>
      <c r="I613" s="1164" t="s">
        <v>655</v>
      </c>
      <c r="J613" s="673"/>
    </row>
    <row r="614" spans="1:10" s="341" customFormat="1" ht="15" customHeight="1">
      <c r="A614" s="1366" t="s">
        <v>1263</v>
      </c>
      <c r="B614" s="1367"/>
      <c r="C614" s="1183"/>
      <c r="D614" s="1178">
        <f t="shared" si="11"/>
        <v>0</v>
      </c>
      <c r="E614" s="1179">
        <v>0</v>
      </c>
      <c r="F614" s="1179"/>
      <c r="G614" s="1179"/>
      <c r="H614" s="1179"/>
      <c r="I614" s="1164" t="s">
        <v>655</v>
      </c>
      <c r="J614" s="673"/>
    </row>
    <row r="615" spans="1:10" s="895" customFormat="1" ht="15" customHeight="1">
      <c r="A615" s="1366" t="s">
        <v>1465</v>
      </c>
      <c r="B615" s="1367"/>
      <c r="C615" s="1183"/>
      <c r="D615" s="1178">
        <f t="shared" si="11"/>
        <v>13.531000000000001</v>
      </c>
      <c r="E615" s="1179">
        <v>13.531000000000001</v>
      </c>
      <c r="F615" s="1179"/>
      <c r="G615" s="1179"/>
      <c r="H615" s="1179"/>
      <c r="I615" s="1164" t="s">
        <v>655</v>
      </c>
      <c r="J615" s="896"/>
    </row>
    <row r="616" spans="1:10" s="341" customFormat="1" ht="15" customHeight="1">
      <c r="A616" s="1366" t="s">
        <v>1264</v>
      </c>
      <c r="B616" s="1367"/>
      <c r="C616" s="1183"/>
      <c r="D616" s="1178">
        <f t="shared" si="11"/>
        <v>0</v>
      </c>
      <c r="E616" s="1179"/>
      <c r="F616" s="1179"/>
      <c r="G616" s="1179"/>
      <c r="H616" s="1179"/>
      <c r="I616" s="1164" t="s">
        <v>655</v>
      </c>
      <c r="J616" s="673"/>
    </row>
    <row r="617" spans="1:10" s="341" customFormat="1" ht="15" customHeight="1">
      <c r="A617" s="1366" t="s">
        <v>1265</v>
      </c>
      <c r="B617" s="1367"/>
      <c r="C617" s="1183"/>
      <c r="D617" s="1178">
        <f t="shared" si="11"/>
        <v>0</v>
      </c>
      <c r="E617" s="1179">
        <v>0</v>
      </c>
      <c r="F617" s="1179"/>
      <c r="G617" s="1179"/>
      <c r="H617" s="1179"/>
      <c r="I617" s="1164" t="s">
        <v>655</v>
      </c>
      <c r="J617" s="673"/>
    </row>
    <row r="618" spans="1:10" s="341" customFormat="1" ht="15" customHeight="1">
      <c r="A618" s="1366" t="s">
        <v>1383</v>
      </c>
      <c r="B618" s="1367"/>
      <c r="C618" s="1183"/>
      <c r="D618" s="1178">
        <f t="shared" si="11"/>
        <v>-0.81100000000000005</v>
      </c>
      <c r="E618" s="1179">
        <v>-0.81100000000000005</v>
      </c>
      <c r="F618" s="1179"/>
      <c r="G618" s="1179"/>
      <c r="H618" s="1179"/>
      <c r="I618" s="1164" t="s">
        <v>655</v>
      </c>
      <c r="J618" s="673"/>
    </row>
    <row r="619" spans="1:10" s="341" customFormat="1" ht="15" customHeight="1">
      <c r="A619" s="1366" t="s">
        <v>1266</v>
      </c>
      <c r="B619" s="1367"/>
      <c r="C619" s="1183"/>
      <c r="D619" s="1178">
        <f t="shared" si="11"/>
        <v>-1521.6120000000001</v>
      </c>
      <c r="E619" s="1179">
        <v>-1521.6120000000001</v>
      </c>
      <c r="F619" s="1179"/>
      <c r="G619" s="1179"/>
      <c r="H619" s="1179"/>
      <c r="I619" s="1164" t="s">
        <v>655</v>
      </c>
      <c r="J619" s="673"/>
    </row>
    <row r="620" spans="1:10" s="341" customFormat="1" ht="15" customHeight="1">
      <c r="A620" s="1366" t="s">
        <v>1267</v>
      </c>
      <c r="B620" s="1367"/>
      <c r="C620" s="1183"/>
      <c r="D620" s="1178">
        <f t="shared" si="11"/>
        <v>-2.4350000000000001</v>
      </c>
      <c r="E620" s="1179">
        <v>-2.4350000000000001</v>
      </c>
      <c r="F620" s="1179"/>
      <c r="G620" s="1179"/>
      <c r="H620" s="1179"/>
      <c r="I620" s="1164" t="s">
        <v>655</v>
      </c>
      <c r="J620" s="673"/>
    </row>
    <row r="621" spans="1:10" s="341" customFormat="1" ht="15" customHeight="1">
      <c r="A621" s="1366" t="s">
        <v>1384</v>
      </c>
      <c r="B621" s="1367"/>
      <c r="C621" s="1183"/>
      <c r="D621" s="1178">
        <f t="shared" si="11"/>
        <v>10.327</v>
      </c>
      <c r="E621" s="1179">
        <v>10.327</v>
      </c>
      <c r="F621" s="1179"/>
      <c r="G621" s="1179"/>
      <c r="H621" s="1179"/>
      <c r="I621" s="1164" t="s">
        <v>655</v>
      </c>
      <c r="J621" s="673"/>
    </row>
    <row r="622" spans="1:10" s="341" customFormat="1" ht="15" customHeight="1">
      <c r="A622" s="1366" t="s">
        <v>1268</v>
      </c>
      <c r="B622" s="1367"/>
      <c r="C622" s="1183"/>
      <c r="D622" s="1178">
        <f t="shared" si="11"/>
        <v>-81.213999999999999</v>
      </c>
      <c r="E622" s="1179">
        <v>-81.213999999999999</v>
      </c>
      <c r="F622" s="1179"/>
      <c r="G622" s="1179"/>
      <c r="H622" s="1179"/>
      <c r="I622" s="1164" t="s">
        <v>655</v>
      </c>
      <c r="J622" s="673"/>
    </row>
    <row r="623" spans="1:10" s="341" customFormat="1" ht="15" customHeight="1">
      <c r="A623" s="1366" t="s">
        <v>1269</v>
      </c>
      <c r="B623" s="1367"/>
      <c r="C623" s="1183"/>
      <c r="D623" s="1178">
        <f t="shared" si="11"/>
        <v>0</v>
      </c>
      <c r="E623" s="1179"/>
      <c r="F623" s="1179"/>
      <c r="G623" s="1179"/>
      <c r="H623" s="1179"/>
      <c r="I623" s="1164" t="s">
        <v>655</v>
      </c>
      <c r="J623" s="673"/>
    </row>
    <row r="624" spans="1:10" s="341" customFormat="1" ht="15" customHeight="1">
      <c r="A624" s="1366" t="s">
        <v>1270</v>
      </c>
      <c r="B624" s="1367"/>
      <c r="C624" s="1183"/>
      <c r="D624" s="1178">
        <f t="shared" si="11"/>
        <v>0</v>
      </c>
      <c r="E624" s="1179"/>
      <c r="F624" s="1179"/>
      <c r="G624" s="1179"/>
      <c r="H624" s="1179"/>
      <c r="I624" s="1164" t="s">
        <v>655</v>
      </c>
      <c r="J624" s="673"/>
    </row>
    <row r="625" spans="1:10" s="341" customFormat="1" ht="15" customHeight="1">
      <c r="A625" s="1366" t="s">
        <v>1271</v>
      </c>
      <c r="B625" s="1367"/>
      <c r="C625" s="1183"/>
      <c r="D625" s="1178">
        <f t="shared" si="11"/>
        <v>-301.57</v>
      </c>
      <c r="E625" s="1179">
        <v>-301.57</v>
      </c>
      <c r="F625" s="1179"/>
      <c r="G625" s="1179"/>
      <c r="H625" s="1179"/>
      <c r="I625" s="1164" t="s">
        <v>655</v>
      </c>
      <c r="J625" s="673"/>
    </row>
    <row r="626" spans="1:10" s="341" customFormat="1" ht="15" customHeight="1">
      <c r="A626" s="1366" t="s">
        <v>1272</v>
      </c>
      <c r="B626" s="1367"/>
      <c r="C626" s="1183"/>
      <c r="D626" s="1178">
        <f t="shared" si="11"/>
        <v>-124.443</v>
      </c>
      <c r="E626" s="1179">
        <v>-124.443</v>
      </c>
      <c r="F626" s="1179"/>
      <c r="G626" s="1179"/>
      <c r="H626" s="1179"/>
      <c r="I626" s="1164" t="s">
        <v>655</v>
      </c>
      <c r="J626" s="673"/>
    </row>
    <row r="627" spans="1:10" s="341" customFormat="1" ht="15" customHeight="1">
      <c r="A627" s="1366" t="s">
        <v>1385</v>
      </c>
      <c r="B627" s="1367"/>
      <c r="C627" s="1183"/>
      <c r="D627" s="1178">
        <f t="shared" si="11"/>
        <v>-0.311</v>
      </c>
      <c r="E627" s="1179">
        <v>-0.311</v>
      </c>
      <c r="F627" s="1179"/>
      <c r="G627" s="1179"/>
      <c r="H627" s="1179"/>
      <c r="I627" s="1164" t="s">
        <v>655</v>
      </c>
      <c r="J627" s="673"/>
    </row>
    <row r="628" spans="1:10" s="341" customFormat="1" ht="15" customHeight="1">
      <c r="A628" s="1366" t="s">
        <v>1273</v>
      </c>
      <c r="B628" s="1367"/>
      <c r="C628" s="1183"/>
      <c r="D628" s="1178">
        <f t="shared" si="11"/>
        <v>0.111</v>
      </c>
      <c r="E628" s="1179">
        <v>0.111</v>
      </c>
      <c r="F628" s="1179"/>
      <c r="G628" s="1179"/>
      <c r="H628" s="1179"/>
      <c r="I628" s="1164" t="s">
        <v>655</v>
      </c>
      <c r="J628" s="673"/>
    </row>
    <row r="629" spans="1:10" s="341" customFormat="1" ht="15" customHeight="1">
      <c r="A629" s="1366" t="s">
        <v>1274</v>
      </c>
      <c r="B629" s="1367"/>
      <c r="C629" s="1183"/>
      <c r="D629" s="1178">
        <f t="shared" si="11"/>
        <v>0</v>
      </c>
      <c r="E629" s="1179">
        <v>0</v>
      </c>
      <c r="F629" s="1179"/>
      <c r="G629" s="1179"/>
      <c r="H629" s="1179"/>
      <c r="I629" s="1164" t="s">
        <v>655</v>
      </c>
      <c r="J629" s="673"/>
    </row>
    <row r="630" spans="1:10" s="341" customFormat="1" ht="15" customHeight="1">
      <c r="A630" s="1366" t="s">
        <v>1386</v>
      </c>
      <c r="B630" s="1367"/>
      <c r="C630" s="1183"/>
      <c r="D630" s="1178">
        <f t="shared" si="11"/>
        <v>0.38400000000000001</v>
      </c>
      <c r="E630" s="1179">
        <v>0.38400000000000001</v>
      </c>
      <c r="F630" s="1179"/>
      <c r="G630" s="1179"/>
      <c r="H630" s="1179"/>
      <c r="I630" s="1164" t="s">
        <v>655</v>
      </c>
      <c r="J630" s="673"/>
    </row>
    <row r="631" spans="1:10" s="341" customFormat="1" ht="15" customHeight="1">
      <c r="A631" s="1366" t="s">
        <v>1275</v>
      </c>
      <c r="B631" s="1367"/>
      <c r="C631" s="1183"/>
      <c r="D631" s="1178">
        <f t="shared" si="11"/>
        <v>0</v>
      </c>
      <c r="E631" s="1179">
        <v>0</v>
      </c>
      <c r="F631" s="1179"/>
      <c r="G631" s="1179"/>
      <c r="H631" s="1179"/>
      <c r="I631" s="1164" t="s">
        <v>655</v>
      </c>
      <c r="J631" s="673"/>
    </row>
    <row r="632" spans="1:10" s="341" customFormat="1" ht="15" customHeight="1">
      <c r="A632" s="1366" t="s">
        <v>1387</v>
      </c>
      <c r="B632" s="1367"/>
      <c r="C632" s="1183"/>
      <c r="D632" s="1178">
        <f t="shared" si="11"/>
        <v>-2.1999999999999999E-2</v>
      </c>
      <c r="E632" s="1179">
        <v>-2.1999999999999999E-2</v>
      </c>
      <c r="F632" s="1179"/>
      <c r="G632" s="1179"/>
      <c r="H632" s="1179"/>
      <c r="I632" s="1164" t="s">
        <v>655</v>
      </c>
      <c r="J632" s="673"/>
    </row>
    <row r="633" spans="1:10" s="341" customFormat="1" ht="15" customHeight="1">
      <c r="A633" s="1366" t="s">
        <v>1276</v>
      </c>
      <c r="B633" s="1367"/>
      <c r="C633" s="1183"/>
      <c r="D633" s="1178">
        <f t="shared" si="11"/>
        <v>-44.765000000000001</v>
      </c>
      <c r="E633" s="1179">
        <v>-44.765000000000001</v>
      </c>
      <c r="F633" s="1179"/>
      <c r="G633" s="1179"/>
      <c r="H633" s="1179"/>
      <c r="I633" s="1164" t="s">
        <v>655</v>
      </c>
      <c r="J633" s="673"/>
    </row>
    <row r="634" spans="1:10" s="341" customFormat="1" ht="15" customHeight="1">
      <c r="A634" s="1366" t="s">
        <v>1277</v>
      </c>
      <c r="B634" s="1367"/>
      <c r="C634" s="1183"/>
      <c r="D634" s="1178">
        <f t="shared" si="11"/>
        <v>-7.1999999999999995E-2</v>
      </c>
      <c r="E634" s="1179">
        <v>-7.1999999999999995E-2</v>
      </c>
      <c r="F634" s="1179"/>
      <c r="G634" s="1179"/>
      <c r="H634" s="1179"/>
      <c r="I634" s="1164" t="s">
        <v>655</v>
      </c>
      <c r="J634" s="673"/>
    </row>
    <row r="635" spans="1:10" s="341" customFormat="1" ht="15" customHeight="1">
      <c r="A635" s="1366" t="s">
        <v>1388</v>
      </c>
      <c r="B635" s="1367"/>
      <c r="C635" s="1183"/>
      <c r="D635" s="1178">
        <f t="shared" si="11"/>
        <v>0.307</v>
      </c>
      <c r="E635" s="1179">
        <v>0.307</v>
      </c>
      <c r="F635" s="1179"/>
      <c r="G635" s="1179"/>
      <c r="H635" s="1179"/>
      <c r="I635" s="1164" t="s">
        <v>655</v>
      </c>
      <c r="J635" s="673"/>
    </row>
    <row r="636" spans="1:10" s="341" customFormat="1" ht="15" customHeight="1">
      <c r="A636" s="1366" t="s">
        <v>1278</v>
      </c>
      <c r="B636" s="1367"/>
      <c r="C636" s="1183"/>
      <c r="D636" s="1178">
        <f t="shared" si="11"/>
        <v>-2.3730000000000002</v>
      </c>
      <c r="E636" s="1179">
        <v>-2.3730000000000002</v>
      </c>
      <c r="F636" s="1179"/>
      <c r="G636" s="1179"/>
      <c r="H636" s="1179"/>
      <c r="I636" s="1164" t="s">
        <v>655</v>
      </c>
      <c r="J636" s="673"/>
    </row>
    <row r="637" spans="1:10" s="341" customFormat="1" ht="15" customHeight="1">
      <c r="A637" s="1366" t="s">
        <v>1279</v>
      </c>
      <c r="B637" s="1367"/>
      <c r="C637" s="1183"/>
      <c r="D637" s="1178">
        <f t="shared" si="11"/>
        <v>0</v>
      </c>
      <c r="E637" s="1179"/>
      <c r="F637" s="1179"/>
      <c r="G637" s="1179"/>
      <c r="H637" s="1179"/>
      <c r="I637" s="1164" t="s">
        <v>655</v>
      </c>
      <c r="J637" s="673"/>
    </row>
    <row r="638" spans="1:10" s="341" customFormat="1" ht="15" customHeight="1">
      <c r="A638" s="1366" t="s">
        <v>1280</v>
      </c>
      <c r="B638" s="1367"/>
      <c r="C638" s="1183"/>
      <c r="D638" s="1178">
        <f t="shared" si="11"/>
        <v>0</v>
      </c>
      <c r="E638" s="1179"/>
      <c r="F638" s="1179"/>
      <c r="G638" s="1179"/>
      <c r="H638" s="1179"/>
      <c r="I638" s="1164" t="s">
        <v>655</v>
      </c>
      <c r="J638" s="673"/>
    </row>
    <row r="639" spans="1:10" s="341" customFormat="1" ht="15" customHeight="1">
      <c r="A639" s="1366" t="s">
        <v>1281</v>
      </c>
      <c r="B639" s="1367"/>
      <c r="C639" s="1183"/>
      <c r="D639" s="1178">
        <f t="shared" si="11"/>
        <v>-8.9459999999999997</v>
      </c>
      <c r="E639" s="1179">
        <v>-8.9459999999999997</v>
      </c>
      <c r="F639" s="1179"/>
      <c r="G639" s="1179"/>
      <c r="H639" s="1179"/>
      <c r="I639" s="1164" t="s">
        <v>655</v>
      </c>
      <c r="J639" s="673"/>
    </row>
    <row r="640" spans="1:10" s="341" customFormat="1" ht="15" customHeight="1">
      <c r="A640" s="1366" t="s">
        <v>1282</v>
      </c>
      <c r="B640" s="1367"/>
      <c r="C640" s="1183"/>
      <c r="D640" s="1178">
        <f t="shared" si="11"/>
        <v>1.1399999999999999</v>
      </c>
      <c r="E640" s="1179">
        <v>1.1399999999999999</v>
      </c>
      <c r="F640" s="1179"/>
      <c r="G640" s="1179"/>
      <c r="H640" s="1179"/>
      <c r="I640" s="1164" t="s">
        <v>655</v>
      </c>
      <c r="J640" s="673"/>
    </row>
    <row r="641" spans="1:10" s="341" customFormat="1" ht="15" customHeight="1">
      <c r="A641" s="1366" t="s">
        <v>1283</v>
      </c>
      <c r="B641" s="1367"/>
      <c r="C641" s="1183"/>
      <c r="D641" s="1178">
        <f t="shared" si="11"/>
        <v>0</v>
      </c>
      <c r="E641" s="1179"/>
      <c r="F641" s="1179"/>
      <c r="G641" s="1179"/>
      <c r="H641" s="1179"/>
      <c r="I641" s="1164" t="s">
        <v>655</v>
      </c>
      <c r="J641" s="673"/>
    </row>
    <row r="642" spans="1:10" s="341" customFormat="1" ht="15" customHeight="1">
      <c r="A642" s="1366" t="s">
        <v>1284</v>
      </c>
      <c r="B642" s="1367"/>
      <c r="C642" s="1183"/>
      <c r="D642" s="1178">
        <f t="shared" si="11"/>
        <v>0</v>
      </c>
      <c r="E642" s="1179"/>
      <c r="F642" s="1179"/>
      <c r="G642" s="1179"/>
      <c r="H642" s="1179"/>
      <c r="I642" s="1164" t="s">
        <v>655</v>
      </c>
      <c r="J642" s="673"/>
    </row>
    <row r="643" spans="1:10" s="341" customFormat="1" ht="15" customHeight="1">
      <c r="A643" s="1366" t="s">
        <v>1285</v>
      </c>
      <c r="B643" s="1367"/>
      <c r="C643" s="1183"/>
      <c r="D643" s="1178">
        <f t="shared" si="11"/>
        <v>0</v>
      </c>
      <c r="E643" s="1179">
        <v>0</v>
      </c>
      <c r="F643" s="1179"/>
      <c r="G643" s="1179"/>
      <c r="H643" s="1179"/>
      <c r="I643" s="1164" t="s">
        <v>655</v>
      </c>
      <c r="J643" s="673"/>
    </row>
    <row r="644" spans="1:10" s="341" customFormat="1" ht="15" customHeight="1">
      <c r="A644" s="1366" t="s">
        <v>1286</v>
      </c>
      <c r="B644" s="1367"/>
      <c r="C644" s="1183"/>
      <c r="D644" s="1178">
        <f t="shared" si="11"/>
        <v>-23.271999999999998</v>
      </c>
      <c r="E644" s="1179">
        <v>-23.271999999999998</v>
      </c>
      <c r="F644" s="1179"/>
      <c r="G644" s="1179"/>
      <c r="H644" s="1179"/>
      <c r="I644" s="1164" t="s">
        <v>655</v>
      </c>
      <c r="J644" s="673"/>
    </row>
    <row r="645" spans="1:10" s="341" customFormat="1" ht="15" customHeight="1">
      <c r="A645" s="1366" t="s">
        <v>1287</v>
      </c>
      <c r="B645" s="1367"/>
      <c r="C645" s="1183"/>
      <c r="D645" s="1178">
        <f t="shared" si="11"/>
        <v>-33.628</v>
      </c>
      <c r="E645" s="1179">
        <v>-33.628</v>
      </c>
      <c r="F645" s="1179"/>
      <c r="G645" s="1179"/>
      <c r="H645" s="1179"/>
      <c r="I645" s="1164" t="s">
        <v>655</v>
      </c>
      <c r="J645" s="673"/>
    </row>
    <row r="646" spans="1:10" s="341" customFormat="1" ht="15" customHeight="1">
      <c r="A646" s="1366" t="s">
        <v>1288</v>
      </c>
      <c r="B646" s="1367"/>
      <c r="C646" s="1183"/>
      <c r="D646" s="1178">
        <f t="shared" si="11"/>
        <v>0</v>
      </c>
      <c r="E646" s="1179">
        <v>0</v>
      </c>
      <c r="F646" s="1179"/>
      <c r="G646" s="1179"/>
      <c r="H646" s="1179"/>
      <c r="I646" s="1164" t="s">
        <v>655</v>
      </c>
      <c r="J646" s="673"/>
    </row>
    <row r="647" spans="1:10" s="895" customFormat="1" ht="15" customHeight="1">
      <c r="A647" s="1366" t="s">
        <v>1673</v>
      </c>
      <c r="B647" s="1367"/>
      <c r="C647" s="1183"/>
      <c r="D647" s="1178">
        <f t="shared" si="11"/>
        <v>1E-3</v>
      </c>
      <c r="E647" s="1179">
        <v>1E-3</v>
      </c>
      <c r="F647" s="1179"/>
      <c r="G647" s="1179"/>
      <c r="H647" s="1179"/>
      <c r="I647" s="1164" t="s">
        <v>655</v>
      </c>
      <c r="J647" s="896"/>
    </row>
    <row r="648" spans="1:10" s="341" customFormat="1" ht="15" customHeight="1">
      <c r="A648" s="1366" t="s">
        <v>1289</v>
      </c>
      <c r="B648" s="1367"/>
      <c r="C648" s="1183"/>
      <c r="D648" s="1178">
        <f t="shared" si="11"/>
        <v>-1E-3</v>
      </c>
      <c r="E648" s="1179">
        <v>-1E-3</v>
      </c>
      <c r="F648" s="1179"/>
      <c r="G648" s="1179"/>
      <c r="H648" s="1179"/>
      <c r="I648" s="1164" t="s">
        <v>655</v>
      </c>
      <c r="J648" s="673"/>
    </row>
    <row r="649" spans="1:10" s="341" customFormat="1" ht="15" customHeight="1">
      <c r="A649" s="1366" t="s">
        <v>1290</v>
      </c>
      <c r="B649" s="1367"/>
      <c r="C649" s="1183"/>
      <c r="D649" s="1178">
        <f t="shared" ref="D649:D714" si="12">SUM(E649:H649)</f>
        <v>-11743.154</v>
      </c>
      <c r="E649" s="1179">
        <v>-11743.154</v>
      </c>
      <c r="F649" s="1179"/>
      <c r="G649" s="1179"/>
      <c r="H649" s="1179"/>
      <c r="I649" s="1164" t="s">
        <v>655</v>
      </c>
      <c r="J649" s="673"/>
    </row>
    <row r="650" spans="1:10" s="341" customFormat="1" ht="15" customHeight="1">
      <c r="A650" s="1366" t="s">
        <v>1344</v>
      </c>
      <c r="B650" s="1367"/>
      <c r="C650" s="1183"/>
      <c r="D650" s="1178">
        <f t="shared" si="12"/>
        <v>-34451.292000000001</v>
      </c>
      <c r="E650" s="1179">
        <v>-34451.292000000001</v>
      </c>
      <c r="F650" s="1179"/>
      <c r="G650" s="1179"/>
      <c r="H650" s="1179"/>
      <c r="I650" s="1164" t="s">
        <v>655</v>
      </c>
      <c r="J650" s="673"/>
    </row>
    <row r="651" spans="1:10" s="341" customFormat="1" ht="15" customHeight="1">
      <c r="A651" s="1366" t="s">
        <v>1345</v>
      </c>
      <c r="B651" s="1367"/>
      <c r="C651" s="1183"/>
      <c r="D651" s="1178">
        <f t="shared" si="12"/>
        <v>1284.829</v>
      </c>
      <c r="E651" s="1179">
        <v>1284.829</v>
      </c>
      <c r="F651" s="1179"/>
      <c r="G651" s="1179"/>
      <c r="H651" s="1179"/>
      <c r="I651" s="1164" t="s">
        <v>655</v>
      </c>
      <c r="J651" s="673"/>
    </row>
    <row r="652" spans="1:10" s="895" customFormat="1" ht="15" customHeight="1">
      <c r="A652" s="1366" t="s">
        <v>1674</v>
      </c>
      <c r="B652" s="1367"/>
      <c r="C652" s="1183"/>
      <c r="D652" s="1178">
        <f t="shared" si="12"/>
        <v>-48.396000000000001</v>
      </c>
      <c r="E652" s="1179">
        <v>-48.396000000000001</v>
      </c>
      <c r="F652" s="1179"/>
      <c r="G652" s="1179"/>
      <c r="H652" s="1179"/>
      <c r="I652" s="1164" t="s">
        <v>655</v>
      </c>
      <c r="J652" s="896"/>
    </row>
    <row r="653" spans="1:10" s="341" customFormat="1" ht="15" customHeight="1">
      <c r="A653" s="1366" t="s">
        <v>1291</v>
      </c>
      <c r="B653" s="1367"/>
      <c r="C653" s="1183"/>
      <c r="D653" s="1178">
        <f t="shared" si="12"/>
        <v>-712.42399999999998</v>
      </c>
      <c r="E653" s="1179">
        <v>-712.42399999999998</v>
      </c>
      <c r="F653" s="1179"/>
      <c r="G653" s="1179"/>
      <c r="H653" s="1179"/>
      <c r="I653" s="1164" t="s">
        <v>655</v>
      </c>
      <c r="J653" s="673"/>
    </row>
    <row r="654" spans="1:10" s="341" customFormat="1" ht="15" customHeight="1">
      <c r="A654" s="1366" t="s">
        <v>1292</v>
      </c>
      <c r="B654" s="1367"/>
      <c r="C654" s="1183"/>
      <c r="D654" s="1178">
        <f t="shared" si="12"/>
        <v>70.137</v>
      </c>
      <c r="E654" s="1179">
        <v>70.137</v>
      </c>
      <c r="F654" s="1179"/>
      <c r="G654" s="1179"/>
      <c r="H654" s="1179"/>
      <c r="I654" s="1164" t="s">
        <v>655</v>
      </c>
      <c r="J654" s="673"/>
    </row>
    <row r="655" spans="1:10" s="341" customFormat="1" ht="15" customHeight="1">
      <c r="A655" s="1366" t="s">
        <v>1347</v>
      </c>
      <c r="B655" s="1367"/>
      <c r="C655" s="1183"/>
      <c r="D655" s="1178">
        <f t="shared" si="12"/>
        <v>0</v>
      </c>
      <c r="E655" s="1179">
        <v>0</v>
      </c>
      <c r="F655" s="1179"/>
      <c r="G655" s="1179"/>
      <c r="H655" s="1179"/>
      <c r="I655" s="1164" t="s">
        <v>655</v>
      </c>
      <c r="J655" s="673"/>
    </row>
    <row r="656" spans="1:10" s="341" customFormat="1" ht="15" customHeight="1">
      <c r="A656" s="1366" t="s">
        <v>1293</v>
      </c>
      <c r="B656" s="1367"/>
      <c r="C656" s="1183"/>
      <c r="D656" s="1178">
        <f t="shared" si="12"/>
        <v>-186.56</v>
      </c>
      <c r="E656" s="1179">
        <v>-186.56</v>
      </c>
      <c r="F656" s="1179"/>
      <c r="G656" s="1179"/>
      <c r="H656" s="1179"/>
      <c r="I656" s="1164" t="s">
        <v>655</v>
      </c>
      <c r="J656" s="673"/>
    </row>
    <row r="657" spans="1:10" s="341" customFormat="1" ht="15" customHeight="1">
      <c r="A657" s="1366" t="s">
        <v>1294</v>
      </c>
      <c r="B657" s="1367"/>
      <c r="C657" s="1183"/>
      <c r="D657" s="1178">
        <f t="shared" si="12"/>
        <v>0</v>
      </c>
      <c r="E657" s="1179"/>
      <c r="F657" s="1179"/>
      <c r="G657" s="1179"/>
      <c r="H657" s="1179"/>
      <c r="I657" s="1164" t="s">
        <v>655</v>
      </c>
      <c r="J657" s="673"/>
    </row>
    <row r="658" spans="1:10" s="895" customFormat="1" ht="15" customHeight="1">
      <c r="A658" s="1366" t="s">
        <v>1542</v>
      </c>
      <c r="B658" s="1367"/>
      <c r="C658" s="1183"/>
      <c r="D658" s="1178">
        <f t="shared" si="12"/>
        <v>-29828.417000000001</v>
      </c>
      <c r="E658" s="1179">
        <v>-29828.417000000001</v>
      </c>
      <c r="F658" s="1179"/>
      <c r="G658" s="1179"/>
      <c r="H658" s="1179"/>
      <c r="I658" s="1164" t="s">
        <v>655</v>
      </c>
      <c r="J658" s="896"/>
    </row>
    <row r="659" spans="1:10" s="341" customFormat="1" ht="15" customHeight="1">
      <c r="A659" s="1366" t="s">
        <v>1295</v>
      </c>
      <c r="B659" s="1367"/>
      <c r="C659" s="1183"/>
      <c r="D659" s="1178">
        <f t="shared" si="12"/>
        <v>-2768.0210000000002</v>
      </c>
      <c r="E659" s="1179">
        <v>-2768.0210000000002</v>
      </c>
      <c r="F659" s="1179"/>
      <c r="G659" s="1179"/>
      <c r="H659" s="1179"/>
      <c r="I659" s="1164" t="s">
        <v>655</v>
      </c>
      <c r="J659" s="673"/>
    </row>
    <row r="660" spans="1:10" s="341" customFormat="1" ht="15" customHeight="1">
      <c r="A660" s="1366" t="s">
        <v>1296</v>
      </c>
      <c r="B660" s="1367"/>
      <c r="C660" s="1183"/>
      <c r="D660" s="1178">
        <f t="shared" si="12"/>
        <v>-34.164000000000001</v>
      </c>
      <c r="E660" s="1179">
        <v>-34.164000000000001</v>
      </c>
      <c r="F660" s="1179"/>
      <c r="G660" s="1179"/>
      <c r="H660" s="1179"/>
      <c r="I660" s="1164" t="s">
        <v>655</v>
      </c>
      <c r="J660" s="673"/>
    </row>
    <row r="661" spans="1:10" s="341" customFormat="1" ht="15" customHeight="1">
      <c r="A661" s="1366" t="s">
        <v>1297</v>
      </c>
      <c r="B661" s="1367"/>
      <c r="C661" s="1183"/>
      <c r="D661" s="1178">
        <f t="shared" si="12"/>
        <v>-309.45800000000003</v>
      </c>
      <c r="E661" s="1179">
        <v>-309.45800000000003</v>
      </c>
      <c r="F661" s="1179"/>
      <c r="G661" s="1179"/>
      <c r="H661" s="1179"/>
      <c r="I661" s="1164" t="s">
        <v>655</v>
      </c>
      <c r="J661" s="673"/>
    </row>
    <row r="662" spans="1:10" s="341" customFormat="1" ht="15" customHeight="1">
      <c r="A662" s="1366" t="s">
        <v>1144</v>
      </c>
      <c r="B662" s="1367"/>
      <c r="C662" s="1183"/>
      <c r="D662" s="1178">
        <f t="shared" si="12"/>
        <v>0</v>
      </c>
      <c r="E662" s="1179"/>
      <c r="F662" s="1179"/>
      <c r="G662" s="1179"/>
      <c r="H662" s="1179"/>
      <c r="I662" s="1164" t="s">
        <v>655</v>
      </c>
      <c r="J662" s="673"/>
    </row>
    <row r="663" spans="1:10" s="341" customFormat="1" ht="15" customHeight="1">
      <c r="A663" s="1366" t="s">
        <v>1143</v>
      </c>
      <c r="B663" s="1367"/>
      <c r="C663" s="1183"/>
      <c r="D663" s="1178">
        <f t="shared" si="12"/>
        <v>-21474.976999999999</v>
      </c>
      <c r="E663" s="1179">
        <v>-21474.976999999999</v>
      </c>
      <c r="F663" s="1179"/>
      <c r="G663" s="1179"/>
      <c r="H663" s="1179"/>
      <c r="I663" s="1164" t="s">
        <v>655</v>
      </c>
      <c r="J663" s="673"/>
    </row>
    <row r="664" spans="1:10" s="341" customFormat="1" ht="15" customHeight="1">
      <c r="A664" s="1366" t="s">
        <v>1081</v>
      </c>
      <c r="B664" s="1367"/>
      <c r="C664" s="1183"/>
      <c r="D664" s="1178">
        <f t="shared" si="12"/>
        <v>-7491.4639999999999</v>
      </c>
      <c r="E664" s="1179">
        <v>-7491.4639999999999</v>
      </c>
      <c r="F664" s="1179"/>
      <c r="G664" s="1179"/>
      <c r="H664" s="1179"/>
      <c r="I664" s="1164" t="s">
        <v>655</v>
      </c>
      <c r="J664" s="673"/>
    </row>
    <row r="665" spans="1:10" s="895" customFormat="1" ht="15" customHeight="1">
      <c r="A665" s="1366" t="s">
        <v>1478</v>
      </c>
      <c r="B665" s="1367"/>
      <c r="C665" s="1183"/>
      <c r="D665" s="1178">
        <f t="shared" si="12"/>
        <v>0</v>
      </c>
      <c r="E665" s="1179">
        <v>0</v>
      </c>
      <c r="F665" s="1179"/>
      <c r="G665" s="1179"/>
      <c r="H665" s="1179"/>
      <c r="I665" s="1164" t="s">
        <v>655</v>
      </c>
      <c r="J665" s="896"/>
    </row>
    <row r="666" spans="1:10" s="341" customFormat="1" ht="15" customHeight="1">
      <c r="A666" s="1366" t="s">
        <v>1418</v>
      </c>
      <c r="B666" s="1367"/>
      <c r="C666" s="1183"/>
      <c r="D666" s="1178">
        <f t="shared" si="12"/>
        <v>-17624.437000000002</v>
      </c>
      <c r="E666" s="1179">
        <v>-17624.437000000002</v>
      </c>
      <c r="F666" s="1179"/>
      <c r="G666" s="1179"/>
      <c r="H666" s="1179"/>
      <c r="I666" s="1164" t="s">
        <v>655</v>
      </c>
      <c r="J666" s="673"/>
    </row>
    <row r="667" spans="1:10" s="341" customFormat="1" ht="15" customHeight="1">
      <c r="A667" s="1366" t="s">
        <v>1316</v>
      </c>
      <c r="B667" s="1367"/>
      <c r="C667" s="1183"/>
      <c r="D667" s="1178">
        <f t="shared" si="12"/>
        <v>0</v>
      </c>
      <c r="E667" s="1179"/>
      <c r="F667" s="1179"/>
      <c r="G667" s="1179"/>
      <c r="H667" s="1179"/>
      <c r="I667" s="1164" t="s">
        <v>655</v>
      </c>
      <c r="J667" s="673"/>
    </row>
    <row r="668" spans="1:10" s="341" customFormat="1" ht="15" customHeight="1">
      <c r="A668" s="1366" t="s">
        <v>1115</v>
      </c>
      <c r="B668" s="1367"/>
      <c r="C668" s="1183"/>
      <c r="D668" s="1178">
        <f t="shared" si="12"/>
        <v>0</v>
      </c>
      <c r="E668" s="1179"/>
      <c r="F668" s="1179"/>
      <c r="G668" s="1179"/>
      <c r="H668" s="1179"/>
      <c r="I668" s="1164" t="s">
        <v>655</v>
      </c>
      <c r="J668" s="673"/>
    </row>
    <row r="669" spans="1:10" s="341" customFormat="1" ht="15" customHeight="1">
      <c r="A669" s="1366" t="s">
        <v>1146</v>
      </c>
      <c r="B669" s="1367"/>
      <c r="C669" s="1183"/>
      <c r="D669" s="1178">
        <f t="shared" si="12"/>
        <v>0</v>
      </c>
      <c r="E669" s="1179"/>
      <c r="F669" s="1179"/>
      <c r="G669" s="1179"/>
      <c r="H669" s="1179"/>
      <c r="I669" s="1164" t="s">
        <v>655</v>
      </c>
      <c r="J669" s="673"/>
    </row>
    <row r="670" spans="1:10" s="341" customFormat="1" ht="15" customHeight="1">
      <c r="A670" s="1366" t="s">
        <v>1147</v>
      </c>
      <c r="B670" s="1367"/>
      <c r="C670" s="1183"/>
      <c r="D670" s="1178">
        <f t="shared" si="12"/>
        <v>0</v>
      </c>
      <c r="E670" s="1179"/>
      <c r="F670" s="1179"/>
      <c r="G670" s="1179"/>
      <c r="H670" s="1179"/>
      <c r="I670" s="1164" t="s">
        <v>655</v>
      </c>
      <c r="J670" s="673"/>
    </row>
    <row r="671" spans="1:10" s="341" customFormat="1" ht="15" customHeight="1">
      <c r="A671" s="1366" t="s">
        <v>1148</v>
      </c>
      <c r="B671" s="1367"/>
      <c r="C671" s="1183"/>
      <c r="D671" s="1178">
        <f t="shared" si="12"/>
        <v>0</v>
      </c>
      <c r="E671" s="1179"/>
      <c r="F671" s="1179"/>
      <c r="G671" s="1179"/>
      <c r="H671" s="1179"/>
      <c r="I671" s="1164" t="s">
        <v>655</v>
      </c>
      <c r="J671" s="673"/>
    </row>
    <row r="672" spans="1:10" s="341" customFormat="1" ht="15" customHeight="1">
      <c r="A672" s="1366" t="s">
        <v>1149</v>
      </c>
      <c r="B672" s="1367"/>
      <c r="C672" s="1183"/>
      <c r="D672" s="1178">
        <f t="shared" si="12"/>
        <v>0</v>
      </c>
      <c r="E672" s="1179"/>
      <c r="F672" s="1179"/>
      <c r="G672" s="1179"/>
      <c r="H672" s="1179"/>
      <c r="I672" s="1164" t="s">
        <v>655</v>
      </c>
      <c r="J672" s="673"/>
    </row>
    <row r="673" spans="1:10" s="341" customFormat="1" ht="15" customHeight="1">
      <c r="A673" s="1366" t="s">
        <v>1150</v>
      </c>
      <c r="B673" s="1367"/>
      <c r="C673" s="1183"/>
      <c r="D673" s="1178">
        <f t="shared" si="12"/>
        <v>0</v>
      </c>
      <c r="E673" s="1179"/>
      <c r="F673" s="1179"/>
      <c r="G673" s="1179"/>
      <c r="H673" s="1179"/>
      <c r="I673" s="1164" t="s">
        <v>655</v>
      </c>
      <c r="J673" s="673"/>
    </row>
    <row r="674" spans="1:10" s="341" customFormat="1" ht="15" customHeight="1">
      <c r="A674" s="1366" t="s">
        <v>1317</v>
      </c>
      <c r="B674" s="1367"/>
      <c r="C674" s="1183"/>
      <c r="D674" s="1178">
        <f t="shared" si="12"/>
        <v>-1635.3430000000001</v>
      </c>
      <c r="E674" s="1179">
        <v>-1635.3430000000001</v>
      </c>
      <c r="F674" s="1179"/>
      <c r="G674" s="1179"/>
      <c r="H674" s="1179"/>
      <c r="I674" s="1164" t="s">
        <v>655</v>
      </c>
      <c r="J674" s="673"/>
    </row>
    <row r="675" spans="1:10" s="341" customFormat="1" ht="15" customHeight="1">
      <c r="A675" s="1366" t="s">
        <v>1315</v>
      </c>
      <c r="B675" s="1367"/>
      <c r="C675" s="1183"/>
      <c r="D675" s="1178">
        <f t="shared" si="12"/>
        <v>0</v>
      </c>
      <c r="E675" s="1179">
        <v>0</v>
      </c>
      <c r="F675" s="1179"/>
      <c r="G675" s="1179"/>
      <c r="H675" s="1179"/>
      <c r="I675" s="1164" t="s">
        <v>655</v>
      </c>
      <c r="J675" s="673"/>
    </row>
    <row r="676" spans="1:10" s="895" customFormat="1" ht="15" customHeight="1">
      <c r="A676" s="1366" t="s">
        <v>1675</v>
      </c>
      <c r="B676" s="1367"/>
      <c r="C676" s="1183"/>
      <c r="D676" s="1178">
        <f t="shared" si="12"/>
        <v>0</v>
      </c>
      <c r="E676" s="1179">
        <v>0</v>
      </c>
      <c r="F676" s="1179"/>
      <c r="G676" s="1179"/>
      <c r="H676" s="1179"/>
      <c r="I676" s="1164" t="s">
        <v>655</v>
      </c>
      <c r="J676" s="896"/>
    </row>
    <row r="677" spans="1:10" s="341" customFormat="1" ht="15" customHeight="1">
      <c r="A677" s="1366" t="s">
        <v>1151</v>
      </c>
      <c r="B677" s="1367"/>
      <c r="C677" s="1183"/>
      <c r="D677" s="1178">
        <f t="shared" si="12"/>
        <v>0</v>
      </c>
      <c r="E677" s="1179"/>
      <c r="F677" s="1179"/>
      <c r="G677" s="1179"/>
      <c r="H677" s="1179"/>
      <c r="I677" s="1164" t="s">
        <v>655</v>
      </c>
      <c r="J677" s="673"/>
    </row>
    <row r="678" spans="1:10" s="895" customFormat="1" ht="15" customHeight="1">
      <c r="A678" s="1366" t="s">
        <v>1543</v>
      </c>
      <c r="B678" s="1367"/>
      <c r="C678" s="1183"/>
      <c r="D678" s="1178">
        <f t="shared" si="12"/>
        <v>0</v>
      </c>
      <c r="E678" s="1179">
        <v>0</v>
      </c>
      <c r="F678" s="1179"/>
      <c r="G678" s="1179"/>
      <c r="H678" s="1179"/>
      <c r="I678" s="1164" t="s">
        <v>655</v>
      </c>
      <c r="J678" s="896"/>
    </row>
    <row r="679" spans="1:10" s="895" customFormat="1" ht="15" customHeight="1">
      <c r="A679" s="1366" t="s">
        <v>1466</v>
      </c>
      <c r="B679" s="1367"/>
      <c r="C679" s="1183"/>
      <c r="D679" s="1178">
        <f t="shared" si="12"/>
        <v>-5014.8180000000002</v>
      </c>
      <c r="E679" s="1179">
        <v>-5014.8180000000002</v>
      </c>
      <c r="F679" s="1179"/>
      <c r="G679" s="1179"/>
      <c r="H679" s="1179"/>
      <c r="I679" s="1164" t="s">
        <v>655</v>
      </c>
      <c r="J679" s="896"/>
    </row>
    <row r="680" spans="1:10" s="895" customFormat="1" ht="15" customHeight="1">
      <c r="A680" s="1366" t="s">
        <v>1467</v>
      </c>
      <c r="B680" s="1367"/>
      <c r="C680" s="1183"/>
      <c r="D680" s="1178">
        <f t="shared" si="12"/>
        <v>-2540.3809999999999</v>
      </c>
      <c r="E680" s="1179">
        <v>-2540.3809999999999</v>
      </c>
      <c r="F680" s="1179"/>
      <c r="G680" s="1179"/>
      <c r="H680" s="1179"/>
      <c r="I680" s="1164" t="s">
        <v>655</v>
      </c>
      <c r="J680" s="896"/>
    </row>
    <row r="681" spans="1:10" s="895" customFormat="1" ht="15" customHeight="1">
      <c r="A681" s="1366" t="s">
        <v>1350</v>
      </c>
      <c r="B681" s="1367"/>
      <c r="C681" s="1183"/>
      <c r="D681" s="1178">
        <f t="shared" si="12"/>
        <v>1E-3</v>
      </c>
      <c r="E681" s="1179">
        <v>1E-3</v>
      </c>
      <c r="F681" s="1179"/>
      <c r="G681" s="1179"/>
      <c r="H681" s="1179"/>
      <c r="I681" s="1164" t="s">
        <v>655</v>
      </c>
      <c r="J681" s="896"/>
    </row>
    <row r="682" spans="1:10" s="341" customFormat="1" ht="15" customHeight="1">
      <c r="A682" s="1366" t="s">
        <v>1389</v>
      </c>
      <c r="B682" s="1367"/>
      <c r="C682" s="1183"/>
      <c r="D682" s="1178">
        <f t="shared" si="12"/>
        <v>0</v>
      </c>
      <c r="E682" s="1179">
        <v>0</v>
      </c>
      <c r="F682" s="1179"/>
      <c r="G682" s="1179"/>
      <c r="H682" s="1179"/>
      <c r="I682" s="1164" t="s">
        <v>655</v>
      </c>
      <c r="J682" s="673"/>
    </row>
    <row r="683" spans="1:10" s="895" customFormat="1" ht="15" customHeight="1">
      <c r="A683" s="1366" t="s">
        <v>1468</v>
      </c>
      <c r="B683" s="1367"/>
      <c r="C683" s="1183"/>
      <c r="D683" s="1178">
        <f t="shared" si="12"/>
        <v>-405.505</v>
      </c>
      <c r="E683" s="1179">
        <v>-405.505</v>
      </c>
      <c r="F683" s="1179"/>
      <c r="G683" s="1179"/>
      <c r="H683" s="1179"/>
      <c r="I683" s="1164" t="s">
        <v>655</v>
      </c>
      <c r="J683" s="896"/>
    </row>
    <row r="684" spans="1:10" s="895" customFormat="1" ht="15" customHeight="1">
      <c r="A684" s="1366" t="s">
        <v>1469</v>
      </c>
      <c r="B684" s="1367"/>
      <c r="C684" s="1183"/>
      <c r="D684" s="1178">
        <f t="shared" si="12"/>
        <v>-2520.89</v>
      </c>
      <c r="E684" s="1179">
        <v>-2520.89</v>
      </c>
      <c r="F684" s="1179"/>
      <c r="G684" s="1179"/>
      <c r="H684" s="1179"/>
      <c r="I684" s="1164" t="s">
        <v>655</v>
      </c>
      <c r="J684" s="896"/>
    </row>
    <row r="685" spans="1:10" s="895" customFormat="1" ht="15" customHeight="1">
      <c r="A685" s="1366" t="s">
        <v>1544</v>
      </c>
      <c r="B685" s="1367"/>
      <c r="C685" s="1183"/>
      <c r="D685" s="1178">
        <f t="shared" si="12"/>
        <v>-85.843000000000004</v>
      </c>
      <c r="E685" s="1179">
        <v>-85.843000000000004</v>
      </c>
      <c r="F685" s="1179"/>
      <c r="G685" s="1179"/>
      <c r="H685" s="1179"/>
      <c r="I685" s="1164" t="s">
        <v>655</v>
      </c>
      <c r="J685" s="896"/>
    </row>
    <row r="686" spans="1:10" s="895" customFormat="1" ht="15" customHeight="1">
      <c r="A686" s="1366" t="s">
        <v>1545</v>
      </c>
      <c r="B686" s="1367"/>
      <c r="C686" s="1183"/>
      <c r="D686" s="1178">
        <f t="shared" si="12"/>
        <v>-397.73500000000001</v>
      </c>
      <c r="E686" s="1179">
        <v>-397.73500000000001</v>
      </c>
      <c r="F686" s="1179"/>
      <c r="G686" s="1179"/>
      <c r="H686" s="1179"/>
      <c r="I686" s="1164" t="s">
        <v>655</v>
      </c>
      <c r="J686" s="896"/>
    </row>
    <row r="687" spans="1:10" s="341" customFormat="1" ht="15" customHeight="1">
      <c r="A687" s="1366" t="s">
        <v>1298</v>
      </c>
      <c r="B687" s="1367"/>
      <c r="C687" s="1183"/>
      <c r="D687" s="1178">
        <f t="shared" si="12"/>
        <v>-3924.3359999999998</v>
      </c>
      <c r="E687" s="1179">
        <v>-3924.3359999999998</v>
      </c>
      <c r="F687" s="1179"/>
      <c r="G687" s="1179"/>
      <c r="H687" s="1179"/>
      <c r="I687" s="1164" t="s">
        <v>655</v>
      </c>
      <c r="J687" s="673"/>
    </row>
    <row r="688" spans="1:10" s="341" customFormat="1" ht="15" customHeight="1">
      <c r="A688" s="1366" t="s">
        <v>1299</v>
      </c>
      <c r="B688" s="1367"/>
      <c r="C688" s="1183"/>
      <c r="D688" s="1178">
        <f t="shared" si="12"/>
        <v>0</v>
      </c>
      <c r="E688" s="1179">
        <v>0</v>
      </c>
      <c r="F688" s="1179"/>
      <c r="G688" s="1179"/>
      <c r="H688" s="1179"/>
      <c r="I688" s="1164" t="s">
        <v>655</v>
      </c>
      <c r="J688" s="673"/>
    </row>
    <row r="689" spans="1:10" s="341" customFormat="1" ht="15" customHeight="1">
      <c r="A689" s="1366" t="s">
        <v>1390</v>
      </c>
      <c r="B689" s="1367"/>
      <c r="C689" s="1183"/>
      <c r="D689" s="1178">
        <f t="shared" si="12"/>
        <v>19.664999999999999</v>
      </c>
      <c r="E689" s="1179">
        <v>19.664999999999999</v>
      </c>
      <c r="F689" s="1179"/>
      <c r="G689" s="1179"/>
      <c r="H689" s="1179"/>
      <c r="I689" s="1164" t="s">
        <v>655</v>
      </c>
      <c r="J689" s="673"/>
    </row>
    <row r="690" spans="1:10" s="895" customFormat="1" ht="15" customHeight="1">
      <c r="A690" s="1366" t="s">
        <v>1546</v>
      </c>
      <c r="B690" s="1367"/>
      <c r="C690" s="1183"/>
      <c r="D690" s="1178">
        <f t="shared" si="12"/>
        <v>-88.522000000000006</v>
      </c>
      <c r="E690" s="1179">
        <v>-88.522000000000006</v>
      </c>
      <c r="F690" s="1179"/>
      <c r="G690" s="1179"/>
      <c r="H690" s="1179"/>
      <c r="I690" s="1164" t="s">
        <v>655</v>
      </c>
      <c r="J690" s="896"/>
    </row>
    <row r="691" spans="1:10" s="341" customFormat="1" ht="15" customHeight="1">
      <c r="A691" s="1366" t="s">
        <v>1300</v>
      </c>
      <c r="B691" s="1367"/>
      <c r="C691" s="1183"/>
      <c r="D691" s="1178">
        <f t="shared" si="12"/>
        <v>-323.37</v>
      </c>
      <c r="E691" s="1179">
        <v>-323.37</v>
      </c>
      <c r="F691" s="1179"/>
      <c r="G691" s="1179"/>
      <c r="H691" s="1179"/>
      <c r="I691" s="1164" t="s">
        <v>655</v>
      </c>
      <c r="J691" s="673"/>
    </row>
    <row r="692" spans="1:10" s="341" customFormat="1" ht="15" customHeight="1">
      <c r="A692" s="1366" t="s">
        <v>1301</v>
      </c>
      <c r="B692" s="1367"/>
      <c r="C692" s="1183"/>
      <c r="D692" s="1178">
        <f t="shared" si="12"/>
        <v>864.81600000000003</v>
      </c>
      <c r="E692" s="1179">
        <v>864.81600000000003</v>
      </c>
      <c r="F692" s="1179"/>
      <c r="G692" s="1179"/>
      <c r="H692" s="1179"/>
      <c r="I692" s="1164" t="s">
        <v>655</v>
      </c>
      <c r="J692" s="673"/>
    </row>
    <row r="693" spans="1:10" s="895" customFormat="1" ht="15" customHeight="1">
      <c r="A693" s="1366" t="s">
        <v>1676</v>
      </c>
      <c r="B693" s="1367"/>
      <c r="C693" s="1183"/>
      <c r="D693" s="1178">
        <f t="shared" si="12"/>
        <v>-99.313999999999993</v>
      </c>
      <c r="E693" s="1179">
        <v>-99.313999999999993</v>
      </c>
      <c r="F693" s="1179"/>
      <c r="G693" s="1179"/>
      <c r="H693" s="1179"/>
      <c r="I693" s="1164" t="s">
        <v>655</v>
      </c>
      <c r="J693" s="896"/>
    </row>
    <row r="694" spans="1:10" s="895" customFormat="1" ht="15" customHeight="1">
      <c r="A694" s="1366" t="s">
        <v>1547</v>
      </c>
      <c r="B694" s="1367"/>
      <c r="C694" s="1183"/>
      <c r="D694" s="1178">
        <f t="shared" si="12"/>
        <v>68.021000000000001</v>
      </c>
      <c r="E694" s="1179">
        <v>68.021000000000001</v>
      </c>
      <c r="F694" s="1179"/>
      <c r="G694" s="1179"/>
      <c r="H694" s="1179"/>
      <c r="I694" s="1164" t="s">
        <v>655</v>
      </c>
      <c r="J694" s="896"/>
    </row>
    <row r="695" spans="1:10" s="341" customFormat="1" ht="15" customHeight="1">
      <c r="A695" s="1366" t="s">
        <v>1391</v>
      </c>
      <c r="B695" s="1367"/>
      <c r="C695" s="1183"/>
      <c r="D695" s="1178">
        <f t="shared" si="12"/>
        <v>2.5640000000000001</v>
      </c>
      <c r="E695" s="1179">
        <v>2.5640000000000001</v>
      </c>
      <c r="F695" s="1179"/>
      <c r="G695" s="1179"/>
      <c r="H695" s="1179"/>
      <c r="I695" s="1164" t="s">
        <v>655</v>
      </c>
      <c r="J695" s="673"/>
    </row>
    <row r="696" spans="1:10" s="895" customFormat="1" ht="15" customHeight="1">
      <c r="A696" s="1366" t="s">
        <v>1548</v>
      </c>
      <c r="B696" s="1367"/>
      <c r="C696" s="1183"/>
      <c r="D696" s="1178">
        <f t="shared" si="12"/>
        <v>-12.824999999999999</v>
      </c>
      <c r="E696" s="1179">
        <v>-12.824999999999999</v>
      </c>
      <c r="F696" s="1179"/>
      <c r="G696" s="1179"/>
      <c r="H696" s="1179"/>
      <c r="I696" s="1164" t="s">
        <v>655</v>
      </c>
      <c r="J696" s="896"/>
    </row>
    <row r="697" spans="1:10" s="341" customFormat="1" ht="15" customHeight="1">
      <c r="A697" s="1366" t="s">
        <v>1392</v>
      </c>
      <c r="B697" s="1367"/>
      <c r="C697" s="1183"/>
      <c r="D697" s="1178">
        <f t="shared" si="12"/>
        <v>3.5070000000000001</v>
      </c>
      <c r="E697" s="1179">
        <v>3.5070000000000001</v>
      </c>
      <c r="F697" s="1179"/>
      <c r="G697" s="1179"/>
      <c r="H697" s="1179"/>
      <c r="I697" s="1164" t="s">
        <v>655</v>
      </c>
      <c r="J697" s="673"/>
    </row>
    <row r="698" spans="1:10" s="895" customFormat="1" ht="15" customHeight="1">
      <c r="A698" s="1366" t="s">
        <v>1549</v>
      </c>
      <c r="B698" s="1367"/>
      <c r="C698" s="1183"/>
      <c r="D698" s="1178">
        <f t="shared" si="12"/>
        <v>-8.8030000000000008</v>
      </c>
      <c r="E698" s="1179">
        <v>-8.8030000000000008</v>
      </c>
      <c r="F698" s="1179"/>
      <c r="G698" s="1179"/>
      <c r="H698" s="1179"/>
      <c r="I698" s="1164" t="s">
        <v>655</v>
      </c>
      <c r="J698" s="896"/>
    </row>
    <row r="699" spans="1:10" s="341" customFormat="1" ht="15" customHeight="1">
      <c r="A699" s="1366" t="s">
        <v>1302</v>
      </c>
      <c r="B699" s="1367"/>
      <c r="C699" s="1183"/>
      <c r="D699" s="1178">
        <f t="shared" si="12"/>
        <v>0</v>
      </c>
      <c r="E699" s="1179"/>
      <c r="F699" s="1179"/>
      <c r="G699" s="1179"/>
      <c r="H699" s="1179"/>
      <c r="I699" s="1164" t="s">
        <v>655</v>
      </c>
      <c r="J699" s="673"/>
    </row>
    <row r="700" spans="1:10" s="341" customFormat="1" ht="15" customHeight="1">
      <c r="A700" s="1366" t="s">
        <v>1303</v>
      </c>
      <c r="B700" s="1367"/>
      <c r="C700" s="1183"/>
      <c r="D700" s="1178">
        <f t="shared" si="12"/>
        <v>-49.597000000000001</v>
      </c>
      <c r="E700" s="1179">
        <v>-49.597000000000001</v>
      </c>
      <c r="F700" s="1179"/>
      <c r="G700" s="1179"/>
      <c r="H700" s="1179"/>
      <c r="I700" s="1164" t="s">
        <v>655</v>
      </c>
      <c r="J700" s="673"/>
    </row>
    <row r="701" spans="1:10" s="341" customFormat="1" ht="15" customHeight="1">
      <c r="A701" s="1366" t="s">
        <v>1304</v>
      </c>
      <c r="B701" s="1367"/>
      <c r="C701" s="1183"/>
      <c r="D701" s="1178">
        <f t="shared" si="12"/>
        <v>-1302.414</v>
      </c>
      <c r="E701" s="1179">
        <v>-1302.414</v>
      </c>
      <c r="F701" s="1179"/>
      <c r="G701" s="1179"/>
      <c r="H701" s="1179"/>
      <c r="I701" s="1164" t="s">
        <v>655</v>
      </c>
      <c r="J701" s="673"/>
    </row>
    <row r="702" spans="1:10" s="341" customFormat="1" ht="15" customHeight="1">
      <c r="A702" s="1366" t="s">
        <v>1393</v>
      </c>
      <c r="B702" s="1367"/>
      <c r="C702" s="1183"/>
      <c r="D702" s="1178">
        <f t="shared" si="12"/>
        <v>-172.30099999999999</v>
      </c>
      <c r="E702" s="1179">
        <v>-172.30099999999999</v>
      </c>
      <c r="F702" s="1179"/>
      <c r="G702" s="1179"/>
      <c r="H702" s="1179"/>
      <c r="I702" s="1164" t="s">
        <v>655</v>
      </c>
      <c r="J702" s="673"/>
    </row>
    <row r="703" spans="1:10" s="895" customFormat="1" ht="15" customHeight="1">
      <c r="A703" s="1366" t="s">
        <v>1550</v>
      </c>
      <c r="B703" s="1367"/>
      <c r="C703" s="1183"/>
      <c r="D703" s="1178">
        <f t="shared" si="12"/>
        <v>281.83300000000003</v>
      </c>
      <c r="E703" s="1179">
        <v>281.83300000000003</v>
      </c>
      <c r="F703" s="1179"/>
      <c r="G703" s="1179"/>
      <c r="H703" s="1179"/>
      <c r="I703" s="1164" t="s">
        <v>655</v>
      </c>
      <c r="J703" s="896"/>
    </row>
    <row r="704" spans="1:10" s="341" customFormat="1" ht="15" customHeight="1">
      <c r="A704" s="1366" t="s">
        <v>1305</v>
      </c>
      <c r="B704" s="1367"/>
      <c r="C704" s="1183"/>
      <c r="D704" s="1178">
        <f t="shared" si="12"/>
        <v>-34318.120000000003</v>
      </c>
      <c r="E704" s="1179">
        <v>-34318.120000000003</v>
      </c>
      <c r="F704" s="1179"/>
      <c r="G704" s="1179"/>
      <c r="H704" s="1179"/>
      <c r="I704" s="1164" t="s">
        <v>655</v>
      </c>
      <c r="J704" s="673"/>
    </row>
    <row r="705" spans="1:10" s="341" customFormat="1" ht="15" customHeight="1">
      <c r="A705" s="1366" t="s">
        <v>1306</v>
      </c>
      <c r="B705" s="1367"/>
      <c r="C705" s="1183"/>
      <c r="D705" s="1178">
        <f t="shared" si="12"/>
        <v>0</v>
      </c>
      <c r="E705" s="1179">
        <v>0</v>
      </c>
      <c r="F705" s="1179"/>
      <c r="G705" s="1179"/>
      <c r="H705" s="1179"/>
      <c r="I705" s="1164" t="s">
        <v>655</v>
      </c>
      <c r="J705" s="673"/>
    </row>
    <row r="706" spans="1:10" s="895" customFormat="1" ht="15" customHeight="1">
      <c r="A706" s="1366" t="s">
        <v>1551</v>
      </c>
      <c r="B706" s="1367"/>
      <c r="C706" s="1183"/>
      <c r="D706" s="1178">
        <f t="shared" si="12"/>
        <v>-178.59399999999999</v>
      </c>
      <c r="E706" s="1179">
        <v>-178.59399999999999</v>
      </c>
      <c r="F706" s="1179"/>
      <c r="G706" s="1179"/>
      <c r="H706" s="1179"/>
      <c r="I706" s="1164" t="s">
        <v>655</v>
      </c>
      <c r="J706" s="896"/>
    </row>
    <row r="707" spans="1:10" s="895" customFormat="1" ht="15" customHeight="1">
      <c r="A707" s="1366" t="s">
        <v>1552</v>
      </c>
      <c r="B707" s="1367"/>
      <c r="C707" s="1183"/>
      <c r="D707" s="1178">
        <f t="shared" si="12"/>
        <v>1105.7619999999999</v>
      </c>
      <c r="E707" s="1179">
        <v>1105.7619999999999</v>
      </c>
      <c r="F707" s="1179"/>
      <c r="G707" s="1179"/>
      <c r="H707" s="1179"/>
      <c r="I707" s="1164" t="s">
        <v>655</v>
      </c>
      <c r="J707" s="896"/>
    </row>
    <row r="708" spans="1:10" s="895" customFormat="1" ht="15" customHeight="1">
      <c r="A708" s="1366" t="s">
        <v>1470</v>
      </c>
      <c r="B708" s="1367"/>
      <c r="C708" s="1183"/>
      <c r="D708" s="1178">
        <f t="shared" si="12"/>
        <v>-475.52800000000002</v>
      </c>
      <c r="E708" s="1179">
        <v>-475.52800000000002</v>
      </c>
      <c r="F708" s="1179"/>
      <c r="G708" s="1179"/>
      <c r="H708" s="1179"/>
      <c r="I708" s="1164" t="s">
        <v>655</v>
      </c>
      <c r="J708" s="896"/>
    </row>
    <row r="709" spans="1:10" s="895" customFormat="1" ht="15" customHeight="1">
      <c r="A709" s="1366" t="s">
        <v>1471</v>
      </c>
      <c r="B709" s="1367"/>
      <c r="C709" s="1183"/>
      <c r="D709" s="1178">
        <f t="shared" si="12"/>
        <v>-317.02300000000002</v>
      </c>
      <c r="E709" s="1179">
        <v>-317.02300000000002</v>
      </c>
      <c r="F709" s="1179"/>
      <c r="G709" s="1179"/>
      <c r="H709" s="1179"/>
      <c r="I709" s="1164" t="s">
        <v>655</v>
      </c>
      <c r="J709" s="896"/>
    </row>
    <row r="710" spans="1:10" s="341" customFormat="1" ht="15" customHeight="1">
      <c r="A710" s="1366" t="s">
        <v>1394</v>
      </c>
      <c r="B710" s="1367"/>
      <c r="C710" s="1183"/>
      <c r="D710" s="1178">
        <f t="shared" si="12"/>
        <v>-46.753999999999998</v>
      </c>
      <c r="E710" s="1179">
        <v>-46.753999999999998</v>
      </c>
      <c r="F710" s="1179"/>
      <c r="G710" s="1179"/>
      <c r="H710" s="1179"/>
      <c r="I710" s="1164" t="s">
        <v>655</v>
      </c>
      <c r="J710" s="673"/>
    </row>
    <row r="711" spans="1:10" s="895" customFormat="1" ht="15" customHeight="1">
      <c r="A711" s="1366" t="s">
        <v>1472</v>
      </c>
      <c r="B711" s="1367"/>
      <c r="C711" s="1183"/>
      <c r="D711" s="1178">
        <f t="shared" si="12"/>
        <v>-1363.0640000000001</v>
      </c>
      <c r="E711" s="1179">
        <v>-1363.0640000000001</v>
      </c>
      <c r="F711" s="1179"/>
      <c r="G711" s="1179"/>
      <c r="H711" s="1179"/>
      <c r="I711" s="1164" t="s">
        <v>655</v>
      </c>
      <c r="J711" s="896"/>
    </row>
    <row r="712" spans="1:10" s="341" customFormat="1" ht="15" customHeight="1">
      <c r="A712" s="1366" t="s">
        <v>1307</v>
      </c>
      <c r="B712" s="1367"/>
      <c r="C712" s="1183"/>
      <c r="D712" s="1178">
        <f t="shared" si="12"/>
        <v>-250.88300000000001</v>
      </c>
      <c r="E712" s="1179">
        <v>-250.88300000000001</v>
      </c>
      <c r="F712" s="1179"/>
      <c r="G712" s="1179"/>
      <c r="H712" s="1179"/>
      <c r="I712" s="1164" t="s">
        <v>655</v>
      </c>
      <c r="J712" s="673"/>
    </row>
    <row r="713" spans="1:10" s="341" customFormat="1" ht="15" customHeight="1">
      <c r="A713" s="1366" t="s">
        <v>1308</v>
      </c>
      <c r="B713" s="1367"/>
      <c r="C713" s="1183"/>
      <c r="D713" s="1178">
        <f t="shared" si="12"/>
        <v>-8411.4419999999991</v>
      </c>
      <c r="E713" s="1179">
        <v>-8411.4419999999991</v>
      </c>
      <c r="F713" s="1179"/>
      <c r="G713" s="1179"/>
      <c r="H713" s="1179"/>
      <c r="I713" s="1164" t="s">
        <v>655</v>
      </c>
      <c r="J713" s="673"/>
    </row>
    <row r="714" spans="1:10" s="341" customFormat="1" ht="15" customHeight="1">
      <c r="A714" s="1366" t="s">
        <v>1395</v>
      </c>
      <c r="B714" s="1367"/>
      <c r="C714" s="1183"/>
      <c r="D714" s="1178">
        <f t="shared" si="12"/>
        <v>228.92500000000001</v>
      </c>
      <c r="E714" s="1179">
        <v>228.92500000000001</v>
      </c>
      <c r="F714" s="1179"/>
      <c r="G714" s="1179"/>
      <c r="H714" s="1179"/>
      <c r="I714" s="1164" t="s">
        <v>655</v>
      </c>
      <c r="J714" s="673"/>
    </row>
    <row r="715" spans="1:10" s="895" customFormat="1" ht="15" customHeight="1">
      <c r="A715" s="1366" t="s">
        <v>1553</v>
      </c>
      <c r="B715" s="1367"/>
      <c r="C715" s="1183"/>
      <c r="D715" s="1178">
        <f t="shared" ref="D715:D796" si="13">SUM(E715:H715)</f>
        <v>1164.83</v>
      </c>
      <c r="E715" s="1179">
        <v>1164.83</v>
      </c>
      <c r="F715" s="1179"/>
      <c r="G715" s="1179"/>
      <c r="H715" s="1179"/>
      <c r="I715" s="1164" t="s">
        <v>655</v>
      </c>
      <c r="J715" s="896"/>
    </row>
    <row r="716" spans="1:10" s="895" customFormat="1" ht="15" customHeight="1">
      <c r="A716" s="1366" t="s">
        <v>1677</v>
      </c>
      <c r="B716" s="1367"/>
      <c r="C716" s="1183"/>
      <c r="D716" s="1178">
        <f t="shared" si="13"/>
        <v>-25.533000000000001</v>
      </c>
      <c r="E716" s="1179">
        <v>-25.533000000000001</v>
      </c>
      <c r="F716" s="1179"/>
      <c r="G716" s="1179"/>
      <c r="H716" s="1179"/>
      <c r="I716" s="1164" t="s">
        <v>655</v>
      </c>
      <c r="J716" s="896"/>
    </row>
    <row r="717" spans="1:10" s="341" customFormat="1" ht="15" customHeight="1">
      <c r="A717" s="1366" t="s">
        <v>1309</v>
      </c>
      <c r="B717" s="1367"/>
      <c r="C717" s="1183"/>
      <c r="D717" s="1178">
        <f t="shared" si="13"/>
        <v>-3.0000000000000001E-3</v>
      </c>
      <c r="E717" s="1179">
        <v>-3.0000000000000001E-3</v>
      </c>
      <c r="F717" s="1179"/>
      <c r="G717" s="1179"/>
      <c r="H717" s="1179"/>
      <c r="I717" s="1164" t="s">
        <v>655</v>
      </c>
      <c r="J717" s="673"/>
    </row>
    <row r="718" spans="1:10" s="341" customFormat="1" ht="15" customHeight="1">
      <c r="A718" s="1366" t="s">
        <v>1396</v>
      </c>
      <c r="B718" s="1367"/>
      <c r="C718" s="1183"/>
      <c r="D718" s="1178">
        <f t="shared" si="13"/>
        <v>-10.88</v>
      </c>
      <c r="E718" s="1179">
        <v>-10.88</v>
      </c>
      <c r="F718" s="1179"/>
      <c r="G718" s="1179"/>
      <c r="H718" s="1179"/>
      <c r="I718" s="1164" t="s">
        <v>655</v>
      </c>
      <c r="J718" s="673"/>
    </row>
    <row r="719" spans="1:10" s="895" customFormat="1" ht="15" customHeight="1">
      <c r="A719" s="1366" t="s">
        <v>1554</v>
      </c>
      <c r="B719" s="1367"/>
      <c r="C719" s="1183"/>
      <c r="D719" s="1178">
        <f t="shared" si="13"/>
        <v>32.274000000000001</v>
      </c>
      <c r="E719" s="1179">
        <v>32.274000000000001</v>
      </c>
      <c r="F719" s="1179"/>
      <c r="G719" s="1179"/>
      <c r="H719" s="1179"/>
      <c r="I719" s="1164" t="s">
        <v>655</v>
      </c>
      <c r="J719" s="896"/>
    </row>
    <row r="720" spans="1:10" s="341" customFormat="1" ht="15" customHeight="1">
      <c r="A720" s="1366" t="s">
        <v>1310</v>
      </c>
      <c r="B720" s="1367"/>
      <c r="C720" s="1183"/>
      <c r="D720" s="1178">
        <f t="shared" si="13"/>
        <v>-5198.7759999999998</v>
      </c>
      <c r="E720" s="1179">
        <v>-5198.7759999999998</v>
      </c>
      <c r="F720" s="1179"/>
      <c r="G720" s="1179"/>
      <c r="H720" s="1179"/>
      <c r="I720" s="1164" t="s">
        <v>655</v>
      </c>
      <c r="J720" s="673"/>
    </row>
    <row r="721" spans="1:10" s="341" customFormat="1" ht="15" customHeight="1">
      <c r="A721" s="1366" t="s">
        <v>1397</v>
      </c>
      <c r="B721" s="1367"/>
      <c r="C721" s="1183"/>
      <c r="D721" s="1178">
        <f t="shared" si="13"/>
        <v>5531.3540000000003</v>
      </c>
      <c r="E721" s="1179">
        <v>5531.3540000000003</v>
      </c>
      <c r="F721" s="1179"/>
      <c r="G721" s="1179"/>
      <c r="H721" s="1179"/>
      <c r="I721" s="1164" t="s">
        <v>655</v>
      </c>
      <c r="J721" s="673"/>
    </row>
    <row r="722" spans="1:10" s="341" customFormat="1" ht="15" customHeight="1">
      <c r="A722" s="1366" t="s">
        <v>1311</v>
      </c>
      <c r="B722" s="1367"/>
      <c r="C722" s="1183"/>
      <c r="D722" s="1178">
        <f t="shared" si="13"/>
        <v>-9.61</v>
      </c>
      <c r="E722" s="1179">
        <v>-9.61</v>
      </c>
      <c r="F722" s="1179"/>
      <c r="G722" s="1179"/>
      <c r="H722" s="1179"/>
      <c r="I722" s="1164" t="s">
        <v>655</v>
      </c>
      <c r="J722" s="673"/>
    </row>
    <row r="723" spans="1:10" s="341" customFormat="1" ht="15" customHeight="1">
      <c r="A723" s="1366" t="s">
        <v>1398</v>
      </c>
      <c r="B723" s="1367"/>
      <c r="C723" s="1183"/>
      <c r="D723" s="1178">
        <f t="shared" si="13"/>
        <v>25.640999999999998</v>
      </c>
      <c r="E723" s="1179">
        <v>25.640999999999998</v>
      </c>
      <c r="F723" s="1179"/>
      <c r="G723" s="1179"/>
      <c r="H723" s="1179"/>
      <c r="I723" s="1164" t="s">
        <v>655</v>
      </c>
      <c r="J723" s="673"/>
    </row>
    <row r="724" spans="1:10" s="895" customFormat="1" ht="15" customHeight="1">
      <c r="A724" s="1366" t="s">
        <v>1473</v>
      </c>
      <c r="B724" s="1367"/>
      <c r="C724" s="1183"/>
      <c r="D724" s="1178">
        <f t="shared" si="13"/>
        <v>-951.46500000000003</v>
      </c>
      <c r="E724" s="1179">
        <v>-951.46500000000003</v>
      </c>
      <c r="F724" s="1179"/>
      <c r="G724" s="1179"/>
      <c r="H724" s="1179"/>
      <c r="I724" s="1164" t="s">
        <v>655</v>
      </c>
      <c r="J724" s="896"/>
    </row>
    <row r="725" spans="1:10" s="341" customFormat="1" ht="15" customHeight="1">
      <c r="A725" s="1366" t="s">
        <v>1312</v>
      </c>
      <c r="B725" s="1367"/>
      <c r="C725" s="1183"/>
      <c r="D725" s="1178">
        <f t="shared" si="13"/>
        <v>-1451.9380000000001</v>
      </c>
      <c r="E725" s="1179">
        <v>-1451.9380000000001</v>
      </c>
      <c r="F725" s="1179"/>
      <c r="G725" s="1179"/>
      <c r="H725" s="1179"/>
      <c r="I725" s="1164" t="s">
        <v>655</v>
      </c>
      <c r="J725" s="673"/>
    </row>
    <row r="726" spans="1:10" s="341" customFormat="1" ht="15" customHeight="1">
      <c r="A726" s="1366" t="s">
        <v>1313</v>
      </c>
      <c r="B726" s="1367"/>
      <c r="C726" s="1183"/>
      <c r="D726" s="1178">
        <f t="shared" si="13"/>
        <v>-14146.841</v>
      </c>
      <c r="E726" s="1179">
        <v>-14146.841</v>
      </c>
      <c r="F726" s="1179"/>
      <c r="G726" s="1179"/>
      <c r="H726" s="1179"/>
      <c r="I726" s="1164" t="s">
        <v>655</v>
      </c>
      <c r="J726" s="673"/>
    </row>
    <row r="727" spans="1:10" s="341" customFormat="1" ht="15" customHeight="1">
      <c r="A727" s="1366" t="s">
        <v>1314</v>
      </c>
      <c r="B727" s="1367"/>
      <c r="C727" s="1183"/>
      <c r="D727" s="1178">
        <f t="shared" si="13"/>
        <v>-878.04100000000005</v>
      </c>
      <c r="E727" s="1179">
        <v>-878.04100000000005</v>
      </c>
      <c r="F727" s="1179"/>
      <c r="G727" s="1179"/>
      <c r="H727" s="1179"/>
      <c r="I727" s="1164" t="s">
        <v>655</v>
      </c>
      <c r="J727" s="673"/>
    </row>
    <row r="728" spans="1:10" s="341" customFormat="1" ht="15" customHeight="1">
      <c r="A728" s="1366" t="s">
        <v>1399</v>
      </c>
      <c r="B728" s="1367"/>
      <c r="C728" s="1183"/>
      <c r="D728" s="1178">
        <f t="shared" si="13"/>
        <v>-1786.9010000000001</v>
      </c>
      <c r="E728" s="1179">
        <v>-1786.9010000000001</v>
      </c>
      <c r="F728" s="1179"/>
      <c r="G728" s="1179"/>
      <c r="H728" s="1179"/>
      <c r="I728" s="1164" t="s">
        <v>655</v>
      </c>
      <c r="J728" s="673"/>
    </row>
    <row r="729" spans="1:10" s="895" customFormat="1" ht="15" customHeight="1">
      <c r="A729" s="1366" t="s">
        <v>1678</v>
      </c>
      <c r="B729" s="1367"/>
      <c r="C729" s="1183"/>
      <c r="D729" s="1178">
        <f t="shared" si="13"/>
        <v>-15628.377</v>
      </c>
      <c r="E729" s="1179">
        <v>-15628.377</v>
      </c>
      <c r="F729" s="1179"/>
      <c r="G729" s="1179"/>
      <c r="H729" s="1179"/>
      <c r="I729" s="1164" t="s">
        <v>655</v>
      </c>
      <c r="J729" s="896"/>
    </row>
    <row r="730" spans="1:10" s="895" customFormat="1" ht="15" customHeight="1">
      <c r="A730" s="1366" t="s">
        <v>1474</v>
      </c>
      <c r="B730" s="1367"/>
      <c r="C730" s="1183"/>
      <c r="D730" s="1178">
        <f t="shared" si="13"/>
        <v>-38.606999999999999</v>
      </c>
      <c r="E730" s="1179">
        <v>-38.606999999999999</v>
      </c>
      <c r="F730" s="1179"/>
      <c r="G730" s="1179"/>
      <c r="H730" s="1179"/>
      <c r="I730" s="1164" t="s">
        <v>655</v>
      </c>
      <c r="J730" s="896"/>
    </row>
    <row r="731" spans="1:10" s="895" customFormat="1" ht="15" customHeight="1">
      <c r="A731" s="1366" t="s">
        <v>1475</v>
      </c>
      <c r="B731" s="1367"/>
      <c r="C731" s="1183"/>
      <c r="D731" s="1178">
        <f t="shared" si="13"/>
        <v>-327.66000000000003</v>
      </c>
      <c r="E731" s="1179">
        <v>-327.66000000000003</v>
      </c>
      <c r="F731" s="1179"/>
      <c r="G731" s="1179"/>
      <c r="H731" s="1179"/>
      <c r="I731" s="1164" t="s">
        <v>655</v>
      </c>
      <c r="J731" s="896"/>
    </row>
    <row r="732" spans="1:10" s="895" customFormat="1" ht="15" customHeight="1">
      <c r="A732" s="1366" t="s">
        <v>1476</v>
      </c>
      <c r="B732" s="1367"/>
      <c r="C732" s="1183"/>
      <c r="D732" s="1178">
        <f t="shared" si="13"/>
        <v>-207.69</v>
      </c>
      <c r="E732" s="1179">
        <v>-207.69</v>
      </c>
      <c r="F732" s="1179"/>
      <c r="G732" s="1179"/>
      <c r="H732" s="1179"/>
      <c r="I732" s="1164" t="s">
        <v>655</v>
      </c>
      <c r="J732" s="896"/>
    </row>
    <row r="733" spans="1:10" s="895" customFormat="1" ht="15" customHeight="1">
      <c r="A733" s="1366" t="s">
        <v>1477</v>
      </c>
      <c r="B733" s="1367"/>
      <c r="C733" s="1183"/>
      <c r="D733" s="1178">
        <f t="shared" si="13"/>
        <v>-380.75900000000001</v>
      </c>
      <c r="E733" s="1179">
        <v>-380.75900000000001</v>
      </c>
      <c r="F733" s="1179"/>
      <c r="G733" s="1179"/>
      <c r="H733" s="1179"/>
      <c r="I733" s="1164" t="s">
        <v>655</v>
      </c>
      <c r="J733" s="896"/>
    </row>
    <row r="734" spans="1:10" s="341" customFormat="1" ht="15" customHeight="1">
      <c r="A734" s="1366" t="s">
        <v>1082</v>
      </c>
      <c r="B734" s="1367"/>
      <c r="C734" s="1183"/>
      <c r="D734" s="1178">
        <f t="shared" si="13"/>
        <v>-5800.9579999999996</v>
      </c>
      <c r="E734" s="1179">
        <v>-5800.9579999999996</v>
      </c>
      <c r="F734" s="1179"/>
      <c r="G734" s="1179"/>
      <c r="H734" s="1179"/>
      <c r="I734" s="1164" t="s">
        <v>655</v>
      </c>
      <c r="J734" s="673"/>
    </row>
    <row r="735" spans="1:10" s="341" customFormat="1" ht="15" customHeight="1">
      <c r="A735" s="1366" t="s">
        <v>1084</v>
      </c>
      <c r="B735" s="1367"/>
      <c r="C735" s="1183"/>
      <c r="D735" s="1178">
        <f t="shared" si="13"/>
        <v>-3781.7539999999999</v>
      </c>
      <c r="E735" s="1179">
        <v>-3781.7539999999999</v>
      </c>
      <c r="F735" s="1179"/>
      <c r="G735" s="1179"/>
      <c r="H735" s="1179"/>
      <c r="I735" s="1164" t="s">
        <v>655</v>
      </c>
      <c r="J735" s="673"/>
    </row>
    <row r="736" spans="1:10" s="341" customFormat="1" ht="15" customHeight="1">
      <c r="A736" s="1366" t="s">
        <v>1083</v>
      </c>
      <c r="B736" s="1367"/>
      <c r="C736" s="1183"/>
      <c r="D736" s="1178">
        <f t="shared" si="13"/>
        <v>0</v>
      </c>
      <c r="E736" s="1179"/>
      <c r="F736" s="1179"/>
      <c r="G736" s="1179"/>
      <c r="H736" s="1179"/>
      <c r="I736" s="1164" t="s">
        <v>655</v>
      </c>
      <c r="J736" s="673"/>
    </row>
    <row r="737" spans="1:10" s="341" customFormat="1" ht="15" customHeight="1">
      <c r="A737" s="1366" t="s">
        <v>1085</v>
      </c>
      <c r="B737" s="1367"/>
      <c r="C737" s="1183"/>
      <c r="D737" s="1178">
        <f t="shared" si="13"/>
        <v>0</v>
      </c>
      <c r="E737" s="1179"/>
      <c r="F737" s="1179"/>
      <c r="G737" s="1179"/>
      <c r="H737" s="1179"/>
      <c r="I737" s="1164" t="s">
        <v>655</v>
      </c>
      <c r="J737" s="673"/>
    </row>
    <row r="738" spans="1:10" s="341" customFormat="1" ht="15" customHeight="1">
      <c r="A738" s="1366" t="s">
        <v>1086</v>
      </c>
      <c r="B738" s="1367"/>
      <c r="C738" s="1183"/>
      <c r="D738" s="1178">
        <f t="shared" si="13"/>
        <v>0</v>
      </c>
      <c r="E738" s="1179"/>
      <c r="F738" s="1179"/>
      <c r="G738" s="1179"/>
      <c r="H738" s="1179"/>
      <c r="I738" s="1164" t="s">
        <v>655</v>
      </c>
      <c r="J738" s="673"/>
    </row>
    <row r="739" spans="1:10" s="341" customFormat="1" ht="30.2" customHeight="1">
      <c r="A739" s="1366" t="s">
        <v>590</v>
      </c>
      <c r="B739" s="1367"/>
      <c r="C739" s="1183"/>
      <c r="D739" s="1178">
        <f t="shared" si="13"/>
        <v>0</v>
      </c>
      <c r="E739" s="1179"/>
      <c r="F739" s="1179"/>
      <c r="G739" s="1179"/>
      <c r="H739" s="1179"/>
      <c r="I739" s="1164" t="s">
        <v>16</v>
      </c>
      <c r="J739" s="673"/>
    </row>
    <row r="740" spans="1:10" s="341" customFormat="1" ht="30.2" customHeight="1">
      <c r="A740" s="1366" t="s">
        <v>591</v>
      </c>
      <c r="B740" s="1367"/>
      <c r="C740" s="1183"/>
      <c r="D740" s="1178">
        <f t="shared" si="13"/>
        <v>-1617.0650000000001</v>
      </c>
      <c r="E740" s="1179"/>
      <c r="F740" s="1179"/>
      <c r="G740" s="1179"/>
      <c r="H740" s="1179">
        <v>-1617.0650000000001</v>
      </c>
      <c r="I740" s="1164" t="s">
        <v>16</v>
      </c>
      <c r="J740" s="673"/>
    </row>
    <row r="741" spans="1:10" s="341" customFormat="1" ht="30.2" customHeight="1">
      <c r="A741" s="1366" t="s">
        <v>592</v>
      </c>
      <c r="B741" s="1367"/>
      <c r="C741" s="1183"/>
      <c r="D741" s="1178">
        <f t="shared" si="13"/>
        <v>0</v>
      </c>
      <c r="E741" s="1179"/>
      <c r="F741" s="1179"/>
      <c r="G741" s="1179"/>
      <c r="H741" s="1179"/>
      <c r="I741" s="1164" t="s">
        <v>16</v>
      </c>
      <c r="J741" s="673"/>
    </row>
    <row r="742" spans="1:10" s="341" customFormat="1" ht="30.2" customHeight="1">
      <c r="A742" s="1366" t="s">
        <v>593</v>
      </c>
      <c r="B742" s="1367"/>
      <c r="C742" s="1183"/>
      <c r="D742" s="1178">
        <f t="shared" si="13"/>
        <v>-1824.614</v>
      </c>
      <c r="E742" s="1179">
        <v>-1824.614</v>
      </c>
      <c r="F742" s="1179"/>
      <c r="G742" s="1179"/>
      <c r="H742" s="1179"/>
      <c r="I742" s="1164" t="s">
        <v>16</v>
      </c>
      <c r="J742" s="673"/>
    </row>
    <row r="743" spans="1:10" s="341" customFormat="1" ht="30.2" customHeight="1">
      <c r="A743" s="1366" t="s">
        <v>1088</v>
      </c>
      <c r="B743" s="1367"/>
      <c r="C743" s="1183"/>
      <c r="D743" s="1178">
        <f t="shared" si="13"/>
        <v>0</v>
      </c>
      <c r="E743" s="1179"/>
      <c r="F743" s="1179"/>
      <c r="G743" s="1179"/>
      <c r="H743" s="1179"/>
      <c r="I743" s="1164" t="s">
        <v>16</v>
      </c>
      <c r="J743" s="673"/>
    </row>
    <row r="744" spans="1:10" s="341" customFormat="1" ht="30.2" customHeight="1">
      <c r="A744" s="1366" t="s">
        <v>1152</v>
      </c>
      <c r="B744" s="1367"/>
      <c r="C744" s="1183"/>
      <c r="D744" s="1178">
        <f t="shared" si="13"/>
        <v>-1495.712</v>
      </c>
      <c r="E744" s="1179">
        <v>-1495.712</v>
      </c>
      <c r="F744" s="1179"/>
      <c r="G744" s="1179"/>
      <c r="H744" s="1179"/>
      <c r="I744" s="1164" t="s">
        <v>16</v>
      </c>
      <c r="J744" s="673"/>
    </row>
    <row r="745" spans="1:10" s="341" customFormat="1" ht="30.2" customHeight="1">
      <c r="A745" s="1366" t="s">
        <v>1087</v>
      </c>
      <c r="B745" s="1367"/>
      <c r="C745" s="1183"/>
      <c r="D745" s="1178">
        <f t="shared" si="13"/>
        <v>-17574.468000000001</v>
      </c>
      <c r="E745" s="1179">
        <v>-17574.468000000001</v>
      </c>
      <c r="F745" s="1179"/>
      <c r="G745" s="1179"/>
      <c r="H745" s="1179"/>
      <c r="I745" s="1164" t="s">
        <v>16</v>
      </c>
      <c r="J745" s="673"/>
    </row>
    <row r="746" spans="1:10" s="341" customFormat="1" ht="15" customHeight="1">
      <c r="A746" s="1366" t="s">
        <v>737</v>
      </c>
      <c r="B746" s="1367"/>
      <c r="C746" s="1183"/>
      <c r="D746" s="1178">
        <f t="shared" si="13"/>
        <v>-402.05</v>
      </c>
      <c r="E746" s="1179">
        <v>-402.05</v>
      </c>
      <c r="F746" s="1179"/>
      <c r="G746" s="1179"/>
      <c r="H746" s="1179"/>
      <c r="I746" s="1164" t="s">
        <v>655</v>
      </c>
      <c r="J746" s="673"/>
    </row>
    <row r="747" spans="1:10" s="341" customFormat="1" ht="30.2" customHeight="1">
      <c r="A747" s="1366" t="s">
        <v>595</v>
      </c>
      <c r="B747" s="1367"/>
      <c r="C747" s="1183"/>
      <c r="D747" s="1178">
        <f t="shared" si="13"/>
        <v>0</v>
      </c>
      <c r="E747" s="1179"/>
      <c r="F747" s="1179"/>
      <c r="G747" s="1179"/>
      <c r="H747" s="1179"/>
      <c r="I747" s="1164" t="s">
        <v>239</v>
      </c>
      <c r="J747" s="673"/>
    </row>
    <row r="748" spans="1:10" s="341" customFormat="1" ht="30.2" customHeight="1">
      <c r="A748" s="1366" t="s">
        <v>596</v>
      </c>
      <c r="B748" s="1367"/>
      <c r="C748" s="1183"/>
      <c r="D748" s="1178">
        <f t="shared" si="13"/>
        <v>0</v>
      </c>
      <c r="E748" s="1179"/>
      <c r="F748" s="1179"/>
      <c r="G748" s="1179"/>
      <c r="H748" s="1179"/>
      <c r="I748" s="1164" t="s">
        <v>588</v>
      </c>
      <c r="J748" s="673"/>
    </row>
    <row r="749" spans="1:10" s="895" customFormat="1" ht="30.2" customHeight="1">
      <c r="A749" s="1366" t="s">
        <v>1679</v>
      </c>
      <c r="B749" s="1367"/>
      <c r="C749" s="1183"/>
      <c r="D749" s="1178">
        <f t="shared" si="13"/>
        <v>-0.45</v>
      </c>
      <c r="E749" s="1179">
        <v>-0.45</v>
      </c>
      <c r="F749" s="1179"/>
      <c r="G749" s="1179"/>
      <c r="H749" s="1179"/>
      <c r="I749" s="1164" t="s">
        <v>588</v>
      </c>
      <c r="J749" s="896"/>
    </row>
    <row r="750" spans="1:10" s="341" customFormat="1" ht="30.2" customHeight="1">
      <c r="A750" s="1366" t="s">
        <v>597</v>
      </c>
      <c r="B750" s="1367"/>
      <c r="C750" s="1183"/>
      <c r="D750" s="1178">
        <f t="shared" si="13"/>
        <v>-4324.567</v>
      </c>
      <c r="E750" s="1179"/>
      <c r="F750" s="1179"/>
      <c r="G750" s="1179">
        <v>-4324.567</v>
      </c>
      <c r="H750" s="1179"/>
      <c r="I750" s="1164" t="s">
        <v>136</v>
      </c>
      <c r="J750" s="673"/>
    </row>
    <row r="751" spans="1:10" s="341" customFormat="1" ht="15" customHeight="1">
      <c r="A751" s="1366" t="s">
        <v>1196</v>
      </c>
      <c r="B751" s="1367"/>
      <c r="C751" s="1183"/>
      <c r="D751" s="1178">
        <f t="shared" si="13"/>
        <v>-29033.437000000002</v>
      </c>
      <c r="E751" s="1179">
        <v>-29033.437000000002</v>
      </c>
      <c r="F751" s="1179"/>
      <c r="G751" s="1179"/>
      <c r="H751" s="1179"/>
      <c r="I751" s="1164" t="s">
        <v>655</v>
      </c>
      <c r="J751" s="673"/>
    </row>
    <row r="752" spans="1:10" s="341" customFormat="1" ht="15" customHeight="1">
      <c r="A752" s="1366" t="s">
        <v>1206</v>
      </c>
      <c r="B752" s="1367"/>
      <c r="C752" s="1183"/>
      <c r="D752" s="1178">
        <f t="shared" si="13"/>
        <v>-5840.1149999999998</v>
      </c>
      <c r="E752" s="1179">
        <v>-5840.1149999999998</v>
      </c>
      <c r="F752" s="1179"/>
      <c r="G752" s="1179"/>
      <c r="H752" s="1179"/>
      <c r="I752" s="1164" t="s">
        <v>655</v>
      </c>
      <c r="J752" s="673"/>
    </row>
    <row r="753" spans="1:10" s="341" customFormat="1" ht="15" customHeight="1">
      <c r="A753" s="1366" t="s">
        <v>1214</v>
      </c>
      <c r="B753" s="1367"/>
      <c r="C753" s="1183"/>
      <c r="D753" s="1178">
        <f t="shared" si="13"/>
        <v>-5.7350000000000003</v>
      </c>
      <c r="E753" s="1179">
        <v>-5.7350000000000003</v>
      </c>
      <c r="F753" s="1179"/>
      <c r="G753" s="1179"/>
      <c r="H753" s="1179"/>
      <c r="I753" s="1164" t="s">
        <v>655</v>
      </c>
      <c r="J753" s="673"/>
    </row>
    <row r="754" spans="1:10" s="895" customFormat="1" ht="15" customHeight="1">
      <c r="A754" s="1366" t="s">
        <v>767</v>
      </c>
      <c r="B754" s="1367"/>
      <c r="C754" s="1183"/>
      <c r="D754" s="1178">
        <f t="shared" si="13"/>
        <v>-68.225999999999999</v>
      </c>
      <c r="E754" s="1179">
        <v>-68.225999999999999</v>
      </c>
      <c r="F754" s="1179"/>
      <c r="G754" s="1179"/>
      <c r="H754" s="1179"/>
      <c r="I754" s="1164" t="s">
        <v>655</v>
      </c>
      <c r="J754" s="896"/>
    </row>
    <row r="755" spans="1:10" s="341" customFormat="1" ht="15" customHeight="1">
      <c r="A755" s="1366" t="s">
        <v>1400</v>
      </c>
      <c r="B755" s="1367"/>
      <c r="C755" s="1183"/>
      <c r="D755" s="1178">
        <f t="shared" si="13"/>
        <v>-462.38200000000001</v>
      </c>
      <c r="E755" s="1179">
        <v>-462.38200000000001</v>
      </c>
      <c r="F755" s="1179"/>
      <c r="G755" s="1179"/>
      <c r="H755" s="1179"/>
      <c r="I755" s="1164" t="s">
        <v>655</v>
      </c>
      <c r="J755" s="673"/>
    </row>
    <row r="756" spans="1:10" s="895" customFormat="1" ht="15" customHeight="1">
      <c r="A756" s="1366" t="s">
        <v>1555</v>
      </c>
      <c r="B756" s="1367"/>
      <c r="C756" s="1183"/>
      <c r="D756" s="1178">
        <f t="shared" si="13"/>
        <v>0</v>
      </c>
      <c r="E756" s="1179"/>
      <c r="F756" s="1179"/>
      <c r="G756" s="1179">
        <v>0</v>
      </c>
      <c r="H756" s="1179"/>
      <c r="I756" s="1164" t="s">
        <v>655</v>
      </c>
      <c r="J756" s="896"/>
    </row>
    <row r="757" spans="1:10" s="895" customFormat="1" ht="15" customHeight="1">
      <c r="A757" s="1366" t="s">
        <v>1556</v>
      </c>
      <c r="B757" s="1367"/>
      <c r="C757" s="1183"/>
      <c r="D757" s="1178">
        <f t="shared" si="13"/>
        <v>0</v>
      </c>
      <c r="E757" s="1179">
        <v>0</v>
      </c>
      <c r="F757" s="1179"/>
      <c r="G757" s="1179"/>
      <c r="H757" s="1179"/>
      <c r="I757" s="1164" t="s">
        <v>655</v>
      </c>
      <c r="J757" s="896"/>
    </row>
    <row r="758" spans="1:10" s="895" customFormat="1" ht="15" customHeight="1">
      <c r="A758" s="1366" t="s">
        <v>1504</v>
      </c>
      <c r="B758" s="1367"/>
      <c r="C758" s="1183"/>
      <c r="D758" s="1178">
        <f t="shared" si="13"/>
        <v>0</v>
      </c>
      <c r="E758" s="1179">
        <v>0</v>
      </c>
      <c r="F758" s="1179"/>
      <c r="G758" s="1179"/>
      <c r="H758" s="1179"/>
      <c r="I758" s="1164" t="s">
        <v>655</v>
      </c>
      <c r="J758" s="896"/>
    </row>
    <row r="759" spans="1:10" s="895" customFormat="1" ht="15" customHeight="1">
      <c r="A759" s="1366" t="s">
        <v>1525</v>
      </c>
      <c r="B759" s="1367"/>
      <c r="C759" s="1183"/>
      <c r="D759" s="1178">
        <f t="shared" si="13"/>
        <v>0</v>
      </c>
      <c r="E759" s="1179">
        <v>0</v>
      </c>
      <c r="F759" s="1179"/>
      <c r="G759" s="1179"/>
      <c r="H759" s="1179"/>
      <c r="I759" s="1164" t="s">
        <v>655</v>
      </c>
      <c r="J759" s="896"/>
    </row>
    <row r="760" spans="1:10" s="895" customFormat="1" ht="15" customHeight="1">
      <c r="A760" s="1366" t="s">
        <v>1100</v>
      </c>
      <c r="B760" s="1367"/>
      <c r="C760" s="1183"/>
      <c r="D760" s="1178">
        <f t="shared" si="13"/>
        <v>0</v>
      </c>
      <c r="E760" s="1179">
        <v>0</v>
      </c>
      <c r="F760" s="1179"/>
      <c r="G760" s="1179"/>
      <c r="H760" s="1179"/>
      <c r="I760" s="1164" t="s">
        <v>655</v>
      </c>
      <c r="J760" s="896"/>
    </row>
    <row r="761" spans="1:10" s="895" customFormat="1" ht="15" customHeight="1">
      <c r="A761" s="1366" t="s">
        <v>1108</v>
      </c>
      <c r="B761" s="1367"/>
      <c r="C761" s="1183"/>
      <c r="D761" s="1178">
        <f t="shared" si="13"/>
        <v>-173.15199999999999</v>
      </c>
      <c r="E761" s="1179">
        <v>-173.15199999999999</v>
      </c>
      <c r="F761" s="1179"/>
      <c r="G761" s="1179"/>
      <c r="H761" s="1179"/>
      <c r="I761" s="1164" t="s">
        <v>655</v>
      </c>
      <c r="J761" s="896"/>
    </row>
    <row r="762" spans="1:10" s="895" customFormat="1" ht="15" customHeight="1">
      <c r="A762" s="1366" t="s">
        <v>1557</v>
      </c>
      <c r="B762" s="1367"/>
      <c r="C762" s="1183"/>
      <c r="D762" s="1178">
        <f t="shared" si="13"/>
        <v>0</v>
      </c>
      <c r="E762" s="1179">
        <v>0</v>
      </c>
      <c r="F762" s="1179"/>
      <c r="G762" s="1179"/>
      <c r="H762" s="1179"/>
      <c r="I762" s="1164" t="s">
        <v>655</v>
      </c>
      <c r="J762" s="896"/>
    </row>
    <row r="763" spans="1:10" s="895" customFormat="1" ht="15" customHeight="1">
      <c r="A763" s="1366" t="s">
        <v>567</v>
      </c>
      <c r="B763" s="1367"/>
      <c r="C763" s="1183"/>
      <c r="D763" s="1178">
        <f t="shared" si="13"/>
        <v>-18338.409</v>
      </c>
      <c r="E763" s="1179"/>
      <c r="F763" s="1179"/>
      <c r="G763" s="1179"/>
      <c r="H763" s="1179">
        <v>-18338.409</v>
      </c>
      <c r="I763" s="1164" t="s">
        <v>268</v>
      </c>
      <c r="J763" s="896"/>
    </row>
    <row r="764" spans="1:10" s="895" customFormat="1" ht="15" customHeight="1">
      <c r="A764" s="1366" t="s">
        <v>1558</v>
      </c>
      <c r="B764" s="1367"/>
      <c r="C764" s="1183"/>
      <c r="D764" s="1178">
        <f t="shared" si="13"/>
        <v>0</v>
      </c>
      <c r="E764" s="1179">
        <v>0</v>
      </c>
      <c r="F764" s="1179"/>
      <c r="G764" s="1179"/>
      <c r="H764" s="1179"/>
      <c r="I764" s="1164" t="s">
        <v>655</v>
      </c>
      <c r="J764" s="896"/>
    </row>
    <row r="765" spans="1:10" s="895" customFormat="1" ht="15" customHeight="1">
      <c r="A765" s="1366" t="s">
        <v>1559</v>
      </c>
      <c r="B765" s="1367"/>
      <c r="C765" s="1183"/>
      <c r="D765" s="1178">
        <f t="shared" si="13"/>
        <v>0</v>
      </c>
      <c r="E765" s="1179">
        <v>0</v>
      </c>
      <c r="F765" s="1179"/>
      <c r="G765" s="1179"/>
      <c r="H765" s="1179"/>
      <c r="I765" s="1164" t="s">
        <v>655</v>
      </c>
      <c r="J765" s="896"/>
    </row>
    <row r="766" spans="1:10" s="895" customFormat="1" ht="15" customHeight="1">
      <c r="A766" s="1366" t="s">
        <v>1506</v>
      </c>
      <c r="B766" s="1367"/>
      <c r="C766" s="1183"/>
      <c r="D766" s="1178">
        <f t="shared" si="13"/>
        <v>0</v>
      </c>
      <c r="E766" s="1179">
        <v>0</v>
      </c>
      <c r="F766" s="1179"/>
      <c r="G766" s="1179"/>
      <c r="H766" s="1179"/>
      <c r="I766" s="1164" t="s">
        <v>655</v>
      </c>
      <c r="J766" s="896"/>
    </row>
    <row r="767" spans="1:10" s="895" customFormat="1" ht="15" customHeight="1">
      <c r="A767" s="1366" t="s">
        <v>1401</v>
      </c>
      <c r="B767" s="1367"/>
      <c r="C767" s="1183"/>
      <c r="D767" s="1178">
        <f t="shared" si="13"/>
        <v>0</v>
      </c>
      <c r="E767" s="1179">
        <v>0</v>
      </c>
      <c r="F767" s="1179"/>
      <c r="G767" s="1179"/>
      <c r="H767" s="1179"/>
      <c r="I767" s="1164" t="s">
        <v>655</v>
      </c>
      <c r="J767" s="896"/>
    </row>
    <row r="768" spans="1:10" s="895" customFormat="1" ht="15" customHeight="1">
      <c r="A768" s="1366" t="s">
        <v>1560</v>
      </c>
      <c r="B768" s="1367"/>
      <c r="C768" s="1183"/>
      <c r="D768" s="1178">
        <f t="shared" si="13"/>
        <v>0</v>
      </c>
      <c r="E768" s="1179">
        <v>0</v>
      </c>
      <c r="F768" s="1179"/>
      <c r="G768" s="1179"/>
      <c r="H768" s="1179"/>
      <c r="I768" s="1164" t="s">
        <v>655</v>
      </c>
      <c r="J768" s="896"/>
    </row>
    <row r="769" spans="1:10" s="895" customFormat="1" ht="15" customHeight="1">
      <c r="A769" s="1366" t="s">
        <v>1403</v>
      </c>
      <c r="B769" s="1367"/>
      <c r="C769" s="1183"/>
      <c r="D769" s="1178">
        <f t="shared" si="13"/>
        <v>-477.05500000000001</v>
      </c>
      <c r="E769" s="1179">
        <v>-477.05500000000001</v>
      </c>
      <c r="F769" s="1179"/>
      <c r="G769" s="1179"/>
      <c r="H769" s="1179"/>
      <c r="I769" s="1164" t="s">
        <v>655</v>
      </c>
      <c r="J769" s="896"/>
    </row>
    <row r="770" spans="1:10" s="895" customFormat="1" ht="15" customHeight="1">
      <c r="A770" s="1366" t="s">
        <v>1561</v>
      </c>
      <c r="B770" s="1367"/>
      <c r="C770" s="1183"/>
      <c r="D770" s="1178">
        <f t="shared" si="13"/>
        <v>-46.996000000000002</v>
      </c>
      <c r="E770" s="1179">
        <v>-46.996000000000002</v>
      </c>
      <c r="F770" s="1179"/>
      <c r="G770" s="1179"/>
      <c r="H770" s="1179"/>
      <c r="I770" s="1164" t="s">
        <v>655</v>
      </c>
      <c r="J770" s="896"/>
    </row>
    <row r="771" spans="1:10" s="895" customFormat="1" ht="15" customHeight="1">
      <c r="A771" s="1366" t="s">
        <v>1508</v>
      </c>
      <c r="B771" s="1367"/>
      <c r="C771" s="1183"/>
      <c r="D771" s="1178">
        <f t="shared" si="13"/>
        <v>0</v>
      </c>
      <c r="E771" s="1179">
        <v>0</v>
      </c>
      <c r="F771" s="1179"/>
      <c r="G771" s="1179"/>
      <c r="H771" s="1179"/>
      <c r="I771" s="1164" t="s">
        <v>655</v>
      </c>
      <c r="J771" s="896"/>
    </row>
    <row r="772" spans="1:10" s="895" customFormat="1" ht="15" customHeight="1">
      <c r="A772" s="1366" t="s">
        <v>735</v>
      </c>
      <c r="B772" s="1367"/>
      <c r="C772" s="1183"/>
      <c r="D772" s="1178">
        <f t="shared" si="13"/>
        <v>0</v>
      </c>
      <c r="E772" s="1179">
        <v>0</v>
      </c>
      <c r="F772" s="1179"/>
      <c r="G772" s="1179"/>
      <c r="H772" s="1179"/>
      <c r="I772" s="1164" t="s">
        <v>655</v>
      </c>
      <c r="J772" s="896"/>
    </row>
    <row r="773" spans="1:10" s="895" customFormat="1" ht="15" customHeight="1">
      <c r="A773" s="1366" t="s">
        <v>1509</v>
      </c>
      <c r="B773" s="1367"/>
      <c r="C773" s="1183"/>
      <c r="D773" s="1178">
        <f t="shared" si="13"/>
        <v>0</v>
      </c>
      <c r="E773" s="1179">
        <v>0</v>
      </c>
      <c r="F773" s="1179"/>
      <c r="G773" s="1179"/>
      <c r="H773" s="1179"/>
      <c r="I773" s="1164" t="s">
        <v>655</v>
      </c>
      <c r="J773" s="896"/>
    </row>
    <row r="774" spans="1:10" s="895" customFormat="1" ht="15" customHeight="1">
      <c r="A774" s="1366" t="s">
        <v>1562</v>
      </c>
      <c r="B774" s="1367"/>
      <c r="C774" s="1183"/>
      <c r="D774" s="1178">
        <f t="shared" si="13"/>
        <v>0</v>
      </c>
      <c r="E774" s="1179">
        <v>0</v>
      </c>
      <c r="F774" s="1179"/>
      <c r="G774" s="1179"/>
      <c r="H774" s="1179"/>
      <c r="I774" s="1164" t="s">
        <v>655</v>
      </c>
      <c r="J774" s="896"/>
    </row>
    <row r="775" spans="1:10" s="895" customFormat="1" ht="15" customHeight="1">
      <c r="A775" s="1366" t="s">
        <v>1563</v>
      </c>
      <c r="B775" s="1367"/>
      <c r="C775" s="1183"/>
      <c r="D775" s="1178">
        <f t="shared" si="13"/>
        <v>0</v>
      </c>
      <c r="E775" s="1179"/>
      <c r="F775" s="1179"/>
      <c r="G775" s="1179"/>
      <c r="H775" s="1179"/>
      <c r="I775" s="1164" t="s">
        <v>655</v>
      </c>
      <c r="J775" s="896"/>
    </row>
    <row r="776" spans="1:10" s="895" customFormat="1" ht="15" customHeight="1">
      <c r="A776" s="1366" t="s">
        <v>1564</v>
      </c>
      <c r="B776" s="1367"/>
      <c r="C776" s="1183"/>
      <c r="D776" s="1178">
        <f t="shared" si="13"/>
        <v>0</v>
      </c>
      <c r="E776" s="1179"/>
      <c r="F776" s="1179"/>
      <c r="G776" s="1179"/>
      <c r="H776" s="1179"/>
      <c r="I776" s="1164" t="s">
        <v>655</v>
      </c>
      <c r="J776" s="896"/>
    </row>
    <row r="777" spans="1:10" s="895" customFormat="1" ht="15" customHeight="1">
      <c r="A777" s="1366" t="s">
        <v>1680</v>
      </c>
      <c r="B777" s="1367"/>
      <c r="C777" s="1183"/>
      <c r="D777" s="1178">
        <f t="shared" si="13"/>
        <v>-864.81600000000003</v>
      </c>
      <c r="E777" s="1179">
        <v>-864.81600000000003</v>
      </c>
      <c r="F777" s="1179"/>
      <c r="G777" s="1179"/>
      <c r="H777" s="1179"/>
      <c r="I777" s="1164" t="s">
        <v>655</v>
      </c>
      <c r="J777" s="896"/>
    </row>
    <row r="778" spans="1:10" s="895" customFormat="1" ht="15" customHeight="1">
      <c r="A778" s="1366" t="s">
        <v>1681</v>
      </c>
      <c r="B778" s="1367"/>
      <c r="C778" s="1183"/>
      <c r="D778" s="1178">
        <f t="shared" si="13"/>
        <v>-281.83300000000003</v>
      </c>
      <c r="E778" s="1179">
        <v>-281.83300000000003</v>
      </c>
      <c r="F778" s="1179"/>
      <c r="G778" s="1179"/>
      <c r="H778" s="1179"/>
      <c r="I778" s="1164" t="s">
        <v>655</v>
      </c>
      <c r="J778" s="896"/>
    </row>
    <row r="779" spans="1:10" s="895" customFormat="1" ht="15" customHeight="1">
      <c r="A779" s="1366" t="s">
        <v>1682</v>
      </c>
      <c r="B779" s="1367"/>
      <c r="C779" s="1183"/>
      <c r="D779" s="1178">
        <f t="shared" si="13"/>
        <v>0</v>
      </c>
      <c r="E779" s="1179">
        <v>0</v>
      </c>
      <c r="F779" s="1179"/>
      <c r="G779" s="1179"/>
      <c r="H779" s="1179"/>
      <c r="I779" s="1164" t="s">
        <v>655</v>
      </c>
      <c r="J779" s="896"/>
    </row>
    <row r="780" spans="1:10" s="895" customFormat="1" ht="15" customHeight="1">
      <c r="A780" s="1366" t="s">
        <v>1565</v>
      </c>
      <c r="B780" s="1367"/>
      <c r="C780" s="1183"/>
      <c r="D780" s="1178">
        <f t="shared" si="13"/>
        <v>0</v>
      </c>
      <c r="E780" s="1179"/>
      <c r="F780" s="1179"/>
      <c r="G780" s="1179"/>
      <c r="H780" s="1179"/>
      <c r="I780" s="1164" t="s">
        <v>655</v>
      </c>
      <c r="J780" s="896"/>
    </row>
    <row r="781" spans="1:10" s="895" customFormat="1" ht="15" customHeight="1">
      <c r="A781" s="1366" t="s">
        <v>1510</v>
      </c>
      <c r="B781" s="1367"/>
      <c r="C781" s="1183"/>
      <c r="D781" s="1178">
        <f t="shared" si="13"/>
        <v>-70.137</v>
      </c>
      <c r="E781" s="1179">
        <v>-70.137</v>
      </c>
      <c r="F781" s="1179"/>
      <c r="G781" s="1179"/>
      <c r="H781" s="1179"/>
      <c r="I781" s="1164" t="s">
        <v>655</v>
      </c>
      <c r="J781" s="896"/>
    </row>
    <row r="782" spans="1:10" s="895" customFormat="1" ht="15" customHeight="1">
      <c r="A782" s="1366" t="s">
        <v>1566</v>
      </c>
      <c r="B782" s="1367"/>
      <c r="C782" s="1183"/>
      <c r="D782" s="1178">
        <f t="shared" si="13"/>
        <v>0</v>
      </c>
      <c r="E782" s="1179">
        <v>0</v>
      </c>
      <c r="F782" s="1179"/>
      <c r="G782" s="1179"/>
      <c r="H782" s="1179"/>
      <c r="I782" s="1164" t="s">
        <v>655</v>
      </c>
      <c r="J782" s="896"/>
    </row>
    <row r="783" spans="1:10" s="895" customFormat="1" ht="15" customHeight="1">
      <c r="A783" s="1366" t="s">
        <v>1511</v>
      </c>
      <c r="B783" s="1367"/>
      <c r="C783" s="1183"/>
      <c r="D783" s="1178">
        <f t="shared" si="13"/>
        <v>-1105.7619999999999</v>
      </c>
      <c r="E783" s="1179">
        <v>-1105.7619999999999</v>
      </c>
      <c r="F783" s="1179"/>
      <c r="G783" s="1179"/>
      <c r="H783" s="1179"/>
      <c r="I783" s="1164" t="s">
        <v>655</v>
      </c>
      <c r="J783" s="896"/>
    </row>
    <row r="784" spans="1:10" s="895" customFormat="1" ht="15" customHeight="1">
      <c r="A784" s="1366" t="s">
        <v>1512</v>
      </c>
      <c r="B784" s="1367"/>
      <c r="C784" s="1183"/>
      <c r="D784" s="1178">
        <f t="shared" si="13"/>
        <v>0</v>
      </c>
      <c r="E784" s="1179">
        <v>0</v>
      </c>
      <c r="F784" s="1179"/>
      <c r="G784" s="1179"/>
      <c r="H784" s="1179"/>
      <c r="I784" s="1164" t="s">
        <v>655</v>
      </c>
      <c r="J784" s="896"/>
    </row>
    <row r="785" spans="1:10" s="895" customFormat="1" ht="15" customHeight="1">
      <c r="A785" s="1366" t="s">
        <v>1513</v>
      </c>
      <c r="B785" s="1367"/>
      <c r="C785" s="1183"/>
      <c r="D785" s="1178">
        <f t="shared" si="13"/>
        <v>-228.92500000000001</v>
      </c>
      <c r="E785" s="1179">
        <v>-228.92500000000001</v>
      </c>
      <c r="F785" s="1179"/>
      <c r="G785" s="1179"/>
      <c r="H785" s="1179"/>
      <c r="I785" s="1164" t="s">
        <v>655</v>
      </c>
      <c r="J785" s="896"/>
    </row>
    <row r="786" spans="1:10" s="895" customFormat="1" ht="15" customHeight="1">
      <c r="A786" s="1366" t="s">
        <v>1514</v>
      </c>
      <c r="B786" s="1367"/>
      <c r="C786" s="1183"/>
      <c r="D786" s="1178">
        <f t="shared" si="13"/>
        <v>-1164.83</v>
      </c>
      <c r="E786" s="1179">
        <v>-1164.83</v>
      </c>
      <c r="F786" s="1179"/>
      <c r="G786" s="1179"/>
      <c r="H786" s="1179"/>
      <c r="I786" s="1164" t="s">
        <v>655</v>
      </c>
      <c r="J786" s="896"/>
    </row>
    <row r="787" spans="1:10" s="895" customFormat="1" ht="15" customHeight="1">
      <c r="A787" s="1366" t="s">
        <v>1515</v>
      </c>
      <c r="B787" s="1367"/>
      <c r="C787" s="1183"/>
      <c r="D787" s="1178">
        <f t="shared" si="13"/>
        <v>-32.274000000000001</v>
      </c>
      <c r="E787" s="1179">
        <v>-32.274000000000001</v>
      </c>
      <c r="F787" s="1179"/>
      <c r="G787" s="1179"/>
      <c r="H787" s="1179"/>
      <c r="I787" s="1164" t="s">
        <v>655</v>
      </c>
      <c r="J787" s="896"/>
    </row>
    <row r="788" spans="1:10" s="895" customFormat="1" ht="15" customHeight="1">
      <c r="A788" s="1366" t="s">
        <v>1683</v>
      </c>
      <c r="B788" s="1367"/>
      <c r="C788" s="1183"/>
      <c r="D788" s="1178">
        <f t="shared" si="13"/>
        <v>-5531.3540000000003</v>
      </c>
      <c r="E788" s="1179">
        <v>-5531.3540000000003</v>
      </c>
      <c r="F788" s="1179"/>
      <c r="G788" s="1179"/>
      <c r="H788" s="1179"/>
      <c r="I788" s="1164" t="s">
        <v>655</v>
      </c>
      <c r="J788" s="896"/>
    </row>
    <row r="789" spans="1:10" s="895" customFormat="1" ht="15" customHeight="1">
      <c r="A789" s="1366" t="s">
        <v>1516</v>
      </c>
      <c r="B789" s="1367"/>
      <c r="C789" s="1183"/>
      <c r="D789" s="1178">
        <f t="shared" si="13"/>
        <v>0</v>
      </c>
      <c r="E789" s="1179">
        <v>0</v>
      </c>
      <c r="F789" s="1179"/>
      <c r="G789" s="1179"/>
      <c r="H789" s="1179"/>
      <c r="I789" s="1164" t="s">
        <v>655</v>
      </c>
      <c r="J789" s="896"/>
    </row>
    <row r="790" spans="1:10" s="341" customFormat="1" ht="15" customHeight="1">
      <c r="A790" s="1366" t="s">
        <v>1517</v>
      </c>
      <c r="B790" s="1367"/>
      <c r="C790" s="1183"/>
      <c r="D790" s="1178">
        <f t="shared" si="13"/>
        <v>0</v>
      </c>
      <c r="E790" s="1179">
        <v>0</v>
      </c>
      <c r="F790" s="1179"/>
      <c r="G790" s="1179"/>
      <c r="H790" s="1179"/>
      <c r="I790" s="1164" t="s">
        <v>655</v>
      </c>
      <c r="J790" s="673"/>
    </row>
    <row r="791" spans="1:10" s="341" customFormat="1" ht="15" customHeight="1">
      <c r="A791" s="1366" t="s">
        <v>1567</v>
      </c>
      <c r="B791" s="1367"/>
      <c r="C791" s="1183"/>
      <c r="D791" s="1178">
        <f t="shared" si="13"/>
        <v>0</v>
      </c>
      <c r="E791" s="1179">
        <v>0</v>
      </c>
      <c r="F791" s="1179"/>
      <c r="G791" s="1179"/>
      <c r="H791" s="1179"/>
      <c r="I791" s="1164" t="s">
        <v>655</v>
      </c>
      <c r="J791" s="673"/>
    </row>
    <row r="792" spans="1:10" s="341" customFormat="1" ht="15" customHeight="1">
      <c r="A792" s="1366" t="s">
        <v>1518</v>
      </c>
      <c r="B792" s="1367"/>
      <c r="C792" s="1183"/>
      <c r="D792" s="1178">
        <f t="shared" si="13"/>
        <v>0</v>
      </c>
      <c r="E792" s="1179">
        <v>0</v>
      </c>
      <c r="F792" s="1179"/>
      <c r="G792" s="1179"/>
      <c r="H792" s="1179"/>
      <c r="I792" s="1164" t="s">
        <v>655</v>
      </c>
      <c r="J792" s="673"/>
    </row>
    <row r="793" spans="1:10" s="895" customFormat="1" ht="15" customHeight="1">
      <c r="A793" s="1366" t="s">
        <v>1519</v>
      </c>
      <c r="B793" s="1367"/>
      <c r="C793" s="1183"/>
      <c r="D793" s="1178">
        <f t="shared" si="13"/>
        <v>0</v>
      </c>
      <c r="E793" s="1179">
        <v>0</v>
      </c>
      <c r="F793" s="1179"/>
      <c r="G793" s="1179"/>
      <c r="H793" s="1179"/>
      <c r="I793" s="1164" t="s">
        <v>655</v>
      </c>
      <c r="J793" s="896"/>
    </row>
    <row r="794" spans="1:10" s="341" customFormat="1" ht="15" customHeight="1">
      <c r="A794" s="1366" t="s">
        <v>1402</v>
      </c>
      <c r="B794" s="1367"/>
      <c r="C794" s="1183"/>
      <c r="D794" s="1178">
        <f t="shared" si="13"/>
        <v>0</v>
      </c>
      <c r="E794" s="1179"/>
      <c r="F794" s="1179"/>
      <c r="G794" s="1179"/>
      <c r="H794" s="1179"/>
      <c r="I794" s="1164" t="s">
        <v>655</v>
      </c>
      <c r="J794" s="673"/>
    </row>
    <row r="795" spans="1:10" s="341" customFormat="1" ht="15" customHeight="1">
      <c r="A795" s="1366" t="s">
        <v>1524</v>
      </c>
      <c r="B795" s="1367"/>
      <c r="C795" s="1183"/>
      <c r="D795" s="1178">
        <f t="shared" si="13"/>
        <v>0</v>
      </c>
      <c r="E795" s="1179">
        <v>0</v>
      </c>
      <c r="F795" s="1179"/>
      <c r="G795" s="1179"/>
      <c r="H795" s="1179"/>
      <c r="I795" s="1164" t="s">
        <v>655</v>
      </c>
      <c r="J795" s="673"/>
    </row>
    <row r="796" spans="1:10" s="341" customFormat="1" ht="15" customHeight="1">
      <c r="A796" s="1366" t="s">
        <v>1367</v>
      </c>
      <c r="B796" s="1367"/>
      <c r="C796" s="1183"/>
      <c r="D796" s="1178">
        <f t="shared" si="13"/>
        <v>-7.0999999999999994E-2</v>
      </c>
      <c r="E796" s="1179">
        <v>-7.0999999999999994E-2</v>
      </c>
      <c r="F796" s="1179"/>
      <c r="G796" s="1179"/>
      <c r="H796" s="1179"/>
      <c r="I796" s="1164" t="s">
        <v>655</v>
      </c>
      <c r="J796" s="673"/>
    </row>
    <row r="797" spans="1:10" s="341" customFormat="1" ht="15" customHeight="1">
      <c r="A797" s="1205" t="s">
        <v>507</v>
      </c>
      <c r="B797" s="1206"/>
      <c r="C797" s="1183"/>
      <c r="D797" s="1207">
        <f>SUM(D508:D796)</f>
        <v>-1212239.5780000009</v>
      </c>
      <c r="E797" s="1207">
        <f>SUM(E508:E796)</f>
        <v>-1187959.5370000009</v>
      </c>
      <c r="F797" s="1207">
        <f>SUM(F508:F796)</f>
        <v>0</v>
      </c>
      <c r="G797" s="1207">
        <f>SUM(G508:G796)</f>
        <v>-4324.567</v>
      </c>
      <c r="H797" s="1207">
        <f>SUM(H508:H796)</f>
        <v>-19955.473999999998</v>
      </c>
      <c r="I797" s="1208"/>
      <c r="J797" s="673"/>
    </row>
    <row r="798" spans="1:10" s="341" customFormat="1" ht="15" customHeight="1">
      <c r="A798" s="1190" t="s">
        <v>477</v>
      </c>
      <c r="B798" s="1206"/>
      <c r="C798" s="1183"/>
      <c r="D798" s="1207">
        <f>SUM(E798:H798)</f>
        <v>-42369.792000000001</v>
      </c>
      <c r="E798" s="1209">
        <f>SUM(E561:E639)</f>
        <v>-42369.792000000001</v>
      </c>
      <c r="F798" s="1209">
        <f>SUM(F558:F621)</f>
        <v>0</v>
      </c>
      <c r="G798" s="1209">
        <f>SUM(G558:G621)</f>
        <v>0</v>
      </c>
      <c r="H798" s="1209">
        <f>SUM(H558:H621)</f>
        <v>0</v>
      </c>
      <c r="I798" s="1176"/>
      <c r="J798" s="673"/>
    </row>
    <row r="799" spans="1:10" s="341" customFormat="1" ht="15" customHeight="1">
      <c r="A799" s="1190" t="s">
        <v>503</v>
      </c>
      <c r="B799" s="1206"/>
      <c r="C799" s="1183"/>
      <c r="D799" s="1207">
        <f>SUM(E799:H799)</f>
        <v>-18338.409</v>
      </c>
      <c r="E799" s="1209">
        <f>E763</f>
        <v>0</v>
      </c>
      <c r="F799" s="1209">
        <f t="shared" ref="F799:H799" si="14">F763</f>
        <v>0</v>
      </c>
      <c r="G799" s="1209">
        <f t="shared" si="14"/>
        <v>0</v>
      </c>
      <c r="H799" s="1209">
        <f t="shared" si="14"/>
        <v>-18338.409</v>
      </c>
      <c r="I799" s="1164"/>
      <c r="J799" s="673"/>
    </row>
    <row r="800" spans="1:10" s="341" customFormat="1" ht="15" customHeight="1">
      <c r="A800" s="1210" t="s">
        <v>808</v>
      </c>
      <c r="B800" s="1211"/>
      <c r="C800" s="1183"/>
      <c r="D800" s="1207">
        <f>+D797-D798-D799</f>
        <v>-1151531.377000001</v>
      </c>
      <c r="E800" s="1207">
        <f>+E797-E798-E799</f>
        <v>-1145589.745000001</v>
      </c>
      <c r="F800" s="1207">
        <f>+F797-F798-F799</f>
        <v>0</v>
      </c>
      <c r="G800" s="1207">
        <f>+G797-G798-G799</f>
        <v>-4324.567</v>
      </c>
      <c r="H800" s="1207">
        <f>+H797-H798-H799</f>
        <v>-1617.0649999999987</v>
      </c>
      <c r="I800" s="1175"/>
      <c r="J800" s="673"/>
    </row>
    <row r="801" spans="1:10" s="341" customFormat="1" ht="15">
      <c r="A801" s="682"/>
      <c r="B801" s="683"/>
      <c r="C801" s="896"/>
      <c r="D801" s="896"/>
      <c r="E801" s="685"/>
      <c r="F801" s="685"/>
      <c r="G801" s="685"/>
      <c r="H801" s="685"/>
      <c r="I801" s="687"/>
      <c r="J801" s="673"/>
    </row>
    <row r="802" spans="1:10" s="341" customFormat="1" ht="15">
      <c r="A802" s="682"/>
      <c r="B802" s="688" t="s">
        <v>321</v>
      </c>
      <c r="C802" s="690"/>
      <c r="D802" s="690"/>
      <c r="E802" s="689"/>
      <c r="F802" s="689"/>
      <c r="G802" s="718"/>
      <c r="H802" s="693"/>
      <c r="I802" s="721"/>
      <c r="J802" s="673"/>
    </row>
    <row r="803" spans="1:10" s="341" customFormat="1" ht="15" customHeight="1">
      <c r="A803" s="682"/>
      <c r="B803" s="1342" t="s">
        <v>427</v>
      </c>
      <c r="C803" s="1343"/>
      <c r="D803" s="1343"/>
      <c r="E803" s="1343"/>
      <c r="F803" s="1343"/>
      <c r="G803" s="1343"/>
      <c r="H803" s="1344"/>
      <c r="I803" s="687"/>
      <c r="J803" s="673"/>
    </row>
    <row r="804" spans="1:10" s="341" customFormat="1" ht="15">
      <c r="A804" s="682"/>
      <c r="B804" s="695" t="s">
        <v>428</v>
      </c>
      <c r="C804" s="896"/>
      <c r="D804" s="896"/>
      <c r="E804" s="684"/>
      <c r="F804" s="684"/>
      <c r="G804" s="671"/>
      <c r="H804" s="696"/>
      <c r="I804" s="721"/>
      <c r="J804" s="673"/>
    </row>
    <row r="805" spans="1:10" s="341" customFormat="1" ht="15">
      <c r="A805" s="682"/>
      <c r="B805" s="695" t="s">
        <v>57</v>
      </c>
      <c r="C805" s="896"/>
      <c r="D805" s="896"/>
      <c r="E805" s="684"/>
      <c r="F805" s="684"/>
      <c r="G805" s="671"/>
      <c r="H805" s="696"/>
      <c r="I805" s="687"/>
      <c r="J805" s="673"/>
    </row>
    <row r="806" spans="1:10" s="341" customFormat="1" ht="12.75" customHeight="1">
      <c r="A806" s="682"/>
      <c r="B806" s="695" t="s">
        <v>58</v>
      </c>
      <c r="C806" s="896"/>
      <c r="D806" s="896"/>
      <c r="E806" s="896"/>
      <c r="F806" s="896"/>
      <c r="G806" s="896"/>
      <c r="H806" s="680"/>
      <c r="I806" s="697"/>
      <c r="J806" s="673"/>
    </row>
    <row r="807" spans="1:10" s="341" customFormat="1" ht="46.5" customHeight="1">
      <c r="A807" s="682"/>
      <c r="B807" s="1345" t="str">
        <f>+B498</f>
        <v>5. Deferred income taxes arise when items are included in taxable income in different periods than they are included in rates, therefore if the item giving rise to the ADIT is not included in the formula, the associated ADIT amount shall be excluded</v>
      </c>
      <c r="C807" s="1346"/>
      <c r="D807" s="1346"/>
      <c r="E807" s="1346"/>
      <c r="F807" s="1346"/>
      <c r="G807" s="1346"/>
      <c r="H807" s="1347"/>
      <c r="I807" s="687"/>
      <c r="J807" s="673"/>
    </row>
    <row r="808" spans="1:10" s="341" customFormat="1" ht="15">
      <c r="A808" s="682"/>
      <c r="B808" s="700" t="s">
        <v>505</v>
      </c>
      <c r="C808" s="702"/>
      <c r="D808" s="702"/>
      <c r="E808" s="702"/>
      <c r="F808" s="702"/>
      <c r="G808" s="702"/>
      <c r="H808" s="678"/>
      <c r="I808" s="687"/>
      <c r="J808" s="673"/>
    </row>
    <row r="809" spans="1:10" s="341" customFormat="1" ht="14.25">
      <c r="A809" s="682"/>
      <c r="B809" s="896"/>
      <c r="C809" s="896"/>
      <c r="D809" s="896"/>
      <c r="E809" s="896"/>
      <c r="F809" s="896"/>
      <c r="G809" s="896"/>
      <c r="H809" s="896"/>
      <c r="I809" s="896"/>
      <c r="J809" s="673"/>
    </row>
    <row r="810" spans="1:10" s="341" customFormat="1" ht="14.25">
      <c r="A810" s="896"/>
      <c r="B810" s="896"/>
      <c r="C810" s="896"/>
      <c r="D810" s="896"/>
      <c r="E810" s="896"/>
      <c r="F810" s="896"/>
      <c r="G810" s="896"/>
      <c r="H810" s="896"/>
      <c r="I810" s="896"/>
      <c r="J810" s="673"/>
    </row>
    <row r="811" spans="1:10" s="341" customFormat="1" ht="14.25">
      <c r="A811" s="896"/>
      <c r="B811" s="896"/>
      <c r="C811" s="896"/>
      <c r="D811" s="896"/>
      <c r="E811" s="896"/>
      <c r="F811" s="896"/>
      <c r="G811" s="896"/>
      <c r="H811" s="896"/>
      <c r="I811" s="896"/>
      <c r="J811" s="673"/>
    </row>
    <row r="812" spans="1:10" s="341" customFormat="1" ht="15">
      <c r="A812" s="722" t="s">
        <v>822</v>
      </c>
      <c r="B812" s="707"/>
      <c r="C812" s="707"/>
      <c r="D812" s="707"/>
      <c r="E812" s="707"/>
      <c r="F812" s="707"/>
      <c r="G812" s="707"/>
      <c r="H812" s="707"/>
      <c r="I812" s="707"/>
      <c r="J812" s="707"/>
    </row>
    <row r="813" spans="1:10" s="341" customFormat="1" ht="15">
      <c r="A813" s="180" t="s">
        <v>282</v>
      </c>
      <c r="B813" s="896"/>
      <c r="C813" s="896"/>
      <c r="D813" s="896"/>
      <c r="E813" s="723"/>
      <c r="F813" s="723"/>
      <c r="G813" s="723"/>
      <c r="H813" s="723"/>
      <c r="I813" s="723"/>
      <c r="J813" s="723"/>
    </row>
    <row r="814" spans="1:10" s="341" customFormat="1" ht="15">
      <c r="A814" s="180"/>
      <c r="B814" s="896"/>
      <c r="C814" s="896"/>
      <c r="D814" s="896"/>
      <c r="E814" s="724"/>
      <c r="F814" s="724"/>
      <c r="G814" s="723"/>
      <c r="H814" s="723"/>
      <c r="I814" s="723"/>
      <c r="J814" s="723"/>
    </row>
    <row r="815" spans="1:10" s="341" customFormat="1" ht="14.25">
      <c r="A815" s="725"/>
      <c r="B815" s="726"/>
      <c r="C815" s="726" t="s">
        <v>823</v>
      </c>
      <c r="D815" s="726"/>
      <c r="E815" s="726" t="s">
        <v>433</v>
      </c>
      <c r="F815" s="726" t="s">
        <v>824</v>
      </c>
      <c r="G815" s="895"/>
      <c r="H815" s="896"/>
      <c r="I815" s="896"/>
      <c r="J815" s="673"/>
    </row>
    <row r="816" spans="1:10" s="341" customFormat="1" ht="14.25">
      <c r="A816" s="725"/>
      <c r="B816" s="725"/>
      <c r="C816" s="726"/>
      <c r="D816" s="726"/>
      <c r="E816" s="727"/>
      <c r="F816" s="727"/>
      <c r="G816" s="895"/>
      <c r="H816" s="896"/>
      <c r="I816" s="896"/>
      <c r="J816" s="673"/>
    </row>
    <row r="817" spans="1:10" s="341" customFormat="1" ht="14.25">
      <c r="A817" s="725"/>
      <c r="B817" s="726"/>
      <c r="C817" s="726"/>
      <c r="D817" s="726"/>
      <c r="E817" s="728"/>
      <c r="F817" s="728"/>
      <c r="G817" s="895"/>
      <c r="H817" s="896"/>
      <c r="I817" s="896"/>
      <c r="J817" s="673"/>
    </row>
    <row r="818" spans="1:10" s="341" customFormat="1" ht="14.25">
      <c r="A818" s="725"/>
      <c r="B818" s="726"/>
      <c r="C818" s="726"/>
      <c r="D818" s="726"/>
      <c r="E818" s="727"/>
      <c r="F818" s="727"/>
      <c r="G818" s="895"/>
      <c r="H818" s="896"/>
      <c r="I818" s="896"/>
      <c r="J818" s="673"/>
    </row>
    <row r="819" spans="1:10" s="341" customFormat="1" ht="14.25">
      <c r="A819" s="725">
        <v>1</v>
      </c>
      <c r="B819" s="726" t="s">
        <v>824</v>
      </c>
      <c r="C819" s="726"/>
      <c r="D819" s="726"/>
      <c r="E819" s="895"/>
      <c r="F819" s="727">
        <f>F824-F820</f>
        <v>-42.596999999999994</v>
      </c>
      <c r="G819" s="895"/>
      <c r="H819" s="896"/>
      <c r="I819" s="896"/>
      <c r="J819" s="673"/>
    </row>
    <row r="820" spans="1:10" s="341" customFormat="1" ht="14.25">
      <c r="A820" s="725">
        <v>2</v>
      </c>
      <c r="B820" s="726" t="s">
        <v>283</v>
      </c>
      <c r="C820" s="726" t="s">
        <v>808</v>
      </c>
      <c r="D820" s="726"/>
      <c r="E820" s="729"/>
      <c r="F820" s="729">
        <v>137.22</v>
      </c>
      <c r="G820" s="895"/>
      <c r="H820" s="896"/>
      <c r="I820" s="896"/>
      <c r="J820" s="673"/>
    </row>
    <row r="821" spans="1:10" s="341" customFormat="1" ht="14.25">
      <c r="A821" s="725"/>
      <c r="B821" s="726"/>
      <c r="C821" s="726"/>
      <c r="D821" s="726"/>
      <c r="E821" s="727"/>
      <c r="F821" s="727"/>
      <c r="G821" s="895"/>
      <c r="H821" s="896"/>
      <c r="I821" s="896"/>
      <c r="J821" s="673"/>
    </row>
    <row r="822" spans="1:10" s="341" customFormat="1" ht="14.25">
      <c r="A822" s="725">
        <v>3</v>
      </c>
      <c r="B822" s="726" t="s">
        <v>808</v>
      </c>
      <c r="C822" s="726"/>
      <c r="D822" s="726"/>
      <c r="E822" s="727">
        <f>+E820+E817</f>
        <v>0</v>
      </c>
      <c r="F822" s="727">
        <f>SUM(F819:F820)</f>
        <v>94.623000000000005</v>
      </c>
      <c r="G822" s="895"/>
      <c r="H822" s="896"/>
      <c r="I822" s="896"/>
      <c r="J822" s="673"/>
    </row>
    <row r="823" spans="1:10" s="341" customFormat="1" ht="14.25">
      <c r="A823" s="725"/>
      <c r="B823" s="726"/>
      <c r="C823" s="726"/>
      <c r="D823" s="726"/>
      <c r="E823" s="727"/>
      <c r="F823" s="727"/>
      <c r="G823" s="895"/>
      <c r="H823" s="896"/>
      <c r="I823" s="896"/>
      <c r="J823" s="673"/>
    </row>
    <row r="824" spans="1:10" s="341" customFormat="1" ht="14.25">
      <c r="A824" s="725">
        <v>4</v>
      </c>
      <c r="B824" s="726" t="s">
        <v>68</v>
      </c>
      <c r="C824" s="726" t="s">
        <v>67</v>
      </c>
      <c r="D824" s="726"/>
      <c r="E824" s="729"/>
      <c r="F824" s="729">
        <v>94.623000000000005</v>
      </c>
      <c r="G824" s="895"/>
      <c r="H824" s="896"/>
      <c r="I824" s="896"/>
      <c r="J824" s="673"/>
    </row>
    <row r="825" spans="1:10" s="341" customFormat="1" ht="14.25">
      <c r="A825" s="726"/>
      <c r="B825" s="726"/>
      <c r="C825" s="726"/>
      <c r="D825" s="726"/>
      <c r="E825" s="727"/>
      <c r="F825" s="727"/>
      <c r="G825" s="895"/>
      <c r="H825" s="896"/>
      <c r="I825" s="896"/>
      <c r="J825" s="673"/>
    </row>
    <row r="826" spans="1:10" s="341" customFormat="1" ht="14.25">
      <c r="A826" s="725">
        <v>5</v>
      </c>
      <c r="B826" s="726" t="s">
        <v>825</v>
      </c>
      <c r="C826" s="726"/>
      <c r="D826" s="726"/>
      <c r="E826" s="727">
        <f>+E822-E824</f>
        <v>0</v>
      </c>
      <c r="F826" s="727">
        <f>+F822-F824</f>
        <v>0</v>
      </c>
      <c r="G826" s="895"/>
      <c r="H826" s="896"/>
      <c r="I826" s="896"/>
      <c r="J826" s="673"/>
    </row>
    <row r="827" spans="1:10" s="341" customFormat="1" ht="14.25">
      <c r="A827" s="896"/>
      <c r="B827" s="896"/>
      <c r="C827" s="896"/>
      <c r="D827" s="896"/>
      <c r="E827" s="730"/>
      <c r="F827" s="730"/>
      <c r="G827" s="895"/>
      <c r="H827" s="896"/>
      <c r="I827" s="896"/>
      <c r="J827" s="673"/>
    </row>
    <row r="828" spans="1:10" s="341" customFormat="1" ht="14.25">
      <c r="A828" s="682"/>
      <c r="B828" s="896" t="s">
        <v>826</v>
      </c>
      <c r="C828" s="896"/>
      <c r="D828" s="896"/>
      <c r="E828" s="896"/>
      <c r="F828" s="896"/>
      <c r="G828" s="895"/>
      <c r="H828" s="896"/>
      <c r="I828" s="896"/>
      <c r="J828" s="673"/>
    </row>
    <row r="829" spans="1:10" s="341" customFormat="1" ht="14.25">
      <c r="A829" s="731"/>
      <c r="B829" s="895"/>
      <c r="C829" s="895"/>
      <c r="D829" s="895"/>
      <c r="E829" s="895"/>
      <c r="F829" s="895"/>
      <c r="G829" s="895"/>
      <c r="H829" s="895"/>
      <c r="I829" s="895"/>
    </row>
    <row r="830" spans="1:10" s="341" customFormat="1" ht="14.25">
      <c r="A830" s="731"/>
      <c r="B830" s="895"/>
      <c r="C830" s="895"/>
      <c r="D830" s="895"/>
      <c r="E830" s="895"/>
      <c r="F830" s="895"/>
      <c r="G830" s="895"/>
      <c r="H830" s="895"/>
      <c r="I830" s="895"/>
    </row>
    <row r="831" spans="1:10">
      <c r="A831" s="283"/>
      <c r="B831" s="167"/>
      <c r="C831" s="167"/>
      <c r="D831" s="167"/>
      <c r="E831" s="167"/>
      <c r="F831" s="167"/>
      <c r="G831" s="167"/>
      <c r="H831" s="167"/>
      <c r="I831" s="167"/>
    </row>
    <row r="832" spans="1:10">
      <c r="A832" s="283"/>
      <c r="B832" s="167"/>
      <c r="C832" s="167"/>
      <c r="D832" s="167"/>
      <c r="E832" s="167"/>
      <c r="F832" s="167"/>
      <c r="G832" s="167"/>
      <c r="H832" s="167"/>
      <c r="I832" s="167"/>
    </row>
    <row r="833" spans="1:9">
      <c r="A833" s="283"/>
      <c r="B833" s="167"/>
      <c r="C833" s="167"/>
      <c r="D833" s="167"/>
      <c r="E833" s="167"/>
      <c r="F833" s="167"/>
      <c r="G833" s="167"/>
      <c r="H833" s="167"/>
      <c r="I833" s="167"/>
    </row>
    <row r="834" spans="1:9">
      <c r="A834" s="283"/>
      <c r="B834" s="167"/>
      <c r="C834" s="167"/>
      <c r="D834" s="167"/>
      <c r="E834" s="167"/>
      <c r="F834" s="167"/>
      <c r="G834" s="167"/>
      <c r="H834" s="167"/>
      <c r="I834" s="167"/>
    </row>
    <row r="835" spans="1:9">
      <c r="A835" s="283"/>
      <c r="B835" s="167"/>
      <c r="C835" s="167"/>
      <c r="D835" s="167"/>
      <c r="E835" s="167"/>
      <c r="F835" s="167"/>
      <c r="G835" s="167"/>
      <c r="H835" s="167"/>
      <c r="I835" s="167"/>
    </row>
    <row r="836" spans="1:9">
      <c r="A836" s="283"/>
      <c r="B836" s="167"/>
      <c r="C836" s="167"/>
      <c r="D836" s="167"/>
      <c r="E836" s="167"/>
      <c r="F836" s="167"/>
      <c r="G836" s="167"/>
      <c r="H836" s="167"/>
      <c r="I836" s="167"/>
    </row>
    <row r="837" spans="1:9">
      <c r="A837" s="283"/>
      <c r="B837" s="167"/>
      <c r="C837" s="167"/>
      <c r="D837" s="167"/>
      <c r="E837" s="167"/>
      <c r="F837" s="167"/>
      <c r="G837" s="167"/>
      <c r="H837" s="167"/>
      <c r="I837" s="167"/>
    </row>
    <row r="838" spans="1:9">
      <c r="A838" s="283"/>
      <c r="B838" s="167"/>
      <c r="C838" s="167"/>
      <c r="D838" s="167"/>
      <c r="E838" s="167"/>
      <c r="F838" s="167"/>
      <c r="G838" s="167"/>
      <c r="H838" s="167"/>
      <c r="I838" s="167"/>
    </row>
    <row r="839" spans="1:9">
      <c r="A839" s="283"/>
      <c r="B839" s="167"/>
      <c r="C839" s="167"/>
      <c r="D839" s="167"/>
      <c r="E839" s="167"/>
      <c r="F839" s="167"/>
      <c r="G839" s="167"/>
      <c r="H839" s="167"/>
      <c r="I839" s="167"/>
    </row>
    <row r="840" spans="1:9">
      <c r="A840" s="283"/>
      <c r="B840" s="167"/>
      <c r="C840" s="167"/>
      <c r="D840" s="167"/>
      <c r="E840" s="167"/>
      <c r="F840" s="167"/>
      <c r="G840" s="167"/>
      <c r="H840" s="167"/>
      <c r="I840" s="167"/>
    </row>
    <row r="841" spans="1:9">
      <c r="A841" s="283"/>
      <c r="B841" s="167"/>
      <c r="C841" s="167"/>
      <c r="D841" s="167"/>
      <c r="E841" s="167"/>
      <c r="F841" s="167"/>
      <c r="G841" s="167"/>
      <c r="H841" s="167"/>
      <c r="I841" s="167"/>
    </row>
    <row r="842" spans="1:9">
      <c r="A842" s="283"/>
      <c r="B842" s="167"/>
      <c r="C842" s="167"/>
      <c r="D842" s="167"/>
      <c r="E842" s="167"/>
      <c r="F842" s="167"/>
      <c r="G842" s="167"/>
      <c r="H842" s="167"/>
      <c r="I842" s="167"/>
    </row>
    <row r="843" spans="1:9">
      <c r="A843" s="283"/>
      <c r="B843" s="167"/>
      <c r="C843" s="167"/>
      <c r="D843" s="167"/>
      <c r="E843" s="167"/>
      <c r="F843" s="167"/>
      <c r="G843" s="167"/>
      <c r="H843" s="167"/>
      <c r="I843" s="167"/>
    </row>
    <row r="844" spans="1:9">
      <c r="A844" s="283"/>
      <c r="B844" s="167"/>
      <c r="C844" s="167"/>
      <c r="D844" s="167"/>
      <c r="E844" s="167"/>
      <c r="F844" s="167"/>
      <c r="G844" s="167"/>
      <c r="H844" s="167"/>
      <c r="I844" s="167"/>
    </row>
    <row r="845" spans="1:9">
      <c r="A845" s="283"/>
      <c r="B845" s="167"/>
      <c r="C845" s="167"/>
      <c r="D845" s="167"/>
      <c r="E845" s="167"/>
      <c r="F845" s="167"/>
      <c r="G845" s="167"/>
      <c r="H845" s="167"/>
      <c r="I845" s="167"/>
    </row>
    <row r="846" spans="1:9">
      <c r="A846" s="283"/>
      <c r="B846" s="167"/>
      <c r="C846" s="167"/>
      <c r="D846" s="167"/>
      <c r="E846" s="167"/>
      <c r="F846" s="167"/>
      <c r="G846" s="167"/>
      <c r="H846" s="167"/>
      <c r="I846" s="167"/>
    </row>
    <row r="847" spans="1:9">
      <c r="A847" s="283"/>
      <c r="B847" s="167"/>
      <c r="C847" s="167"/>
      <c r="D847" s="167"/>
      <c r="E847" s="167"/>
      <c r="F847" s="167"/>
      <c r="G847" s="167"/>
      <c r="H847" s="167"/>
      <c r="I847" s="167"/>
    </row>
    <row r="848" spans="1:9">
      <c r="A848" s="283"/>
      <c r="B848" s="167"/>
      <c r="C848" s="167"/>
      <c r="D848" s="167"/>
      <c r="E848" s="167"/>
      <c r="F848" s="167"/>
      <c r="G848" s="167"/>
      <c r="H848" s="167"/>
      <c r="I848" s="167"/>
    </row>
    <row r="849" spans="1:9">
      <c r="A849" s="283"/>
      <c r="B849" s="167"/>
      <c r="C849" s="167"/>
      <c r="D849" s="167"/>
      <c r="E849" s="167"/>
      <c r="F849" s="167"/>
      <c r="G849" s="167"/>
      <c r="H849" s="167"/>
      <c r="I849" s="167"/>
    </row>
    <row r="850" spans="1:9">
      <c r="A850" s="283"/>
      <c r="B850" s="167"/>
      <c r="C850" s="167"/>
      <c r="D850" s="167"/>
      <c r="E850" s="167"/>
      <c r="F850" s="167"/>
      <c r="G850" s="167"/>
      <c r="H850" s="167"/>
      <c r="I850" s="167"/>
    </row>
    <row r="851" spans="1:9">
      <c r="A851" s="283"/>
      <c r="B851" s="167"/>
      <c r="C851" s="167"/>
      <c r="D851" s="167"/>
      <c r="E851" s="167"/>
      <c r="F851" s="167"/>
      <c r="G851" s="167"/>
      <c r="H851" s="167"/>
      <c r="I851" s="167"/>
    </row>
    <row r="852" spans="1:9">
      <c r="A852" s="283"/>
      <c r="B852" s="167"/>
      <c r="C852" s="167"/>
      <c r="D852" s="167"/>
      <c r="E852" s="167"/>
      <c r="F852" s="167"/>
      <c r="G852" s="167"/>
      <c r="H852" s="167"/>
      <c r="I852" s="167"/>
    </row>
    <row r="853" spans="1:9">
      <c r="A853" s="283"/>
      <c r="B853" s="167"/>
      <c r="C853" s="167"/>
      <c r="D853" s="167"/>
      <c r="E853" s="167"/>
      <c r="F853" s="167"/>
      <c r="G853" s="167"/>
      <c r="H853" s="167"/>
      <c r="I853" s="167"/>
    </row>
    <row r="854" spans="1:9">
      <c r="A854" s="283"/>
      <c r="B854" s="167"/>
      <c r="C854" s="167"/>
      <c r="D854" s="167"/>
      <c r="E854" s="167"/>
      <c r="F854" s="167"/>
      <c r="G854" s="167"/>
      <c r="H854" s="167"/>
      <c r="I854" s="167"/>
    </row>
    <row r="855" spans="1:9">
      <c r="A855" s="283"/>
      <c r="B855" s="167"/>
      <c r="C855" s="167"/>
      <c r="D855" s="167"/>
      <c r="E855" s="167"/>
      <c r="F855" s="167"/>
      <c r="G855" s="167"/>
      <c r="H855" s="167"/>
      <c r="I855" s="167"/>
    </row>
    <row r="856" spans="1:9">
      <c r="A856" s="283"/>
      <c r="B856" s="167"/>
      <c r="C856" s="167"/>
      <c r="D856" s="167"/>
      <c r="E856" s="167"/>
      <c r="F856" s="167"/>
      <c r="G856" s="167"/>
      <c r="H856" s="167"/>
      <c r="I856" s="167"/>
    </row>
    <row r="857" spans="1:9">
      <c r="A857" s="283"/>
      <c r="B857" s="167"/>
      <c r="C857" s="167"/>
      <c r="D857" s="167"/>
      <c r="E857" s="167"/>
      <c r="F857" s="167"/>
      <c r="G857" s="167"/>
      <c r="H857" s="167"/>
      <c r="I857" s="167"/>
    </row>
    <row r="858" spans="1:9">
      <c r="A858" s="283"/>
      <c r="B858" s="167"/>
      <c r="C858" s="167"/>
      <c r="D858" s="167"/>
      <c r="E858" s="167"/>
      <c r="F858" s="167"/>
      <c r="G858" s="167"/>
      <c r="H858" s="167"/>
      <c r="I858" s="167"/>
    </row>
    <row r="859" spans="1:9">
      <c r="A859" s="283"/>
      <c r="B859" s="167"/>
      <c r="C859" s="167"/>
      <c r="D859" s="167"/>
      <c r="E859" s="167"/>
      <c r="F859" s="167"/>
      <c r="G859" s="167"/>
      <c r="H859" s="167"/>
      <c r="I859" s="167"/>
    </row>
    <row r="860" spans="1:9">
      <c r="A860" s="283"/>
      <c r="B860" s="167"/>
      <c r="C860" s="167"/>
      <c r="D860" s="167"/>
      <c r="E860" s="167"/>
      <c r="F860" s="167"/>
      <c r="G860" s="167"/>
      <c r="H860" s="167"/>
      <c r="I860" s="167"/>
    </row>
    <row r="861" spans="1:9">
      <c r="A861" s="283"/>
      <c r="B861" s="167"/>
      <c r="C861" s="167"/>
      <c r="D861" s="167"/>
      <c r="E861" s="167"/>
      <c r="F861" s="167"/>
      <c r="G861" s="167"/>
      <c r="H861" s="167"/>
      <c r="I861" s="167"/>
    </row>
    <row r="862" spans="1:9">
      <c r="A862" s="283"/>
      <c r="B862" s="167"/>
      <c r="C862" s="167"/>
      <c r="D862" s="167"/>
      <c r="E862" s="167"/>
      <c r="F862" s="167"/>
      <c r="G862" s="167"/>
      <c r="H862" s="167"/>
      <c r="I862" s="167"/>
    </row>
    <row r="863" spans="1:9">
      <c r="A863" s="283"/>
      <c r="B863" s="167"/>
      <c r="C863" s="167"/>
      <c r="D863" s="167"/>
      <c r="E863" s="167"/>
      <c r="F863" s="167"/>
      <c r="G863" s="167"/>
      <c r="H863" s="167"/>
      <c r="I863" s="167"/>
    </row>
    <row r="864" spans="1:9">
      <c r="A864" s="283"/>
      <c r="B864" s="167"/>
      <c r="C864" s="167"/>
      <c r="D864" s="167"/>
      <c r="E864" s="167"/>
      <c r="F864" s="167"/>
      <c r="G864" s="167"/>
      <c r="H864" s="167"/>
      <c r="I864" s="167"/>
    </row>
    <row r="865" spans="1:9">
      <c r="A865" s="283"/>
      <c r="B865" s="167"/>
      <c r="C865" s="167"/>
      <c r="D865" s="167"/>
      <c r="E865" s="167"/>
      <c r="F865" s="167"/>
      <c r="G865" s="167"/>
      <c r="H865" s="167"/>
      <c r="I865" s="167"/>
    </row>
    <row r="866" spans="1:9">
      <c r="A866" s="283"/>
      <c r="B866" s="167"/>
      <c r="C866" s="167"/>
      <c r="D866" s="167"/>
      <c r="E866" s="167"/>
      <c r="F866" s="167"/>
      <c r="G866" s="167"/>
      <c r="H866" s="167"/>
      <c r="I866" s="167"/>
    </row>
    <row r="867" spans="1:9">
      <c r="A867" s="283"/>
      <c r="B867" s="167"/>
      <c r="C867" s="167"/>
      <c r="D867" s="167"/>
      <c r="E867" s="167"/>
      <c r="F867" s="167"/>
      <c r="G867" s="167"/>
      <c r="H867" s="167"/>
      <c r="I867" s="167"/>
    </row>
    <row r="868" spans="1:9">
      <c r="A868" s="283"/>
      <c r="B868" s="167"/>
      <c r="C868" s="167"/>
      <c r="D868" s="167"/>
      <c r="E868" s="167"/>
      <c r="F868" s="167"/>
      <c r="G868" s="167"/>
      <c r="H868" s="167"/>
      <c r="I868" s="167"/>
    </row>
    <row r="869" spans="1:9">
      <c r="A869" s="283"/>
      <c r="B869" s="167"/>
      <c r="C869" s="167"/>
      <c r="D869" s="167"/>
      <c r="E869" s="167"/>
      <c r="F869" s="167"/>
      <c r="G869" s="167"/>
      <c r="H869" s="167"/>
      <c r="I869" s="167"/>
    </row>
    <row r="870" spans="1:9">
      <c r="A870" s="283"/>
      <c r="B870" s="167"/>
      <c r="C870" s="167"/>
      <c r="D870" s="167"/>
      <c r="E870" s="167"/>
      <c r="F870" s="167"/>
      <c r="G870" s="167"/>
      <c r="H870" s="167"/>
      <c r="I870" s="167"/>
    </row>
    <row r="871" spans="1:9">
      <c r="A871" s="283"/>
      <c r="B871" s="167"/>
      <c r="C871" s="167"/>
      <c r="D871" s="167"/>
      <c r="E871" s="167"/>
      <c r="F871" s="167"/>
      <c r="G871" s="167"/>
      <c r="H871" s="167"/>
      <c r="I871" s="167"/>
    </row>
    <row r="872" spans="1:9">
      <c r="A872" s="283"/>
      <c r="B872" s="167"/>
      <c r="C872" s="167"/>
      <c r="D872" s="167"/>
      <c r="E872" s="167"/>
      <c r="F872" s="167"/>
      <c r="G872" s="167"/>
      <c r="H872" s="167"/>
      <c r="I872" s="167"/>
    </row>
    <row r="873" spans="1:9">
      <c r="A873" s="283"/>
      <c r="B873" s="167"/>
      <c r="C873" s="167"/>
      <c r="D873" s="167"/>
      <c r="E873" s="167"/>
      <c r="F873" s="167"/>
      <c r="G873" s="167"/>
      <c r="H873" s="167"/>
      <c r="I873" s="167"/>
    </row>
    <row r="874" spans="1:9">
      <c r="A874" s="283"/>
      <c r="B874" s="167"/>
      <c r="C874" s="167"/>
      <c r="D874" s="167"/>
      <c r="E874" s="167"/>
      <c r="F874" s="167"/>
      <c r="G874" s="167"/>
      <c r="H874" s="167"/>
      <c r="I874" s="167"/>
    </row>
    <row r="875" spans="1:9">
      <c r="A875" s="283"/>
      <c r="B875" s="167"/>
      <c r="C875" s="167"/>
      <c r="D875" s="167"/>
      <c r="E875" s="167"/>
      <c r="F875" s="167"/>
      <c r="G875" s="167"/>
      <c r="H875" s="167"/>
      <c r="I875" s="167"/>
    </row>
    <row r="876" spans="1:9">
      <c r="A876" s="283"/>
      <c r="B876" s="167"/>
      <c r="C876" s="167"/>
      <c r="D876" s="167"/>
      <c r="E876" s="167"/>
      <c r="F876" s="167"/>
      <c r="G876" s="167"/>
      <c r="H876" s="167"/>
      <c r="I876" s="167"/>
    </row>
    <row r="877" spans="1:9">
      <c r="A877" s="283"/>
      <c r="B877" s="167"/>
      <c r="C877" s="167"/>
      <c r="D877" s="167"/>
      <c r="E877" s="167"/>
      <c r="F877" s="167"/>
      <c r="G877" s="167"/>
      <c r="H877" s="167"/>
      <c r="I877" s="167"/>
    </row>
    <row r="878" spans="1:9">
      <c r="A878" s="283"/>
      <c r="B878" s="167"/>
      <c r="C878" s="167"/>
      <c r="D878" s="167"/>
      <c r="E878" s="167"/>
      <c r="F878" s="167"/>
      <c r="G878" s="167"/>
      <c r="H878" s="167"/>
      <c r="I878" s="167"/>
    </row>
  </sheetData>
  <sheetProtection formatCells="0" formatColumns="0" formatRows="0" insertColumns="0" insertRows="0" insertHyperlinks="0" deleteColumns="0" deleteRows="0" sort="0" autoFilter="0" pivotTables="0"/>
  <mergeCells count="688">
    <mergeCell ref="A789:B789"/>
    <mergeCell ref="A790:B790"/>
    <mergeCell ref="A791:B791"/>
    <mergeCell ref="A792:B792"/>
    <mergeCell ref="A793:B793"/>
    <mergeCell ref="A794:B794"/>
    <mergeCell ref="A795:B795"/>
    <mergeCell ref="A796:B796"/>
    <mergeCell ref="A488:B488"/>
    <mergeCell ref="A489:B489"/>
    <mergeCell ref="A490:B490"/>
    <mergeCell ref="A491:B491"/>
    <mergeCell ref="A780:B780"/>
    <mergeCell ref="A781:B781"/>
    <mergeCell ref="A782:B782"/>
    <mergeCell ref="A783:B783"/>
    <mergeCell ref="A784:B784"/>
    <mergeCell ref="A785:B785"/>
    <mergeCell ref="A786:B786"/>
    <mergeCell ref="A787:B787"/>
    <mergeCell ref="A788:B788"/>
    <mergeCell ref="A771:B771"/>
    <mergeCell ref="A772:B772"/>
    <mergeCell ref="A773:B773"/>
    <mergeCell ref="A774:B774"/>
    <mergeCell ref="A775:B775"/>
    <mergeCell ref="A776:B776"/>
    <mergeCell ref="A777:B777"/>
    <mergeCell ref="A778:B778"/>
    <mergeCell ref="A779:B779"/>
    <mergeCell ref="A762:B762"/>
    <mergeCell ref="A763:B763"/>
    <mergeCell ref="A764:B764"/>
    <mergeCell ref="A765:B765"/>
    <mergeCell ref="A766:B766"/>
    <mergeCell ref="A767:B767"/>
    <mergeCell ref="A768:B768"/>
    <mergeCell ref="A769:B769"/>
    <mergeCell ref="A770:B770"/>
    <mergeCell ref="A753:B753"/>
    <mergeCell ref="A754:B754"/>
    <mergeCell ref="A755:B755"/>
    <mergeCell ref="A756:B756"/>
    <mergeCell ref="A757:B757"/>
    <mergeCell ref="A758:B758"/>
    <mergeCell ref="A759:B759"/>
    <mergeCell ref="A760:B760"/>
    <mergeCell ref="A761:B761"/>
    <mergeCell ref="A744:B744"/>
    <mergeCell ref="A745:B745"/>
    <mergeCell ref="A746:B746"/>
    <mergeCell ref="A747:B747"/>
    <mergeCell ref="A748:B748"/>
    <mergeCell ref="A749:B749"/>
    <mergeCell ref="A750:B750"/>
    <mergeCell ref="A751:B751"/>
    <mergeCell ref="A752:B752"/>
    <mergeCell ref="A735:B735"/>
    <mergeCell ref="A736:B736"/>
    <mergeCell ref="A737:B737"/>
    <mergeCell ref="A738:B738"/>
    <mergeCell ref="A739:B739"/>
    <mergeCell ref="A740:B740"/>
    <mergeCell ref="A741:B741"/>
    <mergeCell ref="A742:B742"/>
    <mergeCell ref="A743:B743"/>
    <mergeCell ref="A726:B726"/>
    <mergeCell ref="A727:B727"/>
    <mergeCell ref="A728:B728"/>
    <mergeCell ref="A729:B729"/>
    <mergeCell ref="A730:B730"/>
    <mergeCell ref="A731:B731"/>
    <mergeCell ref="A732:B732"/>
    <mergeCell ref="A733:B733"/>
    <mergeCell ref="A734:B734"/>
    <mergeCell ref="A717:B717"/>
    <mergeCell ref="A718:B718"/>
    <mergeCell ref="A719:B719"/>
    <mergeCell ref="A720:B720"/>
    <mergeCell ref="A721:B721"/>
    <mergeCell ref="A722:B722"/>
    <mergeCell ref="A723:B723"/>
    <mergeCell ref="A724:B724"/>
    <mergeCell ref="A725:B725"/>
    <mergeCell ref="A708:B708"/>
    <mergeCell ref="A709:B709"/>
    <mergeCell ref="A710:B710"/>
    <mergeCell ref="A711:B711"/>
    <mergeCell ref="A712:B712"/>
    <mergeCell ref="A713:B713"/>
    <mergeCell ref="A714:B714"/>
    <mergeCell ref="A715:B715"/>
    <mergeCell ref="A716:B716"/>
    <mergeCell ref="A699:B699"/>
    <mergeCell ref="A700:B700"/>
    <mergeCell ref="A701:B701"/>
    <mergeCell ref="A702:B702"/>
    <mergeCell ref="A703:B703"/>
    <mergeCell ref="A704:B704"/>
    <mergeCell ref="A705:B705"/>
    <mergeCell ref="A706:B706"/>
    <mergeCell ref="A707:B707"/>
    <mergeCell ref="A690:B690"/>
    <mergeCell ref="A691:B691"/>
    <mergeCell ref="A692:B692"/>
    <mergeCell ref="A693:B693"/>
    <mergeCell ref="A694:B694"/>
    <mergeCell ref="A695:B695"/>
    <mergeCell ref="A696:B696"/>
    <mergeCell ref="A697:B697"/>
    <mergeCell ref="A698:B698"/>
    <mergeCell ref="A681:B681"/>
    <mergeCell ref="A682:B682"/>
    <mergeCell ref="A683:B683"/>
    <mergeCell ref="A684:B684"/>
    <mergeCell ref="A685:B685"/>
    <mergeCell ref="A686:B686"/>
    <mergeCell ref="A687:B687"/>
    <mergeCell ref="A688:B688"/>
    <mergeCell ref="A689:B689"/>
    <mergeCell ref="A672:B672"/>
    <mergeCell ref="A673:B673"/>
    <mergeCell ref="A674:B674"/>
    <mergeCell ref="A675:B675"/>
    <mergeCell ref="A676:B676"/>
    <mergeCell ref="A677:B677"/>
    <mergeCell ref="A678:B678"/>
    <mergeCell ref="A679:B679"/>
    <mergeCell ref="A680:B680"/>
    <mergeCell ref="A663:B663"/>
    <mergeCell ref="A664:B664"/>
    <mergeCell ref="A665:B665"/>
    <mergeCell ref="A666:B666"/>
    <mergeCell ref="A667:B667"/>
    <mergeCell ref="A668:B668"/>
    <mergeCell ref="A669:B669"/>
    <mergeCell ref="A670:B670"/>
    <mergeCell ref="A671:B671"/>
    <mergeCell ref="A654:B654"/>
    <mergeCell ref="A655:B655"/>
    <mergeCell ref="A656:B656"/>
    <mergeCell ref="A657:B657"/>
    <mergeCell ref="A658:B658"/>
    <mergeCell ref="A659:B659"/>
    <mergeCell ref="A660:B660"/>
    <mergeCell ref="A661:B661"/>
    <mergeCell ref="A662:B662"/>
    <mergeCell ref="A645:B645"/>
    <mergeCell ref="A646:B646"/>
    <mergeCell ref="A647:B647"/>
    <mergeCell ref="A648:B648"/>
    <mergeCell ref="A649:B649"/>
    <mergeCell ref="A650:B650"/>
    <mergeCell ref="A651:B651"/>
    <mergeCell ref="A652:B652"/>
    <mergeCell ref="A653:B653"/>
    <mergeCell ref="A636:B636"/>
    <mergeCell ref="A637:B637"/>
    <mergeCell ref="A638:B638"/>
    <mergeCell ref="A639:B639"/>
    <mergeCell ref="A640:B640"/>
    <mergeCell ref="A641:B641"/>
    <mergeCell ref="A642:B642"/>
    <mergeCell ref="A643:B643"/>
    <mergeCell ref="A644:B644"/>
    <mergeCell ref="A627:B627"/>
    <mergeCell ref="A628:B628"/>
    <mergeCell ref="A629:B629"/>
    <mergeCell ref="A630:B630"/>
    <mergeCell ref="A631:B631"/>
    <mergeCell ref="A632:B632"/>
    <mergeCell ref="A633:B633"/>
    <mergeCell ref="A634:B634"/>
    <mergeCell ref="A635:B635"/>
    <mergeCell ref="A618:B618"/>
    <mergeCell ref="A619:B619"/>
    <mergeCell ref="A620:B620"/>
    <mergeCell ref="A621:B621"/>
    <mergeCell ref="A622:B622"/>
    <mergeCell ref="A623:B623"/>
    <mergeCell ref="A624:B624"/>
    <mergeCell ref="A625:B625"/>
    <mergeCell ref="A626:B626"/>
    <mergeCell ref="A609:B609"/>
    <mergeCell ref="A610:B610"/>
    <mergeCell ref="A611:B611"/>
    <mergeCell ref="A612:B612"/>
    <mergeCell ref="A613:B613"/>
    <mergeCell ref="A614:B614"/>
    <mergeCell ref="A615:B615"/>
    <mergeCell ref="A616:B616"/>
    <mergeCell ref="A617:B617"/>
    <mergeCell ref="A600:B600"/>
    <mergeCell ref="A601:B601"/>
    <mergeCell ref="A602:B602"/>
    <mergeCell ref="A603:B603"/>
    <mergeCell ref="A604:B604"/>
    <mergeCell ref="A605:B605"/>
    <mergeCell ref="A606:B606"/>
    <mergeCell ref="A607:B607"/>
    <mergeCell ref="A608:B608"/>
    <mergeCell ref="A591:B591"/>
    <mergeCell ref="A592:B592"/>
    <mergeCell ref="A593:B593"/>
    <mergeCell ref="A594:B594"/>
    <mergeCell ref="A595:B595"/>
    <mergeCell ref="A596:B596"/>
    <mergeCell ref="A597:B597"/>
    <mergeCell ref="A598:B598"/>
    <mergeCell ref="A599:B599"/>
    <mergeCell ref="A582:B582"/>
    <mergeCell ref="A583:B583"/>
    <mergeCell ref="A584:B584"/>
    <mergeCell ref="A585:B585"/>
    <mergeCell ref="A586:B586"/>
    <mergeCell ref="A587:B587"/>
    <mergeCell ref="A588:B588"/>
    <mergeCell ref="A589:B589"/>
    <mergeCell ref="A590:B590"/>
    <mergeCell ref="A573:B573"/>
    <mergeCell ref="A574:B574"/>
    <mergeCell ref="A575:B575"/>
    <mergeCell ref="A576:B576"/>
    <mergeCell ref="A577:B577"/>
    <mergeCell ref="A578:B578"/>
    <mergeCell ref="A579:B579"/>
    <mergeCell ref="A580:B580"/>
    <mergeCell ref="A581:B581"/>
    <mergeCell ref="A564:B564"/>
    <mergeCell ref="A565:B565"/>
    <mergeCell ref="A566:B566"/>
    <mergeCell ref="A567:B567"/>
    <mergeCell ref="A568:B568"/>
    <mergeCell ref="A569:B569"/>
    <mergeCell ref="A570:B570"/>
    <mergeCell ref="A571:B571"/>
    <mergeCell ref="A572:B572"/>
    <mergeCell ref="A555:B555"/>
    <mergeCell ref="A556:B556"/>
    <mergeCell ref="A557:B557"/>
    <mergeCell ref="A558:B558"/>
    <mergeCell ref="A559:B559"/>
    <mergeCell ref="A560:B560"/>
    <mergeCell ref="A561:B561"/>
    <mergeCell ref="A562:B562"/>
    <mergeCell ref="A563:B563"/>
    <mergeCell ref="A546:B546"/>
    <mergeCell ref="A547:B547"/>
    <mergeCell ref="A548:B548"/>
    <mergeCell ref="A549:B549"/>
    <mergeCell ref="A550:B550"/>
    <mergeCell ref="A551:B551"/>
    <mergeCell ref="A552:B552"/>
    <mergeCell ref="A553:B553"/>
    <mergeCell ref="A554:B554"/>
    <mergeCell ref="A537:B537"/>
    <mergeCell ref="A538:B538"/>
    <mergeCell ref="A539:B539"/>
    <mergeCell ref="A540:B540"/>
    <mergeCell ref="A541:B541"/>
    <mergeCell ref="A542:B542"/>
    <mergeCell ref="A543:B543"/>
    <mergeCell ref="A544:B544"/>
    <mergeCell ref="A545:B545"/>
    <mergeCell ref="A528:B528"/>
    <mergeCell ref="A529:B529"/>
    <mergeCell ref="A530:B530"/>
    <mergeCell ref="A531:B531"/>
    <mergeCell ref="A532:B532"/>
    <mergeCell ref="A533:B533"/>
    <mergeCell ref="A534:B534"/>
    <mergeCell ref="A535:B535"/>
    <mergeCell ref="A536:B536"/>
    <mergeCell ref="A519:B519"/>
    <mergeCell ref="A520:B520"/>
    <mergeCell ref="A521:B521"/>
    <mergeCell ref="A522:B522"/>
    <mergeCell ref="A523:B523"/>
    <mergeCell ref="A524:B524"/>
    <mergeCell ref="A525:B525"/>
    <mergeCell ref="A526:B526"/>
    <mergeCell ref="A527:B527"/>
    <mergeCell ref="A510:B510"/>
    <mergeCell ref="A511:B511"/>
    <mergeCell ref="A512:B512"/>
    <mergeCell ref="A513:B513"/>
    <mergeCell ref="A514:B514"/>
    <mergeCell ref="A515:B515"/>
    <mergeCell ref="A516:B516"/>
    <mergeCell ref="A517:B517"/>
    <mergeCell ref="A518:B518"/>
    <mergeCell ref="A481:B481"/>
    <mergeCell ref="A482:B482"/>
    <mergeCell ref="A483:B483"/>
    <mergeCell ref="A484:B484"/>
    <mergeCell ref="A485:B485"/>
    <mergeCell ref="A486:B486"/>
    <mergeCell ref="A487:B487"/>
    <mergeCell ref="A508:B508"/>
    <mergeCell ref="A509:B509"/>
    <mergeCell ref="B498:H498"/>
    <mergeCell ref="A472:B472"/>
    <mergeCell ref="A473:B473"/>
    <mergeCell ref="A474:B474"/>
    <mergeCell ref="A475:B475"/>
    <mergeCell ref="A476:B476"/>
    <mergeCell ref="A477:B477"/>
    <mergeCell ref="A478:B478"/>
    <mergeCell ref="A479:B479"/>
    <mergeCell ref="A480:B480"/>
    <mergeCell ref="A463:B463"/>
    <mergeCell ref="A464:B464"/>
    <mergeCell ref="A465:B465"/>
    <mergeCell ref="A466:B466"/>
    <mergeCell ref="A467:B467"/>
    <mergeCell ref="A468:B468"/>
    <mergeCell ref="A469:B469"/>
    <mergeCell ref="A470:B470"/>
    <mergeCell ref="A471:B471"/>
    <mergeCell ref="A454:B454"/>
    <mergeCell ref="A455:B455"/>
    <mergeCell ref="A456:B456"/>
    <mergeCell ref="A457:B457"/>
    <mergeCell ref="A458:B458"/>
    <mergeCell ref="A459:B459"/>
    <mergeCell ref="A460:B460"/>
    <mergeCell ref="A461:B461"/>
    <mergeCell ref="A462:B462"/>
    <mergeCell ref="A445:B445"/>
    <mergeCell ref="A446:B446"/>
    <mergeCell ref="A447:B447"/>
    <mergeCell ref="A448:B448"/>
    <mergeCell ref="A449:B449"/>
    <mergeCell ref="A450:B450"/>
    <mergeCell ref="A451:B451"/>
    <mergeCell ref="A452:B452"/>
    <mergeCell ref="A453:B453"/>
    <mergeCell ref="A436:B436"/>
    <mergeCell ref="A437:B437"/>
    <mergeCell ref="A438:B438"/>
    <mergeCell ref="A439:B439"/>
    <mergeCell ref="A440:B440"/>
    <mergeCell ref="A441:B441"/>
    <mergeCell ref="A442:B442"/>
    <mergeCell ref="A443:B443"/>
    <mergeCell ref="A444:B444"/>
    <mergeCell ref="A427:B427"/>
    <mergeCell ref="A428:B428"/>
    <mergeCell ref="A429:B429"/>
    <mergeCell ref="A430:B430"/>
    <mergeCell ref="A431:B431"/>
    <mergeCell ref="A432:B432"/>
    <mergeCell ref="A433:B433"/>
    <mergeCell ref="A434:B434"/>
    <mergeCell ref="A435:B435"/>
    <mergeCell ref="A418:B418"/>
    <mergeCell ref="A419:B419"/>
    <mergeCell ref="A420:B420"/>
    <mergeCell ref="A421:B421"/>
    <mergeCell ref="A422:B422"/>
    <mergeCell ref="A423:B423"/>
    <mergeCell ref="A424:B424"/>
    <mergeCell ref="A425:B425"/>
    <mergeCell ref="A426:B426"/>
    <mergeCell ref="A409:B409"/>
    <mergeCell ref="A410:B410"/>
    <mergeCell ref="A411:B411"/>
    <mergeCell ref="A412:B412"/>
    <mergeCell ref="A413:B413"/>
    <mergeCell ref="A414:B414"/>
    <mergeCell ref="A415:B415"/>
    <mergeCell ref="A416:B416"/>
    <mergeCell ref="A417:B417"/>
    <mergeCell ref="A400:B400"/>
    <mergeCell ref="A401:B401"/>
    <mergeCell ref="A402:B402"/>
    <mergeCell ref="A403:B403"/>
    <mergeCell ref="A404:B404"/>
    <mergeCell ref="A405:B405"/>
    <mergeCell ref="A406:B406"/>
    <mergeCell ref="A407:B407"/>
    <mergeCell ref="A408:B408"/>
    <mergeCell ref="A391:B391"/>
    <mergeCell ref="A392:B392"/>
    <mergeCell ref="A393:B393"/>
    <mergeCell ref="A394:B394"/>
    <mergeCell ref="A395:B395"/>
    <mergeCell ref="A396:B396"/>
    <mergeCell ref="A397:B397"/>
    <mergeCell ref="A398:B398"/>
    <mergeCell ref="A399:B399"/>
    <mergeCell ref="A382:B382"/>
    <mergeCell ref="A383:B383"/>
    <mergeCell ref="A384:B384"/>
    <mergeCell ref="A385:B385"/>
    <mergeCell ref="A386:B386"/>
    <mergeCell ref="A387:B387"/>
    <mergeCell ref="A388:B388"/>
    <mergeCell ref="A389:B389"/>
    <mergeCell ref="A390:B390"/>
    <mergeCell ref="A373:B373"/>
    <mergeCell ref="A374:B374"/>
    <mergeCell ref="A375:B375"/>
    <mergeCell ref="A376:B376"/>
    <mergeCell ref="A377:B377"/>
    <mergeCell ref="A378:B378"/>
    <mergeCell ref="A379:B379"/>
    <mergeCell ref="A380:B380"/>
    <mergeCell ref="A381:B381"/>
    <mergeCell ref="A364:B364"/>
    <mergeCell ref="A365:B365"/>
    <mergeCell ref="A366:B366"/>
    <mergeCell ref="A367:B367"/>
    <mergeCell ref="A368:B368"/>
    <mergeCell ref="A369:B369"/>
    <mergeCell ref="A370:B370"/>
    <mergeCell ref="A371:B371"/>
    <mergeCell ref="A372:B372"/>
    <mergeCell ref="A355:B355"/>
    <mergeCell ref="A356:B356"/>
    <mergeCell ref="A357:B357"/>
    <mergeCell ref="A358:B358"/>
    <mergeCell ref="A359:B359"/>
    <mergeCell ref="A360:B360"/>
    <mergeCell ref="A361:B361"/>
    <mergeCell ref="A362:B362"/>
    <mergeCell ref="A363:B363"/>
    <mergeCell ref="A346:B346"/>
    <mergeCell ref="A347:B347"/>
    <mergeCell ref="A348:B348"/>
    <mergeCell ref="A349:B349"/>
    <mergeCell ref="A350:B350"/>
    <mergeCell ref="A351:B351"/>
    <mergeCell ref="A352:B352"/>
    <mergeCell ref="A353:B353"/>
    <mergeCell ref="A354:B354"/>
    <mergeCell ref="A337:B337"/>
    <mergeCell ref="A338:B338"/>
    <mergeCell ref="A339:B339"/>
    <mergeCell ref="A340:B340"/>
    <mergeCell ref="A341:B341"/>
    <mergeCell ref="A342:B342"/>
    <mergeCell ref="A343:B343"/>
    <mergeCell ref="A344:B344"/>
    <mergeCell ref="A345:B345"/>
    <mergeCell ref="A305:B305"/>
    <mergeCell ref="A310:B310"/>
    <mergeCell ref="A309:B309"/>
    <mergeCell ref="A308:B308"/>
    <mergeCell ref="A307:B307"/>
    <mergeCell ref="A306:B306"/>
    <mergeCell ref="A315:B315"/>
    <mergeCell ref="A314:B314"/>
    <mergeCell ref="A313:B313"/>
    <mergeCell ref="A312:B312"/>
    <mergeCell ref="A311:B311"/>
    <mergeCell ref="A293:B293"/>
    <mergeCell ref="A292:B292"/>
    <mergeCell ref="A291:B291"/>
    <mergeCell ref="A290:B290"/>
    <mergeCell ref="A289:B289"/>
    <mergeCell ref="A299:B299"/>
    <mergeCell ref="A298:B298"/>
    <mergeCell ref="A297:B297"/>
    <mergeCell ref="A295:B295"/>
    <mergeCell ref="A294:B294"/>
    <mergeCell ref="A304:B304"/>
    <mergeCell ref="A303:B303"/>
    <mergeCell ref="A302:B302"/>
    <mergeCell ref="A301:B301"/>
    <mergeCell ref="A300:B300"/>
    <mergeCell ref="A264:B264"/>
    <mergeCell ref="A286:B286"/>
    <mergeCell ref="A285:B285"/>
    <mergeCell ref="A284:B284"/>
    <mergeCell ref="A283:B283"/>
    <mergeCell ref="A282:B282"/>
    <mergeCell ref="A281:B281"/>
    <mergeCell ref="A280:B280"/>
    <mergeCell ref="A279:B279"/>
    <mergeCell ref="A278:B278"/>
    <mergeCell ref="A277:B277"/>
    <mergeCell ref="A270:B270"/>
    <mergeCell ref="A269:B269"/>
    <mergeCell ref="A267:B267"/>
    <mergeCell ref="A266:B266"/>
    <mergeCell ref="A265:B265"/>
    <mergeCell ref="A276:B276"/>
    <mergeCell ref="A275:B275"/>
    <mergeCell ref="A273:B273"/>
    <mergeCell ref="A272:B272"/>
    <mergeCell ref="A271:B271"/>
    <mergeCell ref="A238:B238"/>
    <mergeCell ref="A237:B237"/>
    <mergeCell ref="A263:B263"/>
    <mergeCell ref="A262:B262"/>
    <mergeCell ref="A261:B261"/>
    <mergeCell ref="A259:B259"/>
    <mergeCell ref="A257:B257"/>
    <mergeCell ref="A256:B256"/>
    <mergeCell ref="A254:B254"/>
    <mergeCell ref="A253:B253"/>
    <mergeCell ref="A252:B252"/>
    <mergeCell ref="A245:B245"/>
    <mergeCell ref="A244:B244"/>
    <mergeCell ref="A243:B243"/>
    <mergeCell ref="A241:B241"/>
    <mergeCell ref="A240:B240"/>
    <mergeCell ref="A251:B251"/>
    <mergeCell ref="A249:B249"/>
    <mergeCell ref="A248:B248"/>
    <mergeCell ref="A247:B247"/>
    <mergeCell ref="A246:B246"/>
    <mergeCell ref="A227:B227"/>
    <mergeCell ref="A220:B220"/>
    <mergeCell ref="A218:B218"/>
    <mergeCell ref="A217:B217"/>
    <mergeCell ref="A216:B216"/>
    <mergeCell ref="A215:B215"/>
    <mergeCell ref="A225:B225"/>
    <mergeCell ref="A224:B224"/>
    <mergeCell ref="A223:B223"/>
    <mergeCell ref="A222:B222"/>
    <mergeCell ref="A221:B221"/>
    <mergeCell ref="A236:B236"/>
    <mergeCell ref="A235:B235"/>
    <mergeCell ref="A234:B234"/>
    <mergeCell ref="A233:B233"/>
    <mergeCell ref="A232:B232"/>
    <mergeCell ref="A231:B231"/>
    <mergeCell ref="A230:B230"/>
    <mergeCell ref="A229:B229"/>
    <mergeCell ref="A228:B228"/>
    <mergeCell ref="A201:B201"/>
    <mergeCell ref="A200:B200"/>
    <mergeCell ref="A199:B199"/>
    <mergeCell ref="A208:B208"/>
    <mergeCell ref="A207:B207"/>
    <mergeCell ref="A206:B206"/>
    <mergeCell ref="A205:B205"/>
    <mergeCell ref="A204:B204"/>
    <mergeCell ref="A214:B214"/>
    <mergeCell ref="A213:B213"/>
    <mergeCell ref="A212:B212"/>
    <mergeCell ref="A211:B211"/>
    <mergeCell ref="A210:B210"/>
    <mergeCell ref="A209:B209"/>
    <mergeCell ref="A203:B203"/>
    <mergeCell ref="A202:B202"/>
    <mergeCell ref="A188:B188"/>
    <mergeCell ref="A176:B176"/>
    <mergeCell ref="A175:B175"/>
    <mergeCell ref="A174:B174"/>
    <mergeCell ref="A173:B173"/>
    <mergeCell ref="A170:B170"/>
    <mergeCell ref="A181:B181"/>
    <mergeCell ref="A187:B187"/>
    <mergeCell ref="A186:B186"/>
    <mergeCell ref="A185:B185"/>
    <mergeCell ref="A184:B184"/>
    <mergeCell ref="A183:B183"/>
    <mergeCell ref="A180:B180"/>
    <mergeCell ref="A179:B179"/>
    <mergeCell ref="A178:B178"/>
    <mergeCell ref="A177:B177"/>
    <mergeCell ref="A198:B198"/>
    <mergeCell ref="A197:B197"/>
    <mergeCell ref="A196:B196"/>
    <mergeCell ref="A195:B195"/>
    <mergeCell ref="A194:B194"/>
    <mergeCell ref="A193:B193"/>
    <mergeCell ref="A191:B191"/>
    <mergeCell ref="A190:B190"/>
    <mergeCell ref="A189:B189"/>
    <mergeCell ref="A162:B162"/>
    <mergeCell ref="A161:B161"/>
    <mergeCell ref="A160:B160"/>
    <mergeCell ref="A168:B168"/>
    <mergeCell ref="A167:B167"/>
    <mergeCell ref="A133:B133"/>
    <mergeCell ref="A129:B129"/>
    <mergeCell ref="A159:B159"/>
    <mergeCell ref="A158:B158"/>
    <mergeCell ref="A157:B157"/>
    <mergeCell ref="A156:B156"/>
    <mergeCell ref="A155:B155"/>
    <mergeCell ref="A154:B154"/>
    <mergeCell ref="A153:B153"/>
    <mergeCell ref="A152:B152"/>
    <mergeCell ref="A151:B151"/>
    <mergeCell ref="A147:B147"/>
    <mergeCell ref="A145:B145"/>
    <mergeCell ref="A143:B143"/>
    <mergeCell ref="A141:B141"/>
    <mergeCell ref="A140:B140"/>
    <mergeCell ref="A138:B138"/>
    <mergeCell ref="A136:B136"/>
    <mergeCell ref="A134:B134"/>
    <mergeCell ref="A169:B169"/>
    <mergeCell ref="A111:B111"/>
    <mergeCell ref="A110:B110"/>
    <mergeCell ref="A109:B109"/>
    <mergeCell ref="A128:B128"/>
    <mergeCell ref="A127:B127"/>
    <mergeCell ref="A126:B126"/>
    <mergeCell ref="A125:B125"/>
    <mergeCell ref="A124:B124"/>
    <mergeCell ref="A123:B123"/>
    <mergeCell ref="A122:B122"/>
    <mergeCell ref="A121:B121"/>
    <mergeCell ref="A120:B120"/>
    <mergeCell ref="A119:B119"/>
    <mergeCell ref="A118:B118"/>
    <mergeCell ref="A117:B117"/>
    <mergeCell ref="A115:B115"/>
    <mergeCell ref="A114:B114"/>
    <mergeCell ref="A113:B113"/>
    <mergeCell ref="A112:B112"/>
    <mergeCell ref="A166:B166"/>
    <mergeCell ref="A165:B165"/>
    <mergeCell ref="A164:B164"/>
    <mergeCell ref="A163:B163"/>
    <mergeCell ref="A77:B77"/>
    <mergeCell ref="A108:B108"/>
    <mergeCell ref="A107:B107"/>
    <mergeCell ref="A106:B106"/>
    <mergeCell ref="A105:B105"/>
    <mergeCell ref="A104:B104"/>
    <mergeCell ref="A103:B103"/>
    <mergeCell ref="A102:B102"/>
    <mergeCell ref="A101:B101"/>
    <mergeCell ref="A93:B93"/>
    <mergeCell ref="A86:B86"/>
    <mergeCell ref="A85:B85"/>
    <mergeCell ref="A84:B84"/>
    <mergeCell ref="A83:B83"/>
    <mergeCell ref="A82:B82"/>
    <mergeCell ref="A81:B81"/>
    <mergeCell ref="A80:B80"/>
    <mergeCell ref="A79:B79"/>
    <mergeCell ref="A1:I1"/>
    <mergeCell ref="B322:H322"/>
    <mergeCell ref="B326:H326"/>
    <mergeCell ref="B494:H494"/>
    <mergeCell ref="A2:I2"/>
    <mergeCell ref="A36:B36"/>
    <mergeCell ref="A37:B37"/>
    <mergeCell ref="A38:B38"/>
    <mergeCell ref="A39:B39"/>
    <mergeCell ref="A41:B41"/>
    <mergeCell ref="A40:B40"/>
    <mergeCell ref="A49:B49"/>
    <mergeCell ref="A48:B48"/>
    <mergeCell ref="A53:B53"/>
    <mergeCell ref="A52:B52"/>
    <mergeCell ref="A51:B51"/>
    <mergeCell ref="A100:B100"/>
    <mergeCell ref="A50:B50"/>
    <mergeCell ref="A3:I3"/>
    <mergeCell ref="A47:B47"/>
    <mergeCell ref="A46:B46"/>
    <mergeCell ref="A44:B44"/>
    <mergeCell ref="A43:B43"/>
    <mergeCell ref="A42:B42"/>
    <mergeCell ref="B803:H803"/>
    <mergeCell ref="B807:H807"/>
    <mergeCell ref="A70:B70"/>
    <mergeCell ref="A69:B69"/>
    <mergeCell ref="A54:B54"/>
    <mergeCell ref="A72:B72"/>
    <mergeCell ref="A71:B71"/>
    <mergeCell ref="A92:B92"/>
    <mergeCell ref="A91:B91"/>
    <mergeCell ref="A90:B90"/>
    <mergeCell ref="A89:B89"/>
    <mergeCell ref="A88:B88"/>
    <mergeCell ref="A87:B87"/>
    <mergeCell ref="A76:B76"/>
    <mergeCell ref="A75:B75"/>
    <mergeCell ref="A74:B74"/>
    <mergeCell ref="A73:B73"/>
    <mergeCell ref="A78:B78"/>
    <mergeCell ref="A99:B99"/>
    <mergeCell ref="A98:B98"/>
    <mergeCell ref="A97:B97"/>
    <mergeCell ref="A96:B96"/>
    <mergeCell ref="A95:B95"/>
    <mergeCell ref="A94:B94"/>
  </mergeCells>
  <phoneticPr fontId="46" type="noConversion"/>
  <printOptions horizontalCentered="1"/>
  <pageMargins left="0.5" right="0.5" top="0.75" bottom="0.25" header="0.5" footer="0.5"/>
  <pageSetup scale="37" fitToHeight="10" orientation="portrait" r:id="rId1"/>
  <headerFooter alignWithMargins="0">
    <oddHeader>&amp;RPage &amp;P of &amp;N</oddHeader>
  </headerFooter>
  <rowBreaks count="6" manualBreakCount="6">
    <brk id="128" max="8" man="1"/>
    <brk id="247" max="8" man="1"/>
    <brk id="366" max="8" man="1"/>
    <brk id="480" max="8" man="1"/>
    <brk id="596" max="8" man="1"/>
    <brk id="723" max="8" man="1"/>
  </rowBreaks>
</worksheet>
</file>

<file path=xl/worksheets/sheet3.xml><?xml version="1.0" encoding="utf-8"?>
<worksheet xmlns="http://schemas.openxmlformats.org/spreadsheetml/2006/main" xmlns:r="http://schemas.openxmlformats.org/officeDocument/2006/relationships">
  <sheetPr codeName="Sheet2"/>
  <dimension ref="A1:L795"/>
  <sheetViews>
    <sheetView showGridLines="0" view="pageBreakPreview" zoomScale="55" zoomScaleNormal="100" zoomScaleSheetLayoutView="55" workbookViewId="0">
      <selection sqref="A1:I1"/>
    </sheetView>
  </sheetViews>
  <sheetFormatPr defaultColWidth="16.140625" defaultRowHeight="12.75"/>
  <cols>
    <col min="1" max="1" width="39.28515625" style="162" customWidth="1"/>
    <col min="2" max="2" width="36.28515625" customWidth="1"/>
    <col min="3" max="3" width="1.7109375" customWidth="1"/>
    <col min="4" max="8" width="16.140625" customWidth="1"/>
    <col min="9" max="9" width="89.28515625" customWidth="1"/>
  </cols>
  <sheetData>
    <row r="1" spans="1:9" ht="18">
      <c r="A1" s="1350" t="s">
        <v>101</v>
      </c>
      <c r="B1" s="1374"/>
      <c r="C1" s="1374"/>
      <c r="D1" s="1374"/>
      <c r="E1" s="1374"/>
      <c r="F1" s="1374"/>
      <c r="G1" s="1374"/>
      <c r="H1" s="1374"/>
      <c r="I1" s="1375"/>
    </row>
    <row r="2" spans="1:9" ht="18">
      <c r="A2" s="1350" t="s">
        <v>875</v>
      </c>
      <c r="B2" s="1350"/>
      <c r="C2" s="1350"/>
      <c r="D2" s="1350"/>
      <c r="E2" s="1350"/>
      <c r="F2" s="1350"/>
      <c r="G2" s="1350"/>
      <c r="H2" s="1350"/>
      <c r="I2" s="1350"/>
    </row>
    <row r="3" spans="1:9" ht="15.75">
      <c r="A3" s="855" t="s">
        <v>1188</v>
      </c>
      <c r="B3" s="281"/>
      <c r="C3" s="281"/>
      <c r="D3" s="281"/>
      <c r="E3" s="281"/>
      <c r="F3" s="281"/>
      <c r="G3" s="281"/>
      <c r="H3" s="281"/>
      <c r="I3" s="281"/>
    </row>
    <row r="4" spans="1:9">
      <c r="B4" s="314"/>
      <c r="C4" s="314"/>
      <c r="D4" s="314"/>
      <c r="E4" s="314"/>
      <c r="F4" s="343" t="s">
        <v>718</v>
      </c>
      <c r="G4" s="314"/>
      <c r="H4" s="314"/>
      <c r="I4" s="735"/>
    </row>
    <row r="5" spans="1:9">
      <c r="A5" s="282"/>
      <c r="B5" s="125"/>
      <c r="C5" s="125"/>
      <c r="D5" s="125"/>
      <c r="E5" s="125"/>
      <c r="F5" s="125"/>
      <c r="G5" s="125"/>
      <c r="H5" s="172"/>
      <c r="I5" s="125"/>
    </row>
    <row r="6" spans="1:9">
      <c r="A6" s="282"/>
      <c r="B6" s="125"/>
      <c r="C6" s="125"/>
      <c r="D6" s="125"/>
      <c r="E6" s="178" t="s">
        <v>319</v>
      </c>
      <c r="F6" s="178"/>
      <c r="G6" s="125"/>
      <c r="H6" s="178"/>
      <c r="I6" s="167"/>
    </row>
    <row r="7" spans="1:9">
      <c r="A7" s="282"/>
      <c r="B7" s="125"/>
      <c r="C7" s="125"/>
      <c r="D7" s="125"/>
      <c r="E7" s="178" t="s">
        <v>310</v>
      </c>
      <c r="F7" s="178" t="s">
        <v>315</v>
      </c>
      <c r="G7" s="178" t="s">
        <v>317</v>
      </c>
      <c r="H7" s="178" t="s">
        <v>808</v>
      </c>
      <c r="I7" s="139"/>
    </row>
    <row r="8" spans="1:9">
      <c r="A8" s="282"/>
      <c r="B8" s="125"/>
      <c r="C8" s="125"/>
      <c r="D8" s="125"/>
      <c r="E8" s="178" t="s">
        <v>316</v>
      </c>
      <c r="F8" s="178" t="s">
        <v>316</v>
      </c>
      <c r="G8" s="178" t="s">
        <v>316</v>
      </c>
      <c r="H8" s="178" t="s">
        <v>324</v>
      </c>
      <c r="I8" s="139"/>
    </row>
    <row r="9" spans="1:9">
      <c r="A9" s="282"/>
      <c r="B9" s="125"/>
      <c r="C9" s="125"/>
      <c r="D9" s="125"/>
      <c r="E9" s="125"/>
      <c r="F9" s="125"/>
      <c r="G9" s="125"/>
      <c r="H9" s="125"/>
      <c r="I9" s="139"/>
    </row>
    <row r="10" spans="1:9">
      <c r="A10" s="282"/>
      <c r="B10" s="125"/>
      <c r="C10" s="125"/>
      <c r="D10" s="125"/>
      <c r="E10" s="125"/>
      <c r="F10" s="125"/>
      <c r="G10" s="125"/>
      <c r="H10" s="125"/>
      <c r="I10" s="167"/>
    </row>
    <row r="11" spans="1:9" ht="15">
      <c r="A11" s="282"/>
      <c r="B11" s="736" t="s">
        <v>312</v>
      </c>
      <c r="C11" s="736"/>
      <c r="D11" s="125"/>
      <c r="E11" s="669">
        <f>+F446</f>
        <v>-822690.47406716831</v>
      </c>
      <c r="F11" s="669">
        <f>+G446</f>
        <v>-95475.549000000014</v>
      </c>
      <c r="G11" s="669">
        <f>+H446</f>
        <v>-80119.131333333324</v>
      </c>
      <c r="H11" s="670"/>
      <c r="I11" s="125"/>
    </row>
    <row r="12" spans="1:9" ht="15">
      <c r="A12" s="282"/>
      <c r="B12" s="736" t="s">
        <v>313</v>
      </c>
      <c r="C12" s="736"/>
      <c r="D12" s="125"/>
      <c r="E12" s="669">
        <f>+F735</f>
        <v>0</v>
      </c>
      <c r="F12" s="669">
        <f>+G735</f>
        <v>-4861.4360000000006</v>
      </c>
      <c r="G12" s="669">
        <f>+H735</f>
        <v>-1412.7719999999999</v>
      </c>
      <c r="H12" s="670"/>
      <c r="I12" s="125"/>
    </row>
    <row r="13" spans="1:9" ht="15">
      <c r="A13" s="282"/>
      <c r="B13" s="736" t="s">
        <v>311</v>
      </c>
      <c r="C13" s="736"/>
      <c r="D13" s="125"/>
      <c r="E13" s="669">
        <f>+F283</f>
        <v>5669.3166762755491</v>
      </c>
      <c r="F13" s="669">
        <f>+G283</f>
        <v>212721.978</v>
      </c>
      <c r="G13" s="669">
        <f>+H283</f>
        <v>68467.698000000004</v>
      </c>
      <c r="H13" s="670"/>
      <c r="I13" s="183"/>
    </row>
    <row r="14" spans="1:9" ht="15">
      <c r="A14" s="282"/>
      <c r="B14" s="736" t="s">
        <v>851</v>
      </c>
      <c r="C14" s="736"/>
      <c r="D14" s="125"/>
      <c r="E14" s="669">
        <f>SUM(E11:E13)</f>
        <v>-817021.15739089274</v>
      </c>
      <c r="F14" s="669">
        <f>SUM(F11:F13)</f>
        <v>112384.99299999999</v>
      </c>
      <c r="G14" s="669">
        <f>SUM(G11:G13)</f>
        <v>-13064.205333333317</v>
      </c>
      <c r="H14" s="670"/>
      <c r="I14" s="183"/>
    </row>
    <row r="15" spans="1:9" ht="15">
      <c r="A15" s="282"/>
      <c r="B15" s="736" t="s">
        <v>719</v>
      </c>
      <c r="C15" s="736"/>
      <c r="D15" s="125"/>
      <c r="E15" s="670"/>
      <c r="F15" s="670"/>
      <c r="G15" s="775">
        <v>6.9575163945648222E-2</v>
      </c>
      <c r="H15" s="779"/>
      <c r="I15" s="125"/>
    </row>
    <row r="16" spans="1:9" ht="15">
      <c r="A16" s="282"/>
      <c r="B16" s="736" t="s">
        <v>609</v>
      </c>
      <c r="C16" s="736"/>
      <c r="D16" s="125"/>
      <c r="E16" s="670"/>
      <c r="F16" s="775">
        <v>0.15192511062082287</v>
      </c>
      <c r="G16" s="670"/>
      <c r="H16" s="670"/>
      <c r="I16" s="125"/>
    </row>
    <row r="17" spans="1:10" ht="15">
      <c r="A17" s="282"/>
      <c r="B17" s="736" t="s">
        <v>75</v>
      </c>
      <c r="C17" s="736"/>
      <c r="D17" s="125"/>
      <c r="E17" s="669">
        <f>+E14</f>
        <v>-817021.15739089274</v>
      </c>
      <c r="F17" s="669">
        <f>+F16*F14</f>
        <v>17074.102493645401</v>
      </c>
      <c r="G17" s="669">
        <f>+G15*G14</f>
        <v>-908.94422788627742</v>
      </c>
      <c r="H17" s="669">
        <f>SUM(E17:G17)</f>
        <v>-800855.99912513362</v>
      </c>
      <c r="I17" s="125"/>
    </row>
    <row r="18" spans="1:10" ht="15">
      <c r="A18" s="282"/>
      <c r="B18" s="736"/>
      <c r="C18" s="736"/>
      <c r="D18" s="125"/>
      <c r="E18" s="669"/>
      <c r="F18" s="669"/>
      <c r="G18" s="669"/>
      <c r="H18" s="669"/>
      <c r="I18" s="125"/>
    </row>
    <row r="19" spans="1:10" ht="14.25">
      <c r="A19" s="125"/>
      <c r="B19" s="737"/>
      <c r="C19" s="737"/>
      <c r="D19" s="125"/>
      <c r="E19" s="669"/>
      <c r="F19" s="670"/>
      <c r="G19" s="670"/>
      <c r="H19" s="670"/>
      <c r="I19" s="125"/>
    </row>
    <row r="20" spans="1:10" ht="14.25">
      <c r="A20" s="125"/>
      <c r="B20" s="737"/>
      <c r="C20" s="737"/>
      <c r="D20" s="167"/>
      <c r="E20" s="669"/>
      <c r="F20" s="671"/>
      <c r="G20" s="670"/>
      <c r="H20" s="670"/>
      <c r="I20" s="125"/>
    </row>
    <row r="21" spans="1:10" ht="14.25">
      <c r="A21" s="125"/>
      <c r="B21" s="737"/>
      <c r="C21" s="737"/>
      <c r="D21" s="167"/>
      <c r="E21" s="669"/>
      <c r="F21" s="671"/>
      <c r="G21" s="670"/>
      <c r="H21" s="670"/>
      <c r="I21" s="139"/>
    </row>
    <row r="22" spans="1:10" ht="14.25">
      <c r="A22" s="282"/>
      <c r="B22" s="125"/>
      <c r="C22" s="125"/>
      <c r="D22" s="125"/>
      <c r="E22" s="670"/>
      <c r="F22" s="670"/>
      <c r="G22" s="670"/>
      <c r="H22" s="670"/>
      <c r="I22" s="125"/>
    </row>
    <row r="23" spans="1:10">
      <c r="A23" s="282" t="s">
        <v>486</v>
      </c>
      <c r="B23" s="125"/>
      <c r="C23" s="125"/>
      <c r="D23" s="125"/>
      <c r="E23" s="125"/>
      <c r="F23" s="125"/>
      <c r="G23" s="125"/>
      <c r="H23" s="125"/>
      <c r="I23" s="125"/>
    </row>
    <row r="24" spans="1:10">
      <c r="A24" s="282" t="s">
        <v>821</v>
      </c>
      <c r="B24" s="125"/>
      <c r="C24" s="125"/>
      <c r="D24" s="125"/>
      <c r="E24" s="125"/>
      <c r="F24" s="125"/>
      <c r="G24" s="125"/>
      <c r="H24" s="125"/>
      <c r="I24" s="125"/>
    </row>
    <row r="25" spans="1:10" ht="15">
      <c r="A25" s="282"/>
      <c r="B25" s="187"/>
      <c r="C25" s="187"/>
      <c r="D25" s="187"/>
      <c r="E25" s="187"/>
      <c r="F25" s="187"/>
      <c r="G25" s="187"/>
      <c r="H25" s="187"/>
      <c r="I25" s="125"/>
    </row>
    <row r="26" spans="1:10">
      <c r="A26" s="202" t="s">
        <v>116</v>
      </c>
      <c r="B26" s="125"/>
      <c r="C26" s="125"/>
      <c r="D26" s="125"/>
      <c r="E26" s="125"/>
      <c r="F26" s="125"/>
      <c r="G26" s="125"/>
      <c r="H26" s="172"/>
      <c r="I26" s="125"/>
    </row>
    <row r="27" spans="1:10">
      <c r="A27" s="343" t="s">
        <v>629</v>
      </c>
      <c r="B27" s="343"/>
      <c r="C27" s="343"/>
      <c r="D27" s="185" t="s">
        <v>809</v>
      </c>
      <c r="E27" s="185" t="s">
        <v>607</v>
      </c>
      <c r="F27" s="185" t="s">
        <v>630</v>
      </c>
      <c r="G27" s="185" t="s">
        <v>628</v>
      </c>
      <c r="H27" s="185" t="s">
        <v>417</v>
      </c>
      <c r="I27" s="185" t="s">
        <v>631</v>
      </c>
    </row>
    <row r="28" spans="1:10">
      <c r="A28" s="281"/>
      <c r="B28" s="261"/>
      <c r="C28" s="261"/>
      <c r="D28" s="178" t="s">
        <v>808</v>
      </c>
      <c r="E28" s="178" t="s">
        <v>160</v>
      </c>
      <c r="F28" s="178" t="s">
        <v>319</v>
      </c>
      <c r="G28" s="178"/>
      <c r="H28" s="178"/>
      <c r="I28" s="167"/>
    </row>
    <row r="29" spans="1:10" ht="15">
      <c r="A29" s="732" t="s">
        <v>311</v>
      </c>
      <c r="B29" s="261"/>
      <c r="C29" s="261"/>
      <c r="D29" s="178"/>
      <c r="E29" s="178" t="s">
        <v>318</v>
      </c>
      <c r="F29" s="178" t="s">
        <v>310</v>
      </c>
      <c r="G29" s="178" t="s">
        <v>315</v>
      </c>
      <c r="H29" s="178" t="s">
        <v>317</v>
      </c>
      <c r="I29" s="167"/>
    </row>
    <row r="30" spans="1:10">
      <c r="A30" s="282"/>
      <c r="B30" s="125"/>
      <c r="C30" s="125"/>
      <c r="D30" s="178"/>
      <c r="E30" s="178" t="s">
        <v>316</v>
      </c>
      <c r="F30" s="178" t="s">
        <v>316</v>
      </c>
      <c r="G30" s="178" t="s">
        <v>316</v>
      </c>
      <c r="H30" s="178" t="s">
        <v>316</v>
      </c>
      <c r="I30" s="178" t="s">
        <v>527</v>
      </c>
    </row>
    <row r="31" spans="1:10">
      <c r="A31" s="283"/>
      <c r="B31" s="167"/>
      <c r="C31" s="167"/>
      <c r="D31" s="167"/>
      <c r="E31" s="167"/>
      <c r="F31" s="284"/>
      <c r="G31" s="284"/>
      <c r="H31" s="284"/>
      <c r="I31" s="167"/>
    </row>
    <row r="32" spans="1:10" s="341" customFormat="1" ht="15" customHeight="1">
      <c r="A32" s="1364" t="s">
        <v>733</v>
      </c>
      <c r="B32" s="1376"/>
      <c r="C32" s="1195"/>
      <c r="D32" s="1192">
        <f>SUM(E32:H32)</f>
        <v>-27489.74</v>
      </c>
      <c r="E32" s="1193">
        <f>322.352+(-27812.092)</f>
        <v>-27489.74</v>
      </c>
      <c r="F32" s="1193"/>
      <c r="G32" s="1193"/>
      <c r="H32" s="1193"/>
      <c r="I32" s="1160" t="s">
        <v>655</v>
      </c>
      <c r="J32" s="673"/>
    </row>
    <row r="33" spans="1:10" s="341" customFormat="1" ht="30.2" customHeight="1">
      <c r="A33" s="1364" t="s">
        <v>545</v>
      </c>
      <c r="B33" s="1376"/>
      <c r="C33" s="1195"/>
      <c r="D33" s="1192">
        <f t="shared" ref="D33:D112" si="0">SUM(E33:H33)</f>
        <v>11897.404</v>
      </c>
      <c r="E33" s="1193">
        <v>11897.404</v>
      </c>
      <c r="F33" s="1193"/>
      <c r="G33" s="1193"/>
      <c r="H33" s="1193"/>
      <c r="I33" s="1160" t="s">
        <v>880</v>
      </c>
      <c r="J33" s="673"/>
    </row>
    <row r="34" spans="1:10" s="341" customFormat="1" ht="15" customHeight="1">
      <c r="A34" s="1364" t="s">
        <v>757</v>
      </c>
      <c r="B34" s="1376"/>
      <c r="C34" s="1212"/>
      <c r="D34" s="1192">
        <f t="shared" si="0"/>
        <v>-370.45600000000002</v>
      </c>
      <c r="E34" s="1193">
        <v>-370.45600000000002</v>
      </c>
      <c r="F34" s="1193"/>
      <c r="G34" s="1193"/>
      <c r="H34" s="1193"/>
      <c r="I34" s="1160" t="s">
        <v>655</v>
      </c>
      <c r="J34" s="673"/>
    </row>
    <row r="35" spans="1:10" s="341" customFormat="1" ht="15" customHeight="1">
      <c r="A35" s="1364" t="s">
        <v>743</v>
      </c>
      <c r="B35" s="1377"/>
      <c r="C35" s="1212"/>
      <c r="D35" s="1192">
        <f t="shared" si="0"/>
        <v>0</v>
      </c>
      <c r="E35" s="1193"/>
      <c r="F35" s="1193"/>
      <c r="G35" s="1193"/>
      <c r="H35" s="1193"/>
      <c r="I35" s="1160" t="s">
        <v>655</v>
      </c>
      <c r="J35" s="673"/>
    </row>
    <row r="36" spans="1:10" s="341" customFormat="1" ht="15" customHeight="1">
      <c r="A36" s="1364" t="s">
        <v>742</v>
      </c>
      <c r="B36" s="1377"/>
      <c r="C36" s="1212"/>
      <c r="D36" s="1192">
        <f t="shared" si="0"/>
        <v>0</v>
      </c>
      <c r="E36" s="1193"/>
      <c r="F36" s="1193"/>
      <c r="G36" s="1193"/>
      <c r="H36" s="1193"/>
      <c r="I36" s="1160" t="s">
        <v>655</v>
      </c>
      <c r="J36" s="673"/>
    </row>
    <row r="37" spans="1:10" s="341" customFormat="1" ht="15" customHeight="1">
      <c r="A37" s="1364" t="s">
        <v>741</v>
      </c>
      <c r="B37" s="1377"/>
      <c r="C37" s="1212"/>
      <c r="D37" s="1192">
        <f t="shared" si="0"/>
        <v>0</v>
      </c>
      <c r="E37" s="1193"/>
      <c r="F37" s="1193"/>
      <c r="G37" s="1193"/>
      <c r="H37" s="1193"/>
      <c r="I37" s="1160" t="s">
        <v>655</v>
      </c>
      <c r="J37" s="673"/>
    </row>
    <row r="38" spans="1:10" s="341" customFormat="1" ht="15" customHeight="1">
      <c r="A38" s="1364" t="s">
        <v>556</v>
      </c>
      <c r="B38" s="1377"/>
      <c r="C38" s="1195"/>
      <c r="D38" s="1192">
        <f t="shared" si="0"/>
        <v>51121.862999999998</v>
      </c>
      <c r="E38" s="1193">
        <v>51121.862999999998</v>
      </c>
      <c r="F38" s="1193"/>
      <c r="G38" s="1193"/>
      <c r="H38" s="1193"/>
      <c r="I38" s="1160" t="s">
        <v>0</v>
      </c>
      <c r="J38" s="673"/>
    </row>
    <row r="39" spans="1:10" s="341" customFormat="1" ht="15" customHeight="1">
      <c r="A39" s="1364" t="s">
        <v>557</v>
      </c>
      <c r="B39" s="1377"/>
      <c r="C39" s="1195"/>
      <c r="D39" s="1192">
        <f t="shared" si="0"/>
        <v>206939.367</v>
      </c>
      <c r="E39" s="1193"/>
      <c r="F39" s="1193"/>
      <c r="G39" s="1193">
        <v>206939.367</v>
      </c>
      <c r="H39" s="1193"/>
      <c r="I39" s="1160" t="s">
        <v>1</v>
      </c>
      <c r="J39" s="673"/>
    </row>
    <row r="40" spans="1:10" s="341" customFormat="1" ht="15" customHeight="1">
      <c r="A40" s="1364" t="s">
        <v>1330</v>
      </c>
      <c r="B40" s="1377"/>
      <c r="C40" s="1212"/>
      <c r="D40" s="1192">
        <f t="shared" si="0"/>
        <v>0</v>
      </c>
      <c r="E40" s="1193">
        <v>0</v>
      </c>
      <c r="F40" s="1193"/>
      <c r="G40" s="1193"/>
      <c r="H40" s="1193"/>
      <c r="I40" s="1160" t="s">
        <v>655</v>
      </c>
      <c r="J40" s="673"/>
    </row>
    <row r="41" spans="1:10" s="341" customFormat="1" ht="15" customHeight="1">
      <c r="A41" s="1366" t="s">
        <v>1483</v>
      </c>
      <c r="B41" s="1378"/>
      <c r="C41" s="1212"/>
      <c r="D41" s="1192">
        <f t="shared" si="0"/>
        <v>3022.5540000000001</v>
      </c>
      <c r="E41" s="1193">
        <v>3022.5540000000001</v>
      </c>
      <c r="F41" s="1193"/>
      <c r="G41" s="1193"/>
      <c r="H41" s="1193"/>
      <c r="I41" s="1160" t="s">
        <v>655</v>
      </c>
      <c r="J41" s="673"/>
    </row>
    <row r="42" spans="1:10" s="341" customFormat="1" ht="15" customHeight="1">
      <c r="A42" s="1364" t="s">
        <v>1331</v>
      </c>
      <c r="B42" s="1377"/>
      <c r="C42" s="1212"/>
      <c r="D42" s="1192">
        <f>SUM(E42:H42)</f>
        <v>-32.241999999999997</v>
      </c>
      <c r="E42" s="1193">
        <v>-32.241999999999997</v>
      </c>
      <c r="F42" s="1193"/>
      <c r="G42" s="1193"/>
      <c r="H42" s="1193"/>
      <c r="I42" s="1160" t="s">
        <v>655</v>
      </c>
      <c r="J42" s="673"/>
    </row>
    <row r="43" spans="1:10" s="341" customFormat="1" ht="15" customHeight="1">
      <c r="A43" s="1364" t="s">
        <v>1048</v>
      </c>
      <c r="B43" s="1377"/>
      <c r="C43" s="1212"/>
      <c r="D43" s="1192">
        <f t="shared" si="0"/>
        <v>1453.633</v>
      </c>
      <c r="E43" s="1193">
        <v>1453.633</v>
      </c>
      <c r="F43" s="1193"/>
      <c r="G43" s="1193"/>
      <c r="H43" s="1193"/>
      <c r="I43" s="1160" t="s">
        <v>655</v>
      </c>
      <c r="J43" s="673"/>
    </row>
    <row r="44" spans="1:10" s="341" customFormat="1" ht="15" customHeight="1">
      <c r="A44" s="1364" t="s">
        <v>731</v>
      </c>
      <c r="B44" s="1377"/>
      <c r="C44" s="1212"/>
      <c r="D44" s="1192">
        <f t="shared" si="0"/>
        <v>-10.57</v>
      </c>
      <c r="E44" s="1193">
        <v>-10.57</v>
      </c>
      <c r="F44" s="1193"/>
      <c r="G44" s="1193"/>
      <c r="H44" s="1193"/>
      <c r="I44" s="1160" t="s">
        <v>655</v>
      </c>
      <c r="J44" s="673"/>
    </row>
    <row r="45" spans="1:10" s="341" customFormat="1" ht="15" customHeight="1">
      <c r="A45" s="1364" t="s">
        <v>748</v>
      </c>
      <c r="B45" s="1377"/>
      <c r="C45" s="1212"/>
      <c r="D45" s="1192">
        <f t="shared" si="0"/>
        <v>1741.98</v>
      </c>
      <c r="E45" s="1193">
        <v>1741.98</v>
      </c>
      <c r="F45" s="1193"/>
      <c r="G45" s="1193"/>
      <c r="H45" s="1193"/>
      <c r="I45" s="1160" t="s">
        <v>655</v>
      </c>
      <c r="J45" s="673"/>
    </row>
    <row r="46" spans="1:10" s="341" customFormat="1" ht="15" customHeight="1">
      <c r="A46" s="1364" t="s">
        <v>728</v>
      </c>
      <c r="B46" s="1377"/>
      <c r="C46" s="1212"/>
      <c r="D46" s="1192">
        <f t="shared" si="0"/>
        <v>3364.0279999999998</v>
      </c>
      <c r="E46" s="1193">
        <v>3364.0279999999998</v>
      </c>
      <c r="F46" s="1193"/>
      <c r="G46" s="1193"/>
      <c r="H46" s="1193"/>
      <c r="I46" s="1160" t="s">
        <v>655</v>
      </c>
      <c r="J46" s="673"/>
    </row>
    <row r="47" spans="1:10" s="341" customFormat="1" ht="15" customHeight="1">
      <c r="A47" s="1364" t="s">
        <v>751</v>
      </c>
      <c r="B47" s="1377"/>
      <c r="C47" s="1212"/>
      <c r="D47" s="1192">
        <f t="shared" si="0"/>
        <v>75652.372000000003</v>
      </c>
      <c r="E47" s="1193">
        <v>75652.372000000003</v>
      </c>
      <c r="F47" s="1193"/>
      <c r="G47" s="1193"/>
      <c r="H47" s="1193"/>
      <c r="I47" s="1160" t="s">
        <v>655</v>
      </c>
      <c r="J47" s="673"/>
    </row>
    <row r="48" spans="1:10" s="341" customFormat="1" ht="15" customHeight="1">
      <c r="A48" s="1364" t="s">
        <v>767</v>
      </c>
      <c r="B48" s="1377"/>
      <c r="C48" s="1212"/>
      <c r="D48" s="1192">
        <f t="shared" si="0"/>
        <v>-827.63300000000004</v>
      </c>
      <c r="E48" s="1193">
        <v>-827.63300000000004</v>
      </c>
      <c r="F48" s="1193"/>
      <c r="G48" s="1193"/>
      <c r="H48" s="1193"/>
      <c r="I48" s="1160" t="s">
        <v>655</v>
      </c>
      <c r="J48" s="673"/>
    </row>
    <row r="49" spans="1:10" s="341" customFormat="1" ht="15" customHeight="1">
      <c r="A49" s="1364" t="s">
        <v>766</v>
      </c>
      <c r="B49" s="1377"/>
      <c r="C49" s="1212"/>
      <c r="D49" s="1192">
        <f t="shared" si="0"/>
        <v>-288.47899999999998</v>
      </c>
      <c r="E49" s="1193">
        <v>-288.47899999999998</v>
      </c>
      <c r="F49" s="1193"/>
      <c r="G49" s="1193"/>
      <c r="H49" s="1193"/>
      <c r="I49" s="1160" t="s">
        <v>655</v>
      </c>
      <c r="J49" s="673"/>
    </row>
    <row r="50" spans="1:10" s="341" customFormat="1" ht="15" customHeight="1">
      <c r="A50" s="1364" t="s">
        <v>1049</v>
      </c>
      <c r="B50" s="1377"/>
      <c r="C50" s="1212"/>
      <c r="D50" s="1192">
        <f t="shared" si="0"/>
        <v>4.0000000000000001E-3</v>
      </c>
      <c r="E50" s="1193">
        <v>4.0000000000000001E-3</v>
      </c>
      <c r="F50" s="1193"/>
      <c r="G50" s="1193"/>
      <c r="H50" s="1193"/>
      <c r="I50" s="1160" t="s">
        <v>655</v>
      </c>
      <c r="J50" s="673"/>
    </row>
    <row r="51" spans="1:10" s="341" customFormat="1" ht="15" customHeight="1">
      <c r="A51" s="1364" t="s">
        <v>1050</v>
      </c>
      <c r="B51" s="1377"/>
      <c r="C51" s="1212"/>
      <c r="D51" s="1192">
        <f t="shared" si="0"/>
        <v>-1E-3</v>
      </c>
      <c r="E51" s="1193">
        <v>-1E-3</v>
      </c>
      <c r="F51" s="1193"/>
      <c r="G51" s="1193"/>
      <c r="H51" s="1193"/>
      <c r="I51" s="1160" t="s">
        <v>655</v>
      </c>
      <c r="J51" s="673"/>
    </row>
    <row r="52" spans="1:10" s="341" customFormat="1" ht="15" customHeight="1">
      <c r="A52" s="1366" t="s">
        <v>1455</v>
      </c>
      <c r="B52" s="1378"/>
      <c r="C52" s="1212"/>
      <c r="D52" s="1192">
        <f t="shared" si="0"/>
        <v>979.63699999999994</v>
      </c>
      <c r="E52" s="1193">
        <v>979.63699999999994</v>
      </c>
      <c r="F52" s="1193"/>
      <c r="G52" s="1193"/>
      <c r="H52" s="1193"/>
      <c r="I52" s="1160" t="s">
        <v>655</v>
      </c>
      <c r="J52" s="673"/>
    </row>
    <row r="53" spans="1:10" s="341" customFormat="1" ht="30.2" customHeight="1">
      <c r="A53" s="1364" t="s">
        <v>558</v>
      </c>
      <c r="B53" s="1377"/>
      <c r="C53" s="1195"/>
      <c r="D53" s="1192">
        <f t="shared" si="0"/>
        <v>0</v>
      </c>
      <c r="E53" s="1193"/>
      <c r="F53" s="1193"/>
      <c r="G53" s="1193"/>
      <c r="H53" s="1193"/>
      <c r="I53" s="1160" t="s">
        <v>2</v>
      </c>
      <c r="J53" s="673"/>
    </row>
    <row r="54" spans="1:10" s="341" customFormat="1" ht="15" customHeight="1">
      <c r="A54" s="1366" t="s">
        <v>1400</v>
      </c>
      <c r="B54" s="1378"/>
      <c r="C54" s="1212"/>
      <c r="D54" s="1192">
        <f t="shared" si="0"/>
        <v>-534.21</v>
      </c>
      <c r="E54" s="1193">
        <v>-534.21</v>
      </c>
      <c r="F54" s="1193"/>
      <c r="G54" s="1193"/>
      <c r="H54" s="1193"/>
      <c r="I54" s="1160" t="s">
        <v>655</v>
      </c>
      <c r="J54" s="673"/>
    </row>
    <row r="55" spans="1:10" s="341" customFormat="1" ht="15" customHeight="1">
      <c r="A55" s="1364" t="s">
        <v>729</v>
      </c>
      <c r="B55" s="1377"/>
      <c r="C55" s="1212"/>
      <c r="D55" s="1192">
        <f t="shared" si="0"/>
        <v>-52.912999999999997</v>
      </c>
      <c r="E55" s="1193">
        <v>-52.912999999999997</v>
      </c>
      <c r="F55" s="1193"/>
      <c r="G55" s="1193"/>
      <c r="H55" s="1193"/>
      <c r="I55" s="1160" t="s">
        <v>655</v>
      </c>
      <c r="J55" s="673"/>
    </row>
    <row r="56" spans="1:10" s="341" customFormat="1" ht="15" customHeight="1">
      <c r="A56" s="1366" t="s">
        <v>1484</v>
      </c>
      <c r="B56" s="1378"/>
      <c r="C56" s="1212"/>
      <c r="D56" s="1192">
        <f t="shared" si="0"/>
        <v>-122.78</v>
      </c>
      <c r="E56" s="1193">
        <v>-122.78</v>
      </c>
      <c r="F56" s="1193"/>
      <c r="G56" s="1193"/>
      <c r="H56" s="1193"/>
      <c r="I56" s="1160" t="s">
        <v>655</v>
      </c>
      <c r="J56" s="673"/>
    </row>
    <row r="57" spans="1:10" s="341" customFormat="1" ht="15" customHeight="1">
      <c r="A57" s="1366" t="s">
        <v>1485</v>
      </c>
      <c r="B57" s="1378"/>
      <c r="C57" s="1212"/>
      <c r="D57" s="1192">
        <f t="shared" si="0"/>
        <v>0</v>
      </c>
      <c r="E57" s="1193">
        <v>0</v>
      </c>
      <c r="F57" s="1193"/>
      <c r="G57" s="1193"/>
      <c r="H57" s="1193"/>
      <c r="I57" s="1160" t="s">
        <v>655</v>
      </c>
      <c r="J57" s="673"/>
    </row>
    <row r="58" spans="1:10" s="341" customFormat="1" ht="15" customHeight="1">
      <c r="A58" s="1366" t="s">
        <v>1486</v>
      </c>
      <c r="B58" s="1378"/>
      <c r="C58" s="1212"/>
      <c r="D58" s="1192">
        <f t="shared" si="0"/>
        <v>87.813999999999993</v>
      </c>
      <c r="E58" s="1193">
        <v>87.813999999999993</v>
      </c>
      <c r="F58" s="1193"/>
      <c r="G58" s="1193"/>
      <c r="H58" s="1193"/>
      <c r="I58" s="1160" t="s">
        <v>655</v>
      </c>
      <c r="J58" s="673"/>
    </row>
    <row r="59" spans="1:10" s="341" customFormat="1" ht="15" customHeight="1">
      <c r="A59" s="1366" t="s">
        <v>1487</v>
      </c>
      <c r="B59" s="1378"/>
      <c r="C59" s="1212"/>
      <c r="D59" s="1192">
        <f t="shared" si="0"/>
        <v>-2.5000000000000001E-2</v>
      </c>
      <c r="E59" s="1193">
        <v>-2.5000000000000001E-2</v>
      </c>
      <c r="F59" s="1193"/>
      <c r="G59" s="1193"/>
      <c r="H59" s="1193"/>
      <c r="I59" s="1160" t="s">
        <v>655</v>
      </c>
      <c r="J59" s="673"/>
    </row>
    <row r="60" spans="1:10" s="341" customFormat="1" ht="15" customHeight="1">
      <c r="A60" s="1366" t="s">
        <v>1488</v>
      </c>
      <c r="B60" s="1378"/>
      <c r="C60" s="1212"/>
      <c r="D60" s="1192">
        <f t="shared" si="0"/>
        <v>0</v>
      </c>
      <c r="E60" s="1193">
        <v>0</v>
      </c>
      <c r="F60" s="1193"/>
      <c r="G60" s="1193"/>
      <c r="H60" s="1193"/>
      <c r="I60" s="1160" t="s">
        <v>655</v>
      </c>
      <c r="J60" s="673"/>
    </row>
    <row r="61" spans="1:10" s="341" customFormat="1" ht="15" customHeight="1">
      <c r="A61" s="1364" t="s">
        <v>559</v>
      </c>
      <c r="B61" s="1377"/>
      <c r="C61" s="1212"/>
      <c r="D61" s="1192">
        <f t="shared" si="0"/>
        <v>0</v>
      </c>
      <c r="E61" s="1193"/>
      <c r="F61" s="1193"/>
      <c r="G61" s="1193"/>
      <c r="H61" s="1193"/>
      <c r="I61" s="1160" t="s">
        <v>3</v>
      </c>
      <c r="J61" s="673"/>
    </row>
    <row r="62" spans="1:10" s="341" customFormat="1" ht="15" customHeight="1">
      <c r="A62" s="1364" t="s">
        <v>727</v>
      </c>
      <c r="B62" s="1377"/>
      <c r="C62" s="1212"/>
      <c r="D62" s="1192">
        <f t="shared" si="0"/>
        <v>-736.34</v>
      </c>
      <c r="E62" s="1193">
        <v>-736.34</v>
      </c>
      <c r="F62" s="1193"/>
      <c r="G62" s="1193"/>
      <c r="H62" s="1193"/>
      <c r="I62" s="1160" t="s">
        <v>655</v>
      </c>
      <c r="J62" s="673"/>
    </row>
    <row r="63" spans="1:10" s="341" customFormat="1" ht="15" customHeight="1">
      <c r="A63" s="1364" t="s">
        <v>747</v>
      </c>
      <c r="B63" s="1377"/>
      <c r="C63" s="1212"/>
      <c r="D63" s="1192">
        <f t="shared" si="0"/>
        <v>1916.761</v>
      </c>
      <c r="E63" s="1193">
        <v>1916.761</v>
      </c>
      <c r="F63" s="1193"/>
      <c r="G63" s="1193"/>
      <c r="H63" s="1193"/>
      <c r="I63" s="1160" t="s">
        <v>655</v>
      </c>
      <c r="J63" s="673"/>
    </row>
    <row r="64" spans="1:10" s="341" customFormat="1" ht="15" customHeight="1">
      <c r="A64" s="1364" t="s">
        <v>732</v>
      </c>
      <c r="B64" s="1377"/>
      <c r="C64" s="1212"/>
      <c r="D64" s="1192">
        <f t="shared" si="0"/>
        <v>202.38900000000001</v>
      </c>
      <c r="E64" s="1193">
        <v>202.38900000000001</v>
      </c>
      <c r="F64" s="1193"/>
      <c r="G64" s="1193"/>
      <c r="H64" s="1193"/>
      <c r="I64" s="1160" t="s">
        <v>655</v>
      </c>
      <c r="J64" s="673"/>
    </row>
    <row r="65" spans="1:10" s="341" customFormat="1" ht="15" customHeight="1">
      <c r="A65" s="1364" t="s">
        <v>1332</v>
      </c>
      <c r="B65" s="1377"/>
      <c r="C65" s="1212"/>
      <c r="D65" s="1192">
        <f t="shared" si="0"/>
        <v>2311.692</v>
      </c>
      <c r="E65" s="1193">
        <v>2311.692</v>
      </c>
      <c r="F65" s="1193"/>
      <c r="G65" s="1193"/>
      <c r="H65" s="1193"/>
      <c r="I65" s="1160" t="s">
        <v>655</v>
      </c>
      <c r="J65" s="673"/>
    </row>
    <row r="66" spans="1:10" s="341" customFormat="1" ht="15" customHeight="1">
      <c r="A66" s="1364" t="s">
        <v>730</v>
      </c>
      <c r="B66" s="1377"/>
      <c r="C66" s="1195"/>
      <c r="D66" s="1192">
        <f t="shared" si="0"/>
        <v>-4938.2020000000002</v>
      </c>
      <c r="E66" s="1193">
        <f>55.535+(-4993.737)</f>
        <v>-4938.2020000000002</v>
      </c>
      <c r="F66" s="1193"/>
      <c r="G66" s="1193"/>
      <c r="H66" s="1193"/>
      <c r="I66" s="1160" t="s">
        <v>655</v>
      </c>
      <c r="J66" s="673"/>
    </row>
    <row r="67" spans="1:10" s="341" customFormat="1" ht="15" customHeight="1">
      <c r="A67" s="1364" t="s">
        <v>883</v>
      </c>
      <c r="B67" s="1377"/>
      <c r="C67" s="1212"/>
      <c r="D67" s="1192">
        <f t="shared" si="0"/>
        <v>0</v>
      </c>
      <c r="E67" s="1193"/>
      <c r="F67" s="1193"/>
      <c r="G67" s="1193"/>
      <c r="H67" s="1193"/>
      <c r="I67" s="1160" t="s">
        <v>655</v>
      </c>
      <c r="J67" s="673"/>
    </row>
    <row r="68" spans="1:10" s="341" customFormat="1" ht="15" customHeight="1">
      <c r="A68" s="1364" t="s">
        <v>884</v>
      </c>
      <c r="B68" s="1377"/>
      <c r="C68" s="1212"/>
      <c r="D68" s="1192">
        <f t="shared" si="0"/>
        <v>0</v>
      </c>
      <c r="E68" s="1193"/>
      <c r="F68" s="1193"/>
      <c r="G68" s="1193"/>
      <c r="H68" s="1193"/>
      <c r="I68" s="1160" t="s">
        <v>655</v>
      </c>
      <c r="J68" s="673"/>
    </row>
    <row r="69" spans="1:10" s="341" customFormat="1" ht="15" customHeight="1">
      <c r="A69" s="1364" t="s">
        <v>763</v>
      </c>
      <c r="B69" s="1377"/>
      <c r="C69" s="1212"/>
      <c r="D69" s="1192">
        <f t="shared" si="0"/>
        <v>0</v>
      </c>
      <c r="E69" s="1193"/>
      <c r="F69" s="1193"/>
      <c r="G69" s="1193"/>
      <c r="H69" s="1193"/>
      <c r="I69" s="1160" t="s">
        <v>655</v>
      </c>
      <c r="J69" s="673"/>
    </row>
    <row r="70" spans="1:10" s="341" customFormat="1" ht="15" customHeight="1">
      <c r="A70" s="1364" t="s">
        <v>739</v>
      </c>
      <c r="B70" s="1377"/>
      <c r="C70" s="1212"/>
      <c r="D70" s="1192">
        <f t="shared" si="0"/>
        <v>0</v>
      </c>
      <c r="E70" s="1193">
        <v>0</v>
      </c>
      <c r="F70" s="1193"/>
      <c r="G70" s="1193"/>
      <c r="H70" s="1193"/>
      <c r="I70" s="1160" t="s">
        <v>655</v>
      </c>
      <c r="J70" s="673"/>
    </row>
    <row r="71" spans="1:10" s="341" customFormat="1" ht="15" customHeight="1">
      <c r="A71" s="1364" t="s">
        <v>749</v>
      </c>
      <c r="B71" s="1377"/>
      <c r="C71" s="1212"/>
      <c r="D71" s="1192">
        <f t="shared" si="0"/>
        <v>0</v>
      </c>
      <c r="E71" s="1193"/>
      <c r="F71" s="1193"/>
      <c r="G71" s="1193"/>
      <c r="H71" s="1193"/>
      <c r="I71" s="1160" t="s">
        <v>655</v>
      </c>
      <c r="J71" s="673"/>
    </row>
    <row r="72" spans="1:10" s="341" customFormat="1" ht="15" customHeight="1">
      <c r="A72" s="1364" t="s">
        <v>754</v>
      </c>
      <c r="B72" s="1377"/>
      <c r="C72" s="1212"/>
      <c r="D72" s="1192">
        <f t="shared" si="0"/>
        <v>0</v>
      </c>
      <c r="E72" s="1193"/>
      <c r="F72" s="1193"/>
      <c r="G72" s="1193"/>
      <c r="H72" s="1193"/>
      <c r="I72" s="1160" t="s">
        <v>655</v>
      </c>
      <c r="J72" s="673"/>
    </row>
    <row r="73" spans="1:10" s="341" customFormat="1" ht="15" customHeight="1">
      <c r="A73" s="1364" t="s">
        <v>1051</v>
      </c>
      <c r="B73" s="1377"/>
      <c r="C73" s="1212"/>
      <c r="D73" s="1192">
        <f t="shared" si="0"/>
        <v>0</v>
      </c>
      <c r="E73" s="1193"/>
      <c r="F73" s="1193"/>
      <c r="G73" s="1193"/>
      <c r="H73" s="1193"/>
      <c r="I73" s="1160" t="s">
        <v>655</v>
      </c>
      <c r="J73" s="673"/>
    </row>
    <row r="74" spans="1:10" s="341" customFormat="1" ht="15" customHeight="1">
      <c r="A74" s="1364" t="s">
        <v>762</v>
      </c>
      <c r="B74" s="1377"/>
      <c r="C74" s="1212"/>
      <c r="D74" s="1192">
        <f t="shared" si="0"/>
        <v>0</v>
      </c>
      <c r="E74" s="1193"/>
      <c r="F74" s="1193"/>
      <c r="G74" s="1193"/>
      <c r="H74" s="1193"/>
      <c r="I74" s="1160" t="s">
        <v>655</v>
      </c>
      <c r="J74" s="673"/>
    </row>
    <row r="75" spans="1:10" s="341" customFormat="1" ht="15" customHeight="1">
      <c r="A75" s="1364" t="s">
        <v>1052</v>
      </c>
      <c r="B75" s="1377"/>
      <c r="C75" s="1212"/>
      <c r="D75" s="1192">
        <f t="shared" si="0"/>
        <v>0</v>
      </c>
      <c r="E75" s="1193"/>
      <c r="F75" s="1193"/>
      <c r="G75" s="1193"/>
      <c r="H75" s="1193"/>
      <c r="I75" s="1160" t="s">
        <v>655</v>
      </c>
      <c r="J75" s="673"/>
    </row>
    <row r="76" spans="1:10" s="341" customFormat="1" ht="15" customHeight="1">
      <c r="A76" s="1364" t="s">
        <v>744</v>
      </c>
      <c r="B76" s="1377"/>
      <c r="C76" s="1212"/>
      <c r="D76" s="1192">
        <f t="shared" si="0"/>
        <v>1658.76</v>
      </c>
      <c r="E76" s="1193">
        <f>+(-19.435)+1678.195</f>
        <v>1658.76</v>
      </c>
      <c r="F76" s="1193"/>
      <c r="G76" s="1193"/>
      <c r="H76" s="1193"/>
      <c r="I76" s="1160" t="s">
        <v>655</v>
      </c>
      <c r="J76" s="673"/>
    </row>
    <row r="77" spans="1:10" s="341" customFormat="1" ht="15" customHeight="1">
      <c r="A77" s="1364" t="s">
        <v>740</v>
      </c>
      <c r="B77" s="1377"/>
      <c r="C77" s="1212"/>
      <c r="D77" s="1192">
        <f t="shared" si="0"/>
        <v>192.5</v>
      </c>
      <c r="E77" s="1193">
        <v>192.5</v>
      </c>
      <c r="F77" s="1193"/>
      <c r="G77" s="1193"/>
      <c r="H77" s="1193"/>
      <c r="I77" s="1160" t="s">
        <v>655</v>
      </c>
      <c r="J77" s="673"/>
    </row>
    <row r="78" spans="1:10" s="341" customFormat="1" ht="15" customHeight="1">
      <c r="A78" s="1366" t="s">
        <v>1489</v>
      </c>
      <c r="B78" s="1378"/>
      <c r="C78" s="1212"/>
      <c r="D78" s="1192">
        <f t="shared" si="0"/>
        <v>0</v>
      </c>
      <c r="E78" s="1193">
        <v>0</v>
      </c>
      <c r="F78" s="1193"/>
      <c r="G78" s="1193"/>
      <c r="H78" s="1193"/>
      <c r="I78" s="1160" t="s">
        <v>655</v>
      </c>
      <c r="J78" s="673"/>
    </row>
    <row r="79" spans="1:10" s="341" customFormat="1" ht="15" customHeight="1">
      <c r="A79" s="1364" t="s">
        <v>1090</v>
      </c>
      <c r="B79" s="1377"/>
      <c r="C79" s="1212"/>
      <c r="D79" s="1192">
        <f t="shared" si="0"/>
        <v>0</v>
      </c>
      <c r="E79" s="1193">
        <v>0</v>
      </c>
      <c r="F79" s="1193"/>
      <c r="G79" s="1193"/>
      <c r="H79" s="1193"/>
      <c r="I79" s="1160" t="s">
        <v>655</v>
      </c>
      <c r="J79" s="673"/>
    </row>
    <row r="80" spans="1:10" s="341" customFormat="1" ht="15" customHeight="1">
      <c r="A80" s="1364" t="s">
        <v>1091</v>
      </c>
      <c r="B80" s="1377"/>
      <c r="C80" s="1212"/>
      <c r="D80" s="1192">
        <f t="shared" si="0"/>
        <v>4231.4930000000004</v>
      </c>
      <c r="E80" s="1193">
        <v>4231.4930000000004</v>
      </c>
      <c r="F80" s="1193"/>
      <c r="G80" s="1193"/>
      <c r="H80" s="1193"/>
      <c r="I80" s="1160" t="s">
        <v>655</v>
      </c>
      <c r="J80" s="673"/>
    </row>
    <row r="81" spans="1:10" s="341" customFormat="1" ht="15" customHeight="1">
      <c r="A81" s="1364" t="s">
        <v>1053</v>
      </c>
      <c r="B81" s="1377"/>
      <c r="C81" s="1212"/>
      <c r="D81" s="1192">
        <f t="shared" si="0"/>
        <v>0</v>
      </c>
      <c r="E81" s="1193"/>
      <c r="F81" s="1193"/>
      <c r="G81" s="1193"/>
      <c r="H81" s="1193"/>
      <c r="I81" s="1160" t="s">
        <v>655</v>
      </c>
      <c r="J81" s="673"/>
    </row>
    <row r="82" spans="1:10" s="341" customFormat="1" ht="15" customHeight="1">
      <c r="A82" s="1364" t="s">
        <v>885</v>
      </c>
      <c r="B82" s="1377"/>
      <c r="C82" s="1212"/>
      <c r="D82" s="1192">
        <f t="shared" si="0"/>
        <v>0</v>
      </c>
      <c r="E82" s="1193"/>
      <c r="F82" s="1193"/>
      <c r="G82" s="1193"/>
      <c r="H82" s="1193"/>
      <c r="I82" s="1160" t="s">
        <v>655</v>
      </c>
      <c r="J82" s="673"/>
    </row>
    <row r="83" spans="1:10" s="341" customFormat="1" ht="15" customHeight="1">
      <c r="A83" s="1364" t="s">
        <v>886</v>
      </c>
      <c r="B83" s="1377"/>
      <c r="C83" s="1212"/>
      <c r="D83" s="1192">
        <f t="shared" si="0"/>
        <v>0</v>
      </c>
      <c r="E83" s="1193"/>
      <c r="F83" s="1193"/>
      <c r="G83" s="1193"/>
      <c r="H83" s="1193"/>
      <c r="I83" s="1160" t="s">
        <v>655</v>
      </c>
      <c r="J83" s="673"/>
    </row>
    <row r="84" spans="1:10" s="341" customFormat="1" ht="15" customHeight="1">
      <c r="A84" s="1364" t="s">
        <v>887</v>
      </c>
      <c r="B84" s="1377"/>
      <c r="C84" s="1212"/>
      <c r="D84" s="1192">
        <f t="shared" si="0"/>
        <v>0</v>
      </c>
      <c r="E84" s="1193"/>
      <c r="F84" s="1193"/>
      <c r="G84" s="1193"/>
      <c r="H84" s="1193"/>
      <c r="I84" s="1160" t="s">
        <v>655</v>
      </c>
      <c r="J84" s="673"/>
    </row>
    <row r="85" spans="1:10" s="341" customFormat="1" ht="15" customHeight="1">
      <c r="A85" s="1364" t="s">
        <v>1054</v>
      </c>
      <c r="B85" s="1377"/>
      <c r="C85" s="1212"/>
      <c r="D85" s="1192">
        <f t="shared" si="0"/>
        <v>0</v>
      </c>
      <c r="E85" s="1193"/>
      <c r="F85" s="1193"/>
      <c r="G85" s="1193"/>
      <c r="H85" s="1193"/>
      <c r="I85" s="1160" t="s">
        <v>655</v>
      </c>
      <c r="J85" s="673"/>
    </row>
    <row r="86" spans="1:10" s="341" customFormat="1" ht="15" customHeight="1">
      <c r="A86" s="1364" t="s">
        <v>1054</v>
      </c>
      <c r="B86" s="1377"/>
      <c r="C86" s="1212"/>
      <c r="D86" s="1192">
        <f t="shared" si="0"/>
        <v>0</v>
      </c>
      <c r="E86" s="1193"/>
      <c r="F86" s="1193"/>
      <c r="G86" s="1193"/>
      <c r="H86" s="1193"/>
      <c r="I86" s="1160" t="s">
        <v>655</v>
      </c>
      <c r="J86" s="673"/>
    </row>
    <row r="87" spans="1:10" s="341" customFormat="1" ht="15" customHeight="1">
      <c r="A87" s="1364" t="s">
        <v>750</v>
      </c>
      <c r="B87" s="1377"/>
      <c r="C87" s="1212"/>
      <c r="D87" s="1192">
        <f t="shared" si="0"/>
        <v>0</v>
      </c>
      <c r="E87" s="1193"/>
      <c r="F87" s="1193"/>
      <c r="G87" s="1193"/>
      <c r="H87" s="1193"/>
      <c r="I87" s="1160" t="s">
        <v>655</v>
      </c>
      <c r="J87" s="673"/>
    </row>
    <row r="88" spans="1:10" s="341" customFormat="1" ht="15" customHeight="1">
      <c r="A88" s="1364" t="s">
        <v>791</v>
      </c>
      <c r="B88" s="1377"/>
      <c r="C88" s="1212"/>
      <c r="D88" s="1192">
        <f t="shared" si="0"/>
        <v>0</v>
      </c>
      <c r="E88" s="1193"/>
      <c r="F88" s="1193"/>
      <c r="G88" s="1193"/>
      <c r="H88" s="1193"/>
      <c r="I88" s="1160" t="s">
        <v>655</v>
      </c>
      <c r="J88" s="673"/>
    </row>
    <row r="89" spans="1:10" s="341" customFormat="1" ht="15" customHeight="1">
      <c r="A89" s="1364" t="s">
        <v>1055</v>
      </c>
      <c r="B89" s="1377"/>
      <c r="C89" s="1212"/>
      <c r="D89" s="1192">
        <f t="shared" si="0"/>
        <v>0</v>
      </c>
      <c r="E89" s="1193"/>
      <c r="F89" s="1193"/>
      <c r="G89" s="1193"/>
      <c r="H89" s="1193"/>
      <c r="I89" s="1160" t="s">
        <v>655</v>
      </c>
      <c r="J89" s="673"/>
    </row>
    <row r="90" spans="1:10" s="341" customFormat="1" ht="15" customHeight="1">
      <c r="A90" s="1364" t="s">
        <v>888</v>
      </c>
      <c r="B90" s="1377"/>
      <c r="C90" s="1212"/>
      <c r="D90" s="1192">
        <f t="shared" si="0"/>
        <v>0</v>
      </c>
      <c r="E90" s="1193"/>
      <c r="F90" s="1193"/>
      <c r="G90" s="1193"/>
      <c r="H90" s="1193"/>
      <c r="I90" s="1160" t="s">
        <v>655</v>
      </c>
      <c r="J90" s="673"/>
    </row>
    <row r="91" spans="1:10" s="341" customFormat="1" ht="15" customHeight="1">
      <c r="A91" s="1364" t="s">
        <v>889</v>
      </c>
      <c r="B91" s="1377"/>
      <c r="C91" s="1212"/>
      <c r="D91" s="1192">
        <f t="shared" si="0"/>
        <v>0</v>
      </c>
      <c r="E91" s="1193"/>
      <c r="F91" s="1193"/>
      <c r="G91" s="1193"/>
      <c r="H91" s="1193"/>
      <c r="I91" s="1160" t="s">
        <v>655</v>
      </c>
      <c r="J91" s="673"/>
    </row>
    <row r="92" spans="1:10" s="341" customFormat="1" ht="15" customHeight="1">
      <c r="A92" s="1364" t="s">
        <v>890</v>
      </c>
      <c r="B92" s="1377"/>
      <c r="C92" s="1212"/>
      <c r="D92" s="1192">
        <f t="shared" si="0"/>
        <v>0</v>
      </c>
      <c r="E92" s="1193"/>
      <c r="F92" s="1193"/>
      <c r="G92" s="1193"/>
      <c r="H92" s="1193"/>
      <c r="I92" s="1160" t="s">
        <v>655</v>
      </c>
      <c r="J92" s="673"/>
    </row>
    <row r="93" spans="1:10" s="341" customFormat="1" ht="15" customHeight="1">
      <c r="A93" s="1364" t="s">
        <v>1056</v>
      </c>
      <c r="B93" s="1377"/>
      <c r="C93" s="1212"/>
      <c r="D93" s="1192">
        <f t="shared" si="0"/>
        <v>0</v>
      </c>
      <c r="E93" s="1193"/>
      <c r="F93" s="1193"/>
      <c r="G93" s="1193"/>
      <c r="H93" s="1193"/>
      <c r="I93" s="1160" t="s">
        <v>655</v>
      </c>
      <c r="J93" s="673"/>
    </row>
    <row r="94" spans="1:10" s="341" customFormat="1" ht="15" customHeight="1">
      <c r="A94" s="1364" t="s">
        <v>891</v>
      </c>
      <c r="B94" s="1377"/>
      <c r="C94" s="1212"/>
      <c r="D94" s="1192">
        <f t="shared" si="0"/>
        <v>0</v>
      </c>
      <c r="E94" s="1193"/>
      <c r="F94" s="1193"/>
      <c r="G94" s="1193"/>
      <c r="H94" s="1193"/>
      <c r="I94" s="1160" t="s">
        <v>655</v>
      </c>
      <c r="J94" s="673"/>
    </row>
    <row r="95" spans="1:10" s="341" customFormat="1" ht="15" customHeight="1">
      <c r="A95" s="1364" t="s">
        <v>892</v>
      </c>
      <c r="B95" s="1377"/>
      <c r="C95" s="1212"/>
      <c r="D95" s="1192">
        <f t="shared" si="0"/>
        <v>0</v>
      </c>
      <c r="E95" s="1193"/>
      <c r="F95" s="1193"/>
      <c r="G95" s="1193"/>
      <c r="H95" s="1193"/>
      <c r="I95" s="1160" t="s">
        <v>655</v>
      </c>
      <c r="J95" s="673"/>
    </row>
    <row r="96" spans="1:10" s="341" customFormat="1" ht="15" customHeight="1">
      <c r="A96" s="1364" t="s">
        <v>893</v>
      </c>
      <c r="B96" s="1377"/>
      <c r="C96" s="1195"/>
      <c r="D96" s="1192">
        <f t="shared" si="0"/>
        <v>0</v>
      </c>
      <c r="E96" s="1193"/>
      <c r="F96" s="1193"/>
      <c r="G96" s="1193"/>
      <c r="H96" s="1193"/>
      <c r="I96" s="1160" t="s">
        <v>655</v>
      </c>
      <c r="J96" s="673"/>
    </row>
    <row r="97" spans="1:10" s="341" customFormat="1" ht="15" customHeight="1">
      <c r="A97" s="1364" t="s">
        <v>1057</v>
      </c>
      <c r="B97" s="1377"/>
      <c r="C97" s="1195"/>
      <c r="D97" s="1192">
        <f t="shared" si="0"/>
        <v>0</v>
      </c>
      <c r="E97" s="1193"/>
      <c r="F97" s="1193"/>
      <c r="G97" s="1193"/>
      <c r="H97" s="1193"/>
      <c r="I97" s="1160" t="s">
        <v>655</v>
      </c>
      <c r="J97" s="673"/>
    </row>
    <row r="98" spans="1:10" s="341" customFormat="1" ht="15" customHeight="1">
      <c r="A98" s="1364" t="s">
        <v>904</v>
      </c>
      <c r="B98" s="1377"/>
      <c r="C98" s="1195"/>
      <c r="D98" s="1192">
        <f t="shared" si="0"/>
        <v>0</v>
      </c>
      <c r="E98" s="1193"/>
      <c r="F98" s="1193"/>
      <c r="G98" s="1193"/>
      <c r="H98" s="1193"/>
      <c r="I98" s="1160" t="s">
        <v>655</v>
      </c>
      <c r="J98" s="673"/>
    </row>
    <row r="99" spans="1:10" s="341" customFormat="1" ht="15" customHeight="1">
      <c r="A99" s="1364" t="s">
        <v>905</v>
      </c>
      <c r="B99" s="1377"/>
      <c r="C99" s="1195"/>
      <c r="D99" s="1192">
        <f t="shared" si="0"/>
        <v>0</v>
      </c>
      <c r="E99" s="1193"/>
      <c r="F99" s="1193"/>
      <c r="G99" s="1193"/>
      <c r="H99" s="1193"/>
      <c r="I99" s="1160" t="s">
        <v>655</v>
      </c>
      <c r="J99" s="673"/>
    </row>
    <row r="100" spans="1:10" s="341" customFormat="1" ht="15" customHeight="1">
      <c r="A100" s="1364" t="s">
        <v>906</v>
      </c>
      <c r="B100" s="1377"/>
      <c r="C100" s="1195"/>
      <c r="D100" s="1192">
        <f t="shared" si="0"/>
        <v>95.984999999999999</v>
      </c>
      <c r="E100" s="1193">
        <v>95.984999999999999</v>
      </c>
      <c r="F100" s="1193"/>
      <c r="G100" s="1193"/>
      <c r="H100" s="1193"/>
      <c r="I100" s="1160" t="s">
        <v>655</v>
      </c>
      <c r="J100" s="673"/>
    </row>
    <row r="101" spans="1:10" s="341" customFormat="1" ht="15" customHeight="1">
      <c r="A101" s="1364" t="s">
        <v>1333</v>
      </c>
      <c r="B101" s="1377"/>
      <c r="C101" s="1195"/>
      <c r="D101" s="1192">
        <f t="shared" si="0"/>
        <v>106.48399999999999</v>
      </c>
      <c r="E101" s="1193">
        <v>106.48399999999999</v>
      </c>
      <c r="F101" s="1193"/>
      <c r="G101" s="1193"/>
      <c r="H101" s="1193"/>
      <c r="I101" s="1160" t="s">
        <v>655</v>
      </c>
      <c r="J101" s="673"/>
    </row>
    <row r="102" spans="1:10" s="341" customFormat="1" ht="15" customHeight="1">
      <c r="A102" s="1364" t="s">
        <v>1334</v>
      </c>
      <c r="B102" s="1377"/>
      <c r="C102" s="1195"/>
      <c r="D102" s="1192">
        <f t="shared" si="0"/>
        <v>40.960999999999999</v>
      </c>
      <c r="E102" s="1193">
        <f>0+32.863+8.098</f>
        <v>40.960999999999999</v>
      </c>
      <c r="F102" s="1193"/>
      <c r="G102" s="1193"/>
      <c r="H102" s="1193"/>
      <c r="I102" s="1160" t="s">
        <v>655</v>
      </c>
      <c r="J102" s="673"/>
    </row>
    <row r="103" spans="1:10" s="341" customFormat="1" ht="15" customHeight="1">
      <c r="A103" s="1364" t="s">
        <v>1335</v>
      </c>
      <c r="B103" s="1377"/>
      <c r="C103" s="1195"/>
      <c r="D103" s="1192">
        <f t="shared" si="0"/>
        <v>4896.4520000000002</v>
      </c>
      <c r="E103" s="1193">
        <f>+(0)+4037.783+858.669</f>
        <v>4896.4520000000002</v>
      </c>
      <c r="F103" s="1193"/>
      <c r="G103" s="1193"/>
      <c r="H103" s="1193"/>
      <c r="I103" s="1160" t="s">
        <v>655</v>
      </c>
      <c r="J103" s="673"/>
    </row>
    <row r="104" spans="1:10" s="341" customFormat="1" ht="15" customHeight="1">
      <c r="A104" s="1364" t="s">
        <v>1336</v>
      </c>
      <c r="B104" s="1377"/>
      <c r="C104" s="1195"/>
      <c r="D104" s="1192">
        <f t="shared" si="0"/>
        <v>104134.20300000001</v>
      </c>
      <c r="E104" s="1193">
        <f>0+83550.591+20583.612</f>
        <v>104134.20300000001</v>
      </c>
      <c r="F104" s="1193"/>
      <c r="G104" s="1193"/>
      <c r="H104" s="1193"/>
      <c r="I104" s="1160" t="s">
        <v>655</v>
      </c>
      <c r="J104" s="673"/>
    </row>
    <row r="105" spans="1:10" s="341" customFormat="1" ht="15" customHeight="1">
      <c r="A105" s="1364" t="s">
        <v>1337</v>
      </c>
      <c r="B105" s="1377"/>
      <c r="C105" s="1195"/>
      <c r="D105" s="1192">
        <f t="shared" si="0"/>
        <v>2914.63</v>
      </c>
      <c r="E105" s="1193">
        <f>0+2514.091+400.539</f>
        <v>2914.63</v>
      </c>
      <c r="F105" s="1193"/>
      <c r="G105" s="1193"/>
      <c r="H105" s="1193"/>
      <c r="I105" s="1160" t="s">
        <v>655</v>
      </c>
      <c r="J105" s="673"/>
    </row>
    <row r="106" spans="1:10" s="341" customFormat="1" ht="15" customHeight="1">
      <c r="A106" s="1364" t="s">
        <v>1338</v>
      </c>
      <c r="B106" s="1377"/>
      <c r="C106" s="1195"/>
      <c r="D106" s="1192">
        <f t="shared" si="0"/>
        <v>33.227000000000004</v>
      </c>
      <c r="E106" s="1193">
        <f>4.231+(-9.83)+38.826</f>
        <v>33.227000000000004</v>
      </c>
      <c r="F106" s="1193"/>
      <c r="G106" s="1193"/>
      <c r="H106" s="1193"/>
      <c r="I106" s="1160" t="s">
        <v>655</v>
      </c>
      <c r="J106" s="673"/>
    </row>
    <row r="107" spans="1:10" s="341" customFormat="1" ht="15" customHeight="1">
      <c r="A107" s="1364" t="s">
        <v>1339</v>
      </c>
      <c r="B107" s="1377"/>
      <c r="C107" s="1195"/>
      <c r="D107" s="1192">
        <f t="shared" si="0"/>
        <v>4186.4259999999995</v>
      </c>
      <c r="E107" s="1193">
        <f>624.031+(-1208.023)+4770.418</f>
        <v>4186.4259999999995</v>
      </c>
      <c r="F107" s="1193"/>
      <c r="G107" s="1193"/>
      <c r="H107" s="1193"/>
      <c r="I107" s="1160" t="s">
        <v>655</v>
      </c>
      <c r="J107" s="673"/>
    </row>
    <row r="108" spans="1:10" s="341" customFormat="1" ht="15" customHeight="1">
      <c r="A108" s="1364" t="s">
        <v>1340</v>
      </c>
      <c r="B108" s="1377"/>
      <c r="C108" s="1195"/>
      <c r="D108" s="1192">
        <f t="shared" si="0"/>
        <v>84472.900000000009</v>
      </c>
      <c r="E108" s="1193">
        <f>10759.116+(-24996.619)+98710.403</f>
        <v>84472.900000000009</v>
      </c>
      <c r="F108" s="1193"/>
      <c r="G108" s="1193"/>
      <c r="H108" s="1193"/>
      <c r="I108" s="1160" t="s">
        <v>655</v>
      </c>
      <c r="J108" s="673"/>
    </row>
    <row r="109" spans="1:10" s="341" customFormat="1" ht="15" customHeight="1">
      <c r="A109" s="1364" t="s">
        <v>1341</v>
      </c>
      <c r="B109" s="1377"/>
      <c r="C109" s="1195"/>
      <c r="D109" s="1192">
        <f t="shared" si="0"/>
        <v>2435.3620000000001</v>
      </c>
      <c r="E109" s="1193">
        <f>323.749+(-858.649)+2970.262</f>
        <v>2435.3620000000001</v>
      </c>
      <c r="F109" s="1193"/>
      <c r="G109" s="1193"/>
      <c r="H109" s="1193"/>
      <c r="I109" s="1160" t="s">
        <v>655</v>
      </c>
      <c r="J109" s="673"/>
    </row>
    <row r="110" spans="1:10" s="341" customFormat="1" ht="15" customHeight="1">
      <c r="A110" s="1364" t="s">
        <v>1058</v>
      </c>
      <c r="B110" s="1377"/>
      <c r="C110" s="1195"/>
      <c r="D110" s="1192">
        <f t="shared" si="0"/>
        <v>0</v>
      </c>
      <c r="E110" s="1193"/>
      <c r="F110" s="1193"/>
      <c r="G110" s="1193"/>
      <c r="H110" s="1193"/>
      <c r="I110" s="1160" t="s">
        <v>655</v>
      </c>
      <c r="J110" s="673"/>
    </row>
    <row r="111" spans="1:10" s="341" customFormat="1" ht="15" customHeight="1">
      <c r="A111" s="1364" t="s">
        <v>894</v>
      </c>
      <c r="B111" s="1377"/>
      <c r="C111" s="1195"/>
      <c r="D111" s="1192">
        <f t="shared" si="0"/>
        <v>0</v>
      </c>
      <c r="E111" s="1193"/>
      <c r="F111" s="1193"/>
      <c r="G111" s="1193"/>
      <c r="H111" s="1193"/>
      <c r="I111" s="1160" t="s">
        <v>655</v>
      </c>
      <c r="J111" s="673"/>
    </row>
    <row r="112" spans="1:10" s="341" customFormat="1" ht="15" customHeight="1">
      <c r="A112" s="1364" t="s">
        <v>895</v>
      </c>
      <c r="B112" s="1377"/>
      <c r="C112" s="1195"/>
      <c r="D112" s="1192">
        <f t="shared" si="0"/>
        <v>0</v>
      </c>
      <c r="E112" s="1193"/>
      <c r="F112" s="1193"/>
      <c r="G112" s="1193"/>
      <c r="H112" s="1193"/>
      <c r="I112" s="1160" t="s">
        <v>655</v>
      </c>
      <c r="J112" s="673"/>
    </row>
    <row r="113" spans="1:10" s="341" customFormat="1" ht="15" customHeight="1">
      <c r="A113" s="1364" t="s">
        <v>896</v>
      </c>
      <c r="B113" s="1377"/>
      <c r="C113" s="1195"/>
      <c r="D113" s="1192">
        <f t="shared" ref="D113:D204" si="1">SUM(E113:H113)</f>
        <v>0</v>
      </c>
      <c r="E113" s="1193"/>
      <c r="F113" s="1193"/>
      <c r="G113" s="1193"/>
      <c r="H113" s="1193"/>
      <c r="I113" s="1160" t="s">
        <v>655</v>
      </c>
      <c r="J113" s="673"/>
    </row>
    <row r="114" spans="1:10" s="341" customFormat="1" ht="15" customHeight="1">
      <c r="A114" s="1364" t="s">
        <v>789</v>
      </c>
      <c r="B114" s="1377"/>
      <c r="C114" s="1195"/>
      <c r="D114" s="1192">
        <f t="shared" si="1"/>
        <v>0</v>
      </c>
      <c r="E114" s="1193"/>
      <c r="F114" s="1193"/>
      <c r="G114" s="1193"/>
      <c r="H114" s="1193"/>
      <c r="I114" s="1160" t="s">
        <v>655</v>
      </c>
      <c r="J114" s="673"/>
    </row>
    <row r="115" spans="1:10" s="341" customFormat="1" ht="15" customHeight="1">
      <c r="A115" s="1364" t="s">
        <v>788</v>
      </c>
      <c r="B115" s="1377"/>
      <c r="C115" s="1195"/>
      <c r="D115" s="1192">
        <f t="shared" si="1"/>
        <v>0</v>
      </c>
      <c r="E115" s="1193"/>
      <c r="F115" s="1193"/>
      <c r="G115" s="1193"/>
      <c r="H115" s="1193"/>
      <c r="I115" s="1160" t="s">
        <v>655</v>
      </c>
      <c r="J115" s="673"/>
    </row>
    <row r="116" spans="1:10" s="341" customFormat="1" ht="15" customHeight="1">
      <c r="A116" s="1364" t="s">
        <v>790</v>
      </c>
      <c r="B116" s="1377"/>
      <c r="C116" s="1195"/>
      <c r="D116" s="1192">
        <f t="shared" si="1"/>
        <v>0</v>
      </c>
      <c r="E116" s="1193"/>
      <c r="F116" s="1193"/>
      <c r="G116" s="1193"/>
      <c r="H116" s="1193"/>
      <c r="I116" s="1160" t="s">
        <v>655</v>
      </c>
      <c r="J116" s="673"/>
    </row>
    <row r="117" spans="1:10" s="341" customFormat="1" ht="15" customHeight="1">
      <c r="A117" s="1364" t="s">
        <v>560</v>
      </c>
      <c r="B117" s="1377"/>
      <c r="C117" s="1195"/>
      <c r="D117" s="1192">
        <f t="shared" si="1"/>
        <v>0</v>
      </c>
      <c r="E117" s="1193"/>
      <c r="F117" s="1193"/>
      <c r="G117" s="1193"/>
      <c r="H117" s="1193"/>
      <c r="I117" s="1160" t="s">
        <v>655</v>
      </c>
      <c r="J117" s="673"/>
    </row>
    <row r="118" spans="1:10" s="341" customFormat="1" ht="15" customHeight="1">
      <c r="A118" s="1364" t="s">
        <v>561</v>
      </c>
      <c r="B118" s="1377"/>
      <c r="C118" s="1212"/>
      <c r="D118" s="1192">
        <f t="shared" si="1"/>
        <v>0</v>
      </c>
      <c r="E118" s="1193"/>
      <c r="F118" s="1193"/>
      <c r="G118" s="1193"/>
      <c r="H118" s="1193"/>
      <c r="I118" s="1160" t="s">
        <v>655</v>
      </c>
      <c r="J118" s="673"/>
    </row>
    <row r="119" spans="1:10" s="341" customFormat="1" ht="15" customHeight="1">
      <c r="A119" s="1364" t="s">
        <v>726</v>
      </c>
      <c r="B119" s="1377"/>
      <c r="C119" s="1212"/>
      <c r="D119" s="1192">
        <f t="shared" si="1"/>
        <v>0</v>
      </c>
      <c r="E119" s="1193"/>
      <c r="F119" s="1193"/>
      <c r="G119" s="1193"/>
      <c r="H119" s="1193"/>
      <c r="I119" s="1160" t="s">
        <v>655</v>
      </c>
      <c r="J119" s="673"/>
    </row>
    <row r="120" spans="1:10" s="341" customFormat="1" ht="15" customHeight="1">
      <c r="A120" s="1364" t="s">
        <v>761</v>
      </c>
      <c r="B120" s="1377"/>
      <c r="C120" s="1212"/>
      <c r="D120" s="1192">
        <f t="shared" si="1"/>
        <v>4640.7510000000002</v>
      </c>
      <c r="E120" s="1193">
        <v>4640.7510000000002</v>
      </c>
      <c r="F120" s="1193"/>
      <c r="G120" s="1193"/>
      <c r="H120" s="1193"/>
      <c r="I120" s="1160" t="s">
        <v>655</v>
      </c>
      <c r="J120" s="673"/>
    </row>
    <row r="121" spans="1:10" s="341" customFormat="1" ht="15" customHeight="1">
      <c r="A121" s="1364" t="s">
        <v>1059</v>
      </c>
      <c r="B121" s="1377"/>
      <c r="C121" s="1212"/>
      <c r="D121" s="1192">
        <f t="shared" si="1"/>
        <v>0.32200000000000001</v>
      </c>
      <c r="E121" s="1193">
        <v>0.32200000000000001</v>
      </c>
      <c r="F121" s="1193"/>
      <c r="G121" s="1193"/>
      <c r="H121" s="1193"/>
      <c r="I121" s="1160" t="s">
        <v>655</v>
      </c>
      <c r="J121" s="673"/>
    </row>
    <row r="122" spans="1:10" s="341" customFormat="1" ht="15" customHeight="1">
      <c r="A122" s="1364" t="s">
        <v>907</v>
      </c>
      <c r="B122" s="1377"/>
      <c r="C122" s="1212"/>
      <c r="D122" s="1192">
        <f t="shared" si="1"/>
        <v>38.252000000000002</v>
      </c>
      <c r="E122" s="1193">
        <v>38.252000000000002</v>
      </c>
      <c r="F122" s="1193"/>
      <c r="G122" s="1193"/>
      <c r="H122" s="1193"/>
      <c r="I122" s="1160" t="s">
        <v>655</v>
      </c>
      <c r="J122" s="673"/>
    </row>
    <row r="123" spans="1:10" s="341" customFormat="1" ht="15" customHeight="1">
      <c r="A123" s="1364" t="s">
        <v>759</v>
      </c>
      <c r="B123" s="1377"/>
      <c r="C123" s="1212"/>
      <c r="D123" s="1192">
        <f t="shared" si="1"/>
        <v>789.07299999999998</v>
      </c>
      <c r="E123" s="1193">
        <v>789.07299999999998</v>
      </c>
      <c r="F123" s="1193"/>
      <c r="G123" s="1193"/>
      <c r="H123" s="1193"/>
      <c r="I123" s="1160" t="s">
        <v>655</v>
      </c>
      <c r="J123" s="673"/>
    </row>
    <row r="124" spans="1:10" s="341" customFormat="1" ht="15" customHeight="1">
      <c r="A124" s="1364" t="s">
        <v>908</v>
      </c>
      <c r="B124" s="1377"/>
      <c r="C124" s="1212"/>
      <c r="D124" s="1192">
        <f t="shared" si="1"/>
        <v>23.69</v>
      </c>
      <c r="E124" s="1193">
        <v>23.69</v>
      </c>
      <c r="F124" s="1193"/>
      <c r="G124" s="1193"/>
      <c r="H124" s="1193"/>
      <c r="I124" s="1160" t="s">
        <v>655</v>
      </c>
      <c r="J124" s="673"/>
    </row>
    <row r="125" spans="1:10" s="341" customFormat="1" ht="15" customHeight="1">
      <c r="A125" s="1364" t="s">
        <v>1060</v>
      </c>
      <c r="B125" s="1377"/>
      <c r="C125" s="1212"/>
      <c r="D125" s="1192">
        <f t="shared" si="1"/>
        <v>0.20599999999999999</v>
      </c>
      <c r="E125" s="1193">
        <v>0.20599999999999999</v>
      </c>
      <c r="F125" s="1193"/>
      <c r="G125" s="1193"/>
      <c r="H125" s="1193"/>
      <c r="I125" s="1160" t="s">
        <v>655</v>
      </c>
      <c r="J125" s="673"/>
    </row>
    <row r="126" spans="1:10" s="341" customFormat="1" ht="15" customHeight="1">
      <c r="A126" s="1364" t="s">
        <v>909</v>
      </c>
      <c r="B126" s="1377"/>
      <c r="C126" s="1212"/>
      <c r="D126" s="1192">
        <f t="shared" si="1"/>
        <v>24.372</v>
      </c>
      <c r="E126" s="1193">
        <v>24.372</v>
      </c>
      <c r="F126" s="1193"/>
      <c r="G126" s="1193"/>
      <c r="H126" s="1193"/>
      <c r="I126" s="1160" t="s">
        <v>655</v>
      </c>
      <c r="J126" s="673"/>
    </row>
    <row r="127" spans="1:10" s="341" customFormat="1" ht="15" customHeight="1">
      <c r="A127" s="1364" t="s">
        <v>756</v>
      </c>
      <c r="B127" s="1377"/>
      <c r="C127" s="1212"/>
      <c r="D127" s="1192">
        <f t="shared" si="1"/>
        <v>502.83100000000002</v>
      </c>
      <c r="E127" s="1193">
        <v>502.83100000000002</v>
      </c>
      <c r="F127" s="1193"/>
      <c r="G127" s="1193"/>
      <c r="H127" s="1193"/>
      <c r="I127" s="1160" t="s">
        <v>655</v>
      </c>
      <c r="J127" s="673"/>
    </row>
    <row r="128" spans="1:10" s="341" customFormat="1" ht="15" customHeight="1">
      <c r="A128" s="1364" t="s">
        <v>910</v>
      </c>
      <c r="B128" s="1377"/>
      <c r="C128" s="1212"/>
      <c r="D128" s="1192">
        <f t="shared" si="1"/>
        <v>15.099</v>
      </c>
      <c r="E128" s="1193">
        <v>15.099</v>
      </c>
      <c r="F128" s="1193"/>
      <c r="G128" s="1193"/>
      <c r="H128" s="1193"/>
      <c r="I128" s="1160" t="s">
        <v>655</v>
      </c>
      <c r="J128" s="673"/>
    </row>
    <row r="129" spans="1:10" s="341" customFormat="1" ht="15" customHeight="1">
      <c r="A129" s="1364" t="s">
        <v>760</v>
      </c>
      <c r="B129" s="1377"/>
      <c r="C129" s="1212"/>
      <c r="D129" s="1192">
        <f t="shared" si="1"/>
        <v>2957.28</v>
      </c>
      <c r="E129" s="1193">
        <v>2957.28</v>
      </c>
      <c r="F129" s="1193"/>
      <c r="G129" s="1193"/>
      <c r="H129" s="1193"/>
      <c r="I129" s="1160" t="s">
        <v>655</v>
      </c>
      <c r="J129" s="673"/>
    </row>
    <row r="130" spans="1:10" s="341" customFormat="1" ht="15" customHeight="1">
      <c r="A130" s="1364" t="s">
        <v>912</v>
      </c>
      <c r="B130" s="1377"/>
      <c r="C130" s="1212"/>
      <c r="D130" s="1192">
        <f t="shared" si="1"/>
        <v>0</v>
      </c>
      <c r="E130" s="1193"/>
      <c r="F130" s="1193"/>
      <c r="G130" s="1193"/>
      <c r="H130" s="1193"/>
      <c r="I130" s="1160" t="s">
        <v>655</v>
      </c>
      <c r="J130" s="673"/>
    </row>
    <row r="131" spans="1:10" s="341" customFormat="1" ht="15" customHeight="1">
      <c r="A131" s="1364" t="s">
        <v>735</v>
      </c>
      <c r="B131" s="1377"/>
      <c r="C131" s="1212"/>
      <c r="D131" s="1192">
        <f t="shared" si="1"/>
        <v>0</v>
      </c>
      <c r="E131" s="1193">
        <v>0</v>
      </c>
      <c r="F131" s="1193"/>
      <c r="G131" s="1193"/>
      <c r="H131" s="1193"/>
      <c r="I131" s="1160" t="s">
        <v>655</v>
      </c>
      <c r="J131" s="673"/>
    </row>
    <row r="132" spans="1:10" s="341" customFormat="1" ht="15" customHeight="1">
      <c r="A132" s="1364" t="s">
        <v>1192</v>
      </c>
      <c r="B132" s="1377"/>
      <c r="C132" s="1212"/>
      <c r="D132" s="1192">
        <f t="shared" si="1"/>
        <v>264.72899999999998</v>
      </c>
      <c r="E132" s="1193">
        <v>264.72899999999998</v>
      </c>
      <c r="F132" s="1193"/>
      <c r="G132" s="1193"/>
      <c r="H132" s="1193"/>
      <c r="I132" s="1160" t="s">
        <v>655</v>
      </c>
      <c r="J132" s="673"/>
    </row>
    <row r="133" spans="1:10" s="341" customFormat="1" ht="15" customHeight="1">
      <c r="A133" s="1364" t="s">
        <v>1404</v>
      </c>
      <c r="B133" s="1377"/>
      <c r="C133" s="1212"/>
      <c r="D133" s="1192">
        <f t="shared" si="1"/>
        <v>3465.1410000000001</v>
      </c>
      <c r="E133" s="1193">
        <v>3465.1410000000001</v>
      </c>
      <c r="F133" s="1193"/>
      <c r="G133" s="1193"/>
      <c r="H133" s="1193"/>
      <c r="I133" s="1160" t="s">
        <v>655</v>
      </c>
      <c r="J133" s="673"/>
    </row>
    <row r="134" spans="1:10" s="341" customFormat="1" ht="15" customHeight="1">
      <c r="A134" s="1364" t="s">
        <v>1405</v>
      </c>
      <c r="B134" s="1377"/>
      <c r="C134" s="1212"/>
      <c r="D134" s="1192">
        <f t="shared" si="1"/>
        <v>4410.1329999999998</v>
      </c>
      <c r="E134" s="1193">
        <v>4410.1329999999998</v>
      </c>
      <c r="F134" s="1193"/>
      <c r="G134" s="1193"/>
      <c r="H134" s="1193"/>
      <c r="I134" s="1160" t="s">
        <v>655</v>
      </c>
      <c r="J134" s="673"/>
    </row>
    <row r="135" spans="1:10" s="341" customFormat="1" ht="15" customHeight="1">
      <c r="A135" s="1364" t="s">
        <v>1092</v>
      </c>
      <c r="B135" s="1377"/>
      <c r="C135" s="1212"/>
      <c r="D135" s="1192">
        <f t="shared" si="1"/>
        <v>0</v>
      </c>
      <c r="E135" s="1193">
        <v>0</v>
      </c>
      <c r="F135" s="1193"/>
      <c r="G135" s="1193"/>
      <c r="H135" s="1193"/>
      <c r="I135" s="1160" t="s">
        <v>655</v>
      </c>
      <c r="J135" s="673"/>
    </row>
    <row r="136" spans="1:10" s="341" customFormat="1" ht="15" customHeight="1">
      <c r="A136" s="1364" t="s">
        <v>1061</v>
      </c>
      <c r="B136" s="1377"/>
      <c r="C136" s="1212"/>
      <c r="D136" s="1192">
        <f t="shared" si="1"/>
        <v>0</v>
      </c>
      <c r="E136" s="1193"/>
      <c r="F136" s="1193"/>
      <c r="G136" s="1193"/>
      <c r="H136" s="1193"/>
      <c r="I136" s="1160" t="s">
        <v>655</v>
      </c>
      <c r="J136" s="673"/>
    </row>
    <row r="137" spans="1:10" s="341" customFormat="1" ht="15" customHeight="1">
      <c r="A137" s="1364" t="s">
        <v>1142</v>
      </c>
      <c r="B137" s="1377"/>
      <c r="C137" s="1212"/>
      <c r="D137" s="1192">
        <f t="shared" si="1"/>
        <v>2119.3609999999999</v>
      </c>
      <c r="E137" s="1193">
        <v>2119.3609999999999</v>
      </c>
      <c r="F137" s="1193"/>
      <c r="G137" s="1193"/>
      <c r="H137" s="1193"/>
      <c r="I137" s="1160" t="s">
        <v>655</v>
      </c>
      <c r="J137" s="673"/>
    </row>
    <row r="138" spans="1:10" s="341" customFormat="1" ht="15" customHeight="1">
      <c r="A138" s="1364" t="s">
        <v>1093</v>
      </c>
      <c r="B138" s="1377"/>
      <c r="C138" s="1212"/>
      <c r="D138" s="1192">
        <f t="shared" si="1"/>
        <v>-1E-3</v>
      </c>
      <c r="E138" s="1193">
        <v>-1E-3</v>
      </c>
      <c r="F138" s="1193"/>
      <c r="G138" s="1193"/>
      <c r="H138" s="1193"/>
      <c r="I138" s="1160" t="s">
        <v>655</v>
      </c>
      <c r="J138" s="673"/>
    </row>
    <row r="139" spans="1:10" s="341" customFormat="1" ht="15" customHeight="1">
      <c r="A139" s="1364" t="s">
        <v>1062</v>
      </c>
      <c r="B139" s="1377"/>
      <c r="C139" s="1195"/>
      <c r="D139" s="1192">
        <f t="shared" si="1"/>
        <v>0</v>
      </c>
      <c r="E139" s="1193"/>
      <c r="F139" s="1193"/>
      <c r="G139" s="1193"/>
      <c r="H139" s="1193"/>
      <c r="I139" s="1160" t="s">
        <v>655</v>
      </c>
      <c r="J139" s="673"/>
    </row>
    <row r="140" spans="1:10" s="341" customFormat="1" ht="15" customHeight="1">
      <c r="A140" s="1364" t="s">
        <v>1419</v>
      </c>
      <c r="B140" s="1377"/>
      <c r="C140" s="1195"/>
      <c r="D140" s="1192">
        <f t="shared" si="1"/>
        <v>0</v>
      </c>
      <c r="E140" s="1193"/>
      <c r="F140" s="1193"/>
      <c r="G140" s="1193"/>
      <c r="H140" s="1193"/>
      <c r="I140" s="1160" t="s">
        <v>4</v>
      </c>
      <c r="J140" s="673"/>
    </row>
    <row r="141" spans="1:10" s="341" customFormat="1" ht="15" customHeight="1">
      <c r="A141" s="1366" t="s">
        <v>1490</v>
      </c>
      <c r="B141" s="1378"/>
      <c r="C141" s="1195"/>
      <c r="D141" s="1192">
        <f t="shared" si="1"/>
        <v>1049.0029999999999</v>
      </c>
      <c r="E141" s="1193">
        <v>1049.0029999999999</v>
      </c>
      <c r="F141" s="1193"/>
      <c r="G141" s="1193"/>
      <c r="H141" s="1193"/>
      <c r="I141" s="1160" t="s">
        <v>4</v>
      </c>
      <c r="J141" s="673"/>
    </row>
    <row r="142" spans="1:10" s="341" customFormat="1" ht="15" customHeight="1">
      <c r="A142" s="1366" t="s">
        <v>1491</v>
      </c>
      <c r="B142" s="1378"/>
      <c r="C142" s="1195"/>
      <c r="D142" s="1192">
        <f t="shared" si="1"/>
        <v>76.933999999999997</v>
      </c>
      <c r="E142" s="1193">
        <v>76.933999999999997</v>
      </c>
      <c r="F142" s="1193"/>
      <c r="G142" s="1193"/>
      <c r="H142" s="1193"/>
      <c r="I142" s="1160" t="s">
        <v>4</v>
      </c>
      <c r="J142" s="673"/>
    </row>
    <row r="143" spans="1:10" s="341" customFormat="1" ht="15" customHeight="1">
      <c r="A143" s="1366" t="s">
        <v>1492</v>
      </c>
      <c r="B143" s="1378"/>
      <c r="C143" s="1195"/>
      <c r="D143" s="1192">
        <f t="shared" si="1"/>
        <v>442.428</v>
      </c>
      <c r="E143" s="1193">
        <v>442.428</v>
      </c>
      <c r="F143" s="1193"/>
      <c r="G143" s="1193"/>
      <c r="H143" s="1193"/>
      <c r="I143" s="1160" t="s">
        <v>4</v>
      </c>
      <c r="J143" s="673"/>
    </row>
    <row r="144" spans="1:10" s="341" customFormat="1" ht="15" customHeight="1">
      <c r="A144" s="1366" t="s">
        <v>1493</v>
      </c>
      <c r="B144" s="1378"/>
      <c r="C144" s="1195"/>
      <c r="D144" s="1192">
        <f t="shared" si="1"/>
        <v>19116.028999999999</v>
      </c>
      <c r="E144" s="1193">
        <v>19116.028999999999</v>
      </c>
      <c r="F144" s="1193"/>
      <c r="G144" s="1193"/>
      <c r="H144" s="1193"/>
      <c r="I144" s="1160" t="s">
        <v>4</v>
      </c>
      <c r="J144" s="673"/>
    </row>
    <row r="145" spans="1:10" s="341" customFormat="1" ht="15" customHeight="1">
      <c r="A145" s="1366" t="s">
        <v>1494</v>
      </c>
      <c r="B145" s="1378"/>
      <c r="C145" s="1212"/>
      <c r="D145" s="1192">
        <f t="shared" si="1"/>
        <v>87.040999999999997</v>
      </c>
      <c r="E145" s="1193"/>
      <c r="F145" s="1193">
        <v>87.040999999999997</v>
      </c>
      <c r="G145" s="1193"/>
      <c r="H145" s="1193"/>
      <c r="I145" s="1160" t="s">
        <v>4</v>
      </c>
      <c r="J145" s="673"/>
    </row>
    <row r="146" spans="1:10" s="341" customFormat="1" ht="15" customHeight="1">
      <c r="A146" s="1364" t="s">
        <v>1342</v>
      </c>
      <c r="B146" s="1377"/>
      <c r="C146" s="1212"/>
      <c r="D146" s="1192">
        <f t="shared" si="1"/>
        <v>134310.09299999999</v>
      </c>
      <c r="E146" s="1193">
        <v>134310.09299999999</v>
      </c>
      <c r="F146" s="1193"/>
      <c r="G146" s="1193"/>
      <c r="H146" s="1193"/>
      <c r="I146" s="1160" t="s">
        <v>4</v>
      </c>
      <c r="J146" s="673"/>
    </row>
    <row r="147" spans="1:10" s="341" customFormat="1" ht="15" customHeight="1">
      <c r="A147" s="1364" t="s">
        <v>1343</v>
      </c>
      <c r="B147" s="1377"/>
      <c r="C147" s="1212"/>
      <c r="D147" s="1192">
        <f t="shared" si="1"/>
        <v>190143.49</v>
      </c>
      <c r="E147" s="1193">
        <v>190143.49</v>
      </c>
      <c r="F147" s="1193"/>
      <c r="G147" s="1193"/>
      <c r="H147" s="1193"/>
      <c r="I147" s="1160" t="s">
        <v>4</v>
      </c>
      <c r="J147" s="673"/>
    </row>
    <row r="148" spans="1:10" s="341" customFormat="1" ht="15" customHeight="1">
      <c r="A148" s="1364" t="s">
        <v>1344</v>
      </c>
      <c r="B148" s="1377"/>
      <c r="C148" s="1212"/>
      <c r="D148" s="1192">
        <f t="shared" si="1"/>
        <v>16290.174999999999</v>
      </c>
      <c r="E148" s="1193">
        <f>1688.004+13044.184+1557.987</f>
        <v>16290.174999999999</v>
      </c>
      <c r="F148" s="1193"/>
      <c r="G148" s="1193"/>
      <c r="H148" s="1193"/>
      <c r="I148" s="1160" t="s">
        <v>655</v>
      </c>
      <c r="J148" s="673"/>
    </row>
    <row r="149" spans="1:10" s="341" customFormat="1" ht="15" customHeight="1">
      <c r="A149" s="1364" t="s">
        <v>1345</v>
      </c>
      <c r="B149" s="1377"/>
      <c r="C149" s="1212"/>
      <c r="D149" s="1192">
        <f t="shared" si="1"/>
        <v>151907.321</v>
      </c>
      <c r="E149" s="1193">
        <f>4598.414+29457.925+117850.982</f>
        <v>151907.321</v>
      </c>
      <c r="F149" s="1193"/>
      <c r="G149" s="1193"/>
      <c r="H149" s="1193"/>
      <c r="I149" s="1160" t="s">
        <v>655</v>
      </c>
      <c r="J149" s="673"/>
    </row>
    <row r="150" spans="1:10" s="341" customFormat="1" ht="15" customHeight="1">
      <c r="A150" s="1364" t="s">
        <v>758</v>
      </c>
      <c r="B150" s="1377"/>
      <c r="C150" s="1212"/>
      <c r="D150" s="1192">
        <f t="shared" si="1"/>
        <v>0</v>
      </c>
      <c r="E150" s="1193"/>
      <c r="F150" s="1193"/>
      <c r="G150" s="1193"/>
      <c r="H150" s="1193"/>
      <c r="I150" s="1160" t="s">
        <v>655</v>
      </c>
      <c r="J150" s="673"/>
    </row>
    <row r="151" spans="1:10" s="341" customFormat="1" ht="15" customHeight="1">
      <c r="A151" s="1364" t="s">
        <v>1346</v>
      </c>
      <c r="B151" s="1377"/>
      <c r="C151" s="1212"/>
      <c r="D151" s="1192">
        <f t="shared" si="1"/>
        <v>1457.415</v>
      </c>
      <c r="E151" s="1193">
        <v>1457.415</v>
      </c>
      <c r="F151" s="1193"/>
      <c r="G151" s="1193"/>
      <c r="H151" s="1193"/>
      <c r="I151" s="1160" t="s">
        <v>655</v>
      </c>
      <c r="J151" s="673"/>
    </row>
    <row r="152" spans="1:10" s="341" customFormat="1" ht="15" customHeight="1">
      <c r="A152" s="1366" t="s">
        <v>1495</v>
      </c>
      <c r="B152" s="1378"/>
      <c r="C152" s="1212"/>
      <c r="D152" s="1192">
        <f t="shared" si="1"/>
        <v>854.95500000000004</v>
      </c>
      <c r="E152" s="1193">
        <v>854.95500000000004</v>
      </c>
      <c r="F152" s="1193"/>
      <c r="G152" s="1193"/>
      <c r="H152" s="1193"/>
      <c r="I152" s="1160" t="s">
        <v>655</v>
      </c>
      <c r="J152" s="673"/>
    </row>
    <row r="153" spans="1:10" s="341" customFormat="1" ht="15" customHeight="1">
      <c r="A153" s="1364" t="s">
        <v>1347</v>
      </c>
      <c r="B153" s="1377"/>
      <c r="C153" s="1195"/>
      <c r="D153" s="1192">
        <f t="shared" si="1"/>
        <v>-1180.913</v>
      </c>
      <c r="E153" s="1193">
        <v>-1180.913</v>
      </c>
      <c r="F153" s="1193"/>
      <c r="G153" s="1193"/>
      <c r="H153" s="1193"/>
      <c r="I153" s="1160" t="s">
        <v>655</v>
      </c>
      <c r="J153" s="673"/>
    </row>
    <row r="154" spans="1:10" s="341" customFormat="1" ht="15" customHeight="1">
      <c r="A154" s="1364" t="s">
        <v>1094</v>
      </c>
      <c r="B154" s="1377"/>
      <c r="C154" s="1195"/>
      <c r="D154" s="1192">
        <f t="shared" si="1"/>
        <v>0</v>
      </c>
      <c r="E154" s="1193"/>
      <c r="F154" s="1193"/>
      <c r="G154" s="1193"/>
      <c r="H154" s="1193"/>
      <c r="I154" s="1160" t="s">
        <v>655</v>
      </c>
      <c r="J154" s="673"/>
    </row>
    <row r="155" spans="1:10" s="341" customFormat="1" ht="30.2" customHeight="1">
      <c r="A155" s="1364" t="s">
        <v>546</v>
      </c>
      <c r="B155" s="1377"/>
      <c r="C155" s="1212"/>
      <c r="D155" s="1192">
        <f t="shared" si="1"/>
        <v>-1E-3</v>
      </c>
      <c r="E155" s="1193"/>
      <c r="F155" s="1193"/>
      <c r="G155" s="1193">
        <v>-1E-3</v>
      </c>
      <c r="H155" s="1193"/>
      <c r="I155" s="1164" t="s">
        <v>34</v>
      </c>
      <c r="J155" s="673"/>
    </row>
    <row r="156" spans="1:10" s="341" customFormat="1" ht="30.2" customHeight="1">
      <c r="A156" s="1364" t="s">
        <v>562</v>
      </c>
      <c r="B156" s="1377"/>
      <c r="C156" s="1212"/>
      <c r="D156" s="1192">
        <f t="shared" si="1"/>
        <v>0</v>
      </c>
      <c r="E156" s="1193"/>
      <c r="F156" s="1193"/>
      <c r="G156" s="1193">
        <v>0</v>
      </c>
      <c r="H156" s="1193"/>
      <c r="I156" s="1160" t="s">
        <v>18</v>
      </c>
      <c r="J156" s="673"/>
    </row>
    <row r="157" spans="1:10" s="341" customFormat="1" ht="15" customHeight="1">
      <c r="A157" s="1364" t="s">
        <v>1095</v>
      </c>
      <c r="B157" s="1377"/>
      <c r="C157" s="1212"/>
      <c r="D157" s="1192">
        <f t="shared" si="1"/>
        <v>8543.0139999999992</v>
      </c>
      <c r="E157" s="1193">
        <v>8543.0139999999992</v>
      </c>
      <c r="F157" s="1193"/>
      <c r="G157" s="1193"/>
      <c r="H157" s="1193"/>
      <c r="I157" s="1160" t="s">
        <v>655</v>
      </c>
      <c r="J157" s="673"/>
    </row>
    <row r="158" spans="1:10" s="341" customFormat="1" ht="15" customHeight="1">
      <c r="A158" s="1364" t="s">
        <v>1096</v>
      </c>
      <c r="B158" s="1377"/>
      <c r="C158" s="1212"/>
      <c r="D158" s="1192">
        <f t="shared" si="1"/>
        <v>31549.655999999999</v>
      </c>
      <c r="E158" s="1193">
        <v>31549.655999999999</v>
      </c>
      <c r="F158" s="1193"/>
      <c r="G158" s="1193"/>
      <c r="H158" s="1193"/>
      <c r="I158" s="1160" t="s">
        <v>655</v>
      </c>
      <c r="J158" s="673"/>
    </row>
    <row r="159" spans="1:10" s="341" customFormat="1" ht="15" customHeight="1">
      <c r="A159" s="1364" t="s">
        <v>1097</v>
      </c>
      <c r="B159" s="1377"/>
      <c r="C159" s="1212"/>
      <c r="D159" s="1192">
        <f t="shared" si="1"/>
        <v>10795.629000000001</v>
      </c>
      <c r="E159" s="1193">
        <v>10795.629000000001</v>
      </c>
      <c r="F159" s="1193"/>
      <c r="G159" s="1193"/>
      <c r="H159" s="1193"/>
      <c r="I159" s="1160" t="s">
        <v>655</v>
      </c>
      <c r="J159" s="673"/>
    </row>
    <row r="160" spans="1:10" s="341" customFormat="1" ht="15" customHeight="1">
      <c r="A160" s="1364" t="s">
        <v>752</v>
      </c>
      <c r="B160" s="1377"/>
      <c r="C160" s="1212"/>
      <c r="D160" s="1192">
        <f t="shared" si="1"/>
        <v>0</v>
      </c>
      <c r="E160" s="1193"/>
      <c r="F160" s="1193"/>
      <c r="G160" s="1193"/>
      <c r="H160" s="1193"/>
      <c r="I160" s="1160" t="s">
        <v>655</v>
      </c>
      <c r="J160" s="673"/>
    </row>
    <row r="161" spans="1:10" s="341" customFormat="1" ht="15" customHeight="1">
      <c r="A161" s="1366" t="s">
        <v>1496</v>
      </c>
      <c r="B161" s="1378"/>
      <c r="C161" s="1195"/>
      <c r="D161" s="1192">
        <f t="shared" si="1"/>
        <v>1342.23</v>
      </c>
      <c r="E161" s="1193">
        <v>1342.23</v>
      </c>
      <c r="F161" s="1193"/>
      <c r="G161" s="1193"/>
      <c r="H161" s="1193"/>
      <c r="I161" s="1160" t="s">
        <v>655</v>
      </c>
      <c r="J161" s="673"/>
    </row>
    <row r="162" spans="1:10" s="341" customFormat="1" ht="15" customHeight="1">
      <c r="A162" s="1364" t="s">
        <v>551</v>
      </c>
      <c r="B162" s="1377"/>
      <c r="C162" s="1212"/>
      <c r="D162" s="1192">
        <f t="shared" si="1"/>
        <v>142.239</v>
      </c>
      <c r="E162" s="1193">
        <v>142.239</v>
      </c>
      <c r="F162" s="1193"/>
      <c r="G162" s="1193"/>
      <c r="H162" s="1193"/>
      <c r="I162" s="1160" t="s">
        <v>881</v>
      </c>
      <c r="J162" s="673"/>
    </row>
    <row r="163" spans="1:10" s="341" customFormat="1" ht="15" customHeight="1">
      <c r="A163" s="1364" t="s">
        <v>765</v>
      </c>
      <c r="B163" s="1377"/>
      <c r="C163" s="1195"/>
      <c r="D163" s="1192">
        <f t="shared" si="1"/>
        <v>1147.5709999999999</v>
      </c>
      <c r="E163" s="1193">
        <v>1147.5709999999999</v>
      </c>
      <c r="F163" s="1193"/>
      <c r="G163" s="1193"/>
      <c r="H163" s="1193"/>
      <c r="I163" s="1160" t="s">
        <v>655</v>
      </c>
      <c r="J163" s="673"/>
    </row>
    <row r="164" spans="1:10" s="341" customFormat="1" ht="30.2" customHeight="1">
      <c r="A164" s="1364" t="s">
        <v>563</v>
      </c>
      <c r="B164" s="1377"/>
      <c r="C164" s="1195"/>
      <c r="D164" s="1192">
        <f t="shared" si="1"/>
        <v>1720.7460000000001</v>
      </c>
      <c r="E164" s="1193">
        <v>1720.7460000000001</v>
      </c>
      <c r="F164" s="1193"/>
      <c r="G164" s="1193"/>
      <c r="H164" s="1193"/>
      <c r="I164" s="1160" t="s">
        <v>263</v>
      </c>
      <c r="J164" s="673"/>
    </row>
    <row r="165" spans="1:10" s="341" customFormat="1" ht="30.2" customHeight="1">
      <c r="A165" s="1364" t="s">
        <v>564</v>
      </c>
      <c r="B165" s="1377"/>
      <c r="C165" s="1195"/>
      <c r="D165" s="1192">
        <f t="shared" si="1"/>
        <v>424.39800000000002</v>
      </c>
      <c r="E165" s="1193">
        <v>424.39800000000002</v>
      </c>
      <c r="F165" s="1193"/>
      <c r="G165" s="1193"/>
      <c r="H165" s="1193"/>
      <c r="I165" s="1160" t="s">
        <v>263</v>
      </c>
      <c r="J165" s="673"/>
    </row>
    <row r="166" spans="1:10" s="341" customFormat="1" ht="15" customHeight="1">
      <c r="A166" s="1364" t="s">
        <v>565</v>
      </c>
      <c r="B166" s="1377"/>
      <c r="C166" s="1195"/>
      <c r="D166" s="1192">
        <f t="shared" si="1"/>
        <v>7517.2780000000002</v>
      </c>
      <c r="E166" s="1193"/>
      <c r="F166" s="1193"/>
      <c r="G166" s="1193"/>
      <c r="H166" s="1193">
        <v>7517.2780000000002</v>
      </c>
      <c r="I166" s="1160" t="s">
        <v>5</v>
      </c>
      <c r="J166" s="673"/>
    </row>
    <row r="167" spans="1:10" s="341" customFormat="1" ht="15" customHeight="1">
      <c r="A167" s="1364" t="s">
        <v>566</v>
      </c>
      <c r="B167" s="1377"/>
      <c r="C167" s="1195"/>
      <c r="D167" s="1192">
        <f t="shared" si="1"/>
        <v>325.44200000000001</v>
      </c>
      <c r="E167" s="1193">
        <v>325.44200000000001</v>
      </c>
      <c r="F167" s="1193"/>
      <c r="G167" s="1193"/>
      <c r="H167" s="1193"/>
      <c r="I167" s="1160" t="s">
        <v>6</v>
      </c>
      <c r="J167" s="673"/>
    </row>
    <row r="168" spans="1:10" s="341" customFormat="1" ht="15" customHeight="1">
      <c r="A168" s="1364" t="s">
        <v>1193</v>
      </c>
      <c r="B168" s="1377"/>
      <c r="C168" s="1195"/>
      <c r="D168" s="1192">
        <f t="shared" si="1"/>
        <v>96656.8</v>
      </c>
      <c r="E168" s="1193">
        <v>96656.8</v>
      </c>
      <c r="F168" s="1193"/>
      <c r="G168" s="1193"/>
      <c r="H168" s="1193"/>
      <c r="I168" s="1160" t="s">
        <v>655</v>
      </c>
      <c r="J168" s="673"/>
    </row>
    <row r="169" spans="1:10" s="341" customFormat="1" ht="15" customHeight="1">
      <c r="A169" s="1364" t="s">
        <v>552</v>
      </c>
      <c r="B169" s="1377"/>
      <c r="C169" s="1212"/>
      <c r="D169" s="1192">
        <f t="shared" si="1"/>
        <v>0</v>
      </c>
      <c r="E169" s="1193"/>
      <c r="F169" s="1193"/>
      <c r="G169" s="1193"/>
      <c r="H169" s="1193"/>
      <c r="I169" s="1160" t="s">
        <v>237</v>
      </c>
      <c r="J169" s="673"/>
    </row>
    <row r="170" spans="1:10" s="341" customFormat="1" ht="15" customHeight="1">
      <c r="A170" s="1366" t="s">
        <v>1497</v>
      </c>
      <c r="B170" s="1378"/>
      <c r="C170" s="1195"/>
      <c r="D170" s="1192">
        <f t="shared" si="1"/>
        <v>0.35399999999999998</v>
      </c>
      <c r="E170" s="1193">
        <v>0.35399999999999998</v>
      </c>
      <c r="F170" s="1193"/>
      <c r="G170" s="1193"/>
      <c r="H170" s="1193"/>
      <c r="I170" s="1160" t="s">
        <v>237</v>
      </c>
      <c r="J170" s="673"/>
    </row>
    <row r="171" spans="1:10" s="341" customFormat="1" ht="15" customHeight="1">
      <c r="A171" s="1366" t="s">
        <v>1498</v>
      </c>
      <c r="B171" s="1378"/>
      <c r="C171" s="1195"/>
      <c r="D171" s="1192">
        <f t="shared" si="1"/>
        <v>2.105</v>
      </c>
      <c r="E171" s="1193">
        <v>2.105</v>
      </c>
      <c r="F171" s="1193"/>
      <c r="G171" s="1193"/>
      <c r="H171" s="1193"/>
      <c r="I171" s="1160" t="s">
        <v>237</v>
      </c>
      <c r="J171" s="673"/>
    </row>
    <row r="172" spans="1:10" s="341" customFormat="1" ht="15" customHeight="1">
      <c r="A172" s="1364" t="s">
        <v>755</v>
      </c>
      <c r="B172" s="1377"/>
      <c r="C172" s="1213"/>
      <c r="D172" s="1192">
        <f t="shared" si="1"/>
        <v>0</v>
      </c>
      <c r="E172" s="1193"/>
      <c r="F172" s="1193"/>
      <c r="G172" s="1193"/>
      <c r="H172" s="1193"/>
      <c r="I172" s="1160" t="s">
        <v>655</v>
      </c>
      <c r="J172" s="673"/>
    </row>
    <row r="173" spans="1:10" s="341" customFormat="1" ht="15" customHeight="1">
      <c r="A173" s="1366" t="s">
        <v>1499</v>
      </c>
      <c r="B173" s="1378"/>
      <c r="C173" s="1195"/>
      <c r="D173" s="1192">
        <f t="shared" si="1"/>
        <v>3748.739</v>
      </c>
      <c r="E173" s="1193">
        <v>3748.739</v>
      </c>
      <c r="F173" s="1193"/>
      <c r="G173" s="1193"/>
      <c r="H173" s="1193"/>
      <c r="I173" s="1160" t="s">
        <v>655</v>
      </c>
      <c r="J173" s="673"/>
    </row>
    <row r="174" spans="1:10" s="341" customFormat="1" ht="30.2" customHeight="1">
      <c r="A174" s="1364" t="s">
        <v>567</v>
      </c>
      <c r="B174" s="1377"/>
      <c r="C174" s="1212"/>
      <c r="D174" s="1192">
        <f t="shared" si="1"/>
        <v>3197.2730000000001</v>
      </c>
      <c r="E174" s="1193"/>
      <c r="F174" s="1193"/>
      <c r="G174" s="1193"/>
      <c r="H174" s="1193">
        <v>3197.2730000000001</v>
      </c>
      <c r="I174" s="1160" t="s">
        <v>268</v>
      </c>
      <c r="J174" s="673"/>
    </row>
    <row r="175" spans="1:10" s="341" customFormat="1" ht="15" customHeight="1">
      <c r="A175" s="1364" t="s">
        <v>911</v>
      </c>
      <c r="B175" s="1377"/>
      <c r="C175" s="1212"/>
      <c r="D175" s="1192">
        <f t="shared" si="1"/>
        <v>0</v>
      </c>
      <c r="E175" s="1193"/>
      <c r="F175" s="1193"/>
      <c r="G175" s="1193"/>
      <c r="H175" s="1193"/>
      <c r="I175" s="1160" t="s">
        <v>655</v>
      </c>
      <c r="J175" s="673"/>
    </row>
    <row r="176" spans="1:10" s="341" customFormat="1" ht="30.2" customHeight="1">
      <c r="A176" s="1364" t="s">
        <v>568</v>
      </c>
      <c r="B176" s="1377"/>
      <c r="C176" s="1212"/>
      <c r="D176" s="1192">
        <f t="shared" si="1"/>
        <v>0</v>
      </c>
      <c r="E176" s="1193">
        <v>0</v>
      </c>
      <c r="F176" s="1193"/>
      <c r="G176" s="1193"/>
      <c r="H176" s="1193"/>
      <c r="I176" s="1160" t="s">
        <v>268</v>
      </c>
      <c r="J176" s="673"/>
    </row>
    <row r="177" spans="1:10" s="341" customFormat="1" ht="15" customHeight="1">
      <c r="A177" s="1364" t="s">
        <v>569</v>
      </c>
      <c r="B177" s="1377"/>
      <c r="C177" s="1195"/>
      <c r="D177" s="1192">
        <f t="shared" si="1"/>
        <v>1878.441</v>
      </c>
      <c r="E177" s="1193"/>
      <c r="F177" s="1193"/>
      <c r="G177" s="1193">
        <v>1878.441</v>
      </c>
      <c r="H177" s="1193"/>
      <c r="I177" s="1160" t="s">
        <v>35</v>
      </c>
      <c r="J177" s="673"/>
    </row>
    <row r="178" spans="1:10" s="341" customFormat="1" ht="15" customHeight="1">
      <c r="A178" s="1366" t="s">
        <v>1500</v>
      </c>
      <c r="B178" s="1378"/>
      <c r="C178" s="1195"/>
      <c r="D178" s="1192">
        <f t="shared" si="1"/>
        <v>4147.7479999999996</v>
      </c>
      <c r="E178" s="1193">
        <v>4147.7479999999996</v>
      </c>
      <c r="F178" s="1193"/>
      <c r="G178" s="1193"/>
      <c r="H178" s="1193"/>
      <c r="I178" s="1160" t="s">
        <v>655</v>
      </c>
      <c r="J178" s="673"/>
    </row>
    <row r="179" spans="1:10" s="341" customFormat="1" ht="15" customHeight="1">
      <c r="A179" s="1364" t="s">
        <v>734</v>
      </c>
      <c r="B179" s="1377"/>
      <c r="C179" s="1212"/>
      <c r="D179" s="1192">
        <f t="shared" si="1"/>
        <v>0</v>
      </c>
      <c r="E179" s="1193">
        <v>0</v>
      </c>
      <c r="F179" s="1193"/>
      <c r="G179" s="1193"/>
      <c r="H179" s="1193"/>
      <c r="I179" s="1160" t="s">
        <v>655</v>
      </c>
      <c r="J179" s="673"/>
    </row>
    <row r="180" spans="1:10" s="341" customFormat="1" ht="15" customHeight="1">
      <c r="A180" s="1364" t="s">
        <v>736</v>
      </c>
      <c r="B180" s="1377"/>
      <c r="C180" s="1212"/>
      <c r="D180" s="1192">
        <f t="shared" si="1"/>
        <v>169.02600000000001</v>
      </c>
      <c r="E180" s="1193">
        <v>169.02600000000001</v>
      </c>
      <c r="F180" s="1193"/>
      <c r="G180" s="1193"/>
      <c r="H180" s="1193"/>
      <c r="I180" s="1160" t="s">
        <v>655</v>
      </c>
      <c r="J180" s="673"/>
    </row>
    <row r="181" spans="1:10" s="341" customFormat="1" ht="15" customHeight="1">
      <c r="A181" s="1364" t="s">
        <v>738</v>
      </c>
      <c r="B181" s="1377"/>
      <c r="C181" s="1212"/>
      <c r="D181" s="1192">
        <f t="shared" si="1"/>
        <v>0</v>
      </c>
      <c r="E181" s="1193"/>
      <c r="F181" s="1193"/>
      <c r="G181" s="1193"/>
      <c r="H181" s="1193"/>
      <c r="I181" s="1160" t="s">
        <v>655</v>
      </c>
      <c r="J181" s="673"/>
    </row>
    <row r="182" spans="1:10" s="341" customFormat="1" ht="15" customHeight="1">
      <c r="A182" s="1364" t="s">
        <v>570</v>
      </c>
      <c r="B182" s="1377"/>
      <c r="C182" s="1212"/>
      <c r="D182" s="1192">
        <f t="shared" si="1"/>
        <v>0</v>
      </c>
      <c r="E182" s="1193"/>
      <c r="F182" s="1193"/>
      <c r="G182" s="1193"/>
      <c r="H182" s="1193"/>
      <c r="I182" s="1160" t="s">
        <v>7</v>
      </c>
      <c r="J182" s="673"/>
    </row>
    <row r="183" spans="1:10" s="341" customFormat="1" ht="15" customHeight="1">
      <c r="A183" s="1364" t="s">
        <v>1098</v>
      </c>
      <c r="B183" s="1377"/>
      <c r="C183" s="1212"/>
      <c r="D183" s="1192">
        <f t="shared" si="1"/>
        <v>-4656.6440000000002</v>
      </c>
      <c r="E183" s="1193">
        <v>-4656.6440000000002</v>
      </c>
      <c r="F183" s="1193"/>
      <c r="G183" s="1193"/>
      <c r="H183" s="1193"/>
      <c r="I183" s="1160" t="s">
        <v>655</v>
      </c>
      <c r="J183" s="673"/>
    </row>
    <row r="184" spans="1:10" s="341" customFormat="1" ht="15" customHeight="1">
      <c r="A184" s="1364" t="s">
        <v>1099</v>
      </c>
      <c r="B184" s="1377"/>
      <c r="C184" s="1212"/>
      <c r="D184" s="1192">
        <f t="shared" si="1"/>
        <v>4662.0479999999998</v>
      </c>
      <c r="E184" s="1193">
        <v>4662.0479999999998</v>
      </c>
      <c r="F184" s="1193"/>
      <c r="G184" s="1193"/>
      <c r="H184" s="1193"/>
      <c r="I184" s="1160" t="s">
        <v>655</v>
      </c>
      <c r="J184" s="673"/>
    </row>
    <row r="185" spans="1:10" s="341" customFormat="1" ht="15" customHeight="1">
      <c r="A185" s="1364" t="s">
        <v>1063</v>
      </c>
      <c r="B185" s="1377"/>
      <c r="C185" s="1212"/>
      <c r="D185" s="1192">
        <f t="shared" si="1"/>
        <v>0</v>
      </c>
      <c r="E185" s="1193"/>
      <c r="F185" s="1193"/>
      <c r="G185" s="1193"/>
      <c r="H185" s="1193"/>
      <c r="I185" s="1160" t="s">
        <v>655</v>
      </c>
      <c r="J185" s="673"/>
    </row>
    <row r="186" spans="1:10" s="341" customFormat="1" ht="15" customHeight="1">
      <c r="A186" s="1364" t="s">
        <v>1064</v>
      </c>
      <c r="B186" s="1377"/>
      <c r="C186" s="1212"/>
      <c r="D186" s="1192">
        <f t="shared" si="1"/>
        <v>0</v>
      </c>
      <c r="E186" s="1193"/>
      <c r="F186" s="1193"/>
      <c r="G186" s="1193"/>
      <c r="H186" s="1193"/>
      <c r="I186" s="1160" t="s">
        <v>655</v>
      </c>
      <c r="J186" s="673"/>
    </row>
    <row r="187" spans="1:10" s="341" customFormat="1" ht="15" customHeight="1">
      <c r="A187" s="1364" t="s">
        <v>1065</v>
      </c>
      <c r="B187" s="1377"/>
      <c r="C187" s="1212"/>
      <c r="D187" s="1192">
        <f t="shared" si="1"/>
        <v>0</v>
      </c>
      <c r="E187" s="1193"/>
      <c r="F187" s="1193"/>
      <c r="G187" s="1193"/>
      <c r="H187" s="1193"/>
      <c r="I187" s="1160" t="s">
        <v>655</v>
      </c>
      <c r="J187" s="673"/>
    </row>
    <row r="188" spans="1:10" s="341" customFormat="1" ht="15" customHeight="1">
      <c r="A188" s="1366" t="s">
        <v>1458</v>
      </c>
      <c r="B188" s="1378"/>
      <c r="C188" s="1212"/>
      <c r="D188" s="1192">
        <f t="shared" si="1"/>
        <v>-1E-3</v>
      </c>
      <c r="E188" s="1193">
        <v>-1E-3</v>
      </c>
      <c r="F188" s="1193"/>
      <c r="G188" s="1193"/>
      <c r="H188" s="1193"/>
      <c r="I188" s="1160" t="s">
        <v>655</v>
      </c>
      <c r="J188" s="673"/>
    </row>
    <row r="189" spans="1:10" s="341" customFormat="1" ht="15" customHeight="1">
      <c r="A189" s="1364" t="s">
        <v>1100</v>
      </c>
      <c r="B189" s="1377"/>
      <c r="C189" s="1212"/>
      <c r="D189" s="1192">
        <f t="shared" si="1"/>
        <v>0</v>
      </c>
      <c r="E189" s="1193">
        <v>0</v>
      </c>
      <c r="F189" s="1193"/>
      <c r="G189" s="1193"/>
      <c r="H189" s="1193"/>
      <c r="I189" s="1160" t="s">
        <v>655</v>
      </c>
      <c r="J189" s="673"/>
    </row>
    <row r="190" spans="1:10" s="341" customFormat="1" ht="15" customHeight="1">
      <c r="A190" s="1364" t="s">
        <v>1101</v>
      </c>
      <c r="B190" s="1377"/>
      <c r="C190" s="1212"/>
      <c r="D190" s="1192">
        <f t="shared" si="1"/>
        <v>0</v>
      </c>
      <c r="E190" s="1193"/>
      <c r="F190" s="1193"/>
      <c r="G190" s="1193"/>
      <c r="H190" s="1193"/>
      <c r="I190" s="1160" t="s">
        <v>655</v>
      </c>
      <c r="J190" s="673"/>
    </row>
    <row r="191" spans="1:10" s="341" customFormat="1" ht="15" customHeight="1">
      <c r="A191" s="1364" t="s">
        <v>1102</v>
      </c>
      <c r="B191" s="1377"/>
      <c r="C191" s="1212"/>
      <c r="D191" s="1192">
        <f t="shared" si="1"/>
        <v>0</v>
      </c>
      <c r="E191" s="1193"/>
      <c r="F191" s="1193"/>
      <c r="G191" s="1193"/>
      <c r="H191" s="1193"/>
      <c r="I191" s="1160" t="s">
        <v>655</v>
      </c>
      <c r="J191" s="673"/>
    </row>
    <row r="192" spans="1:10" s="341" customFormat="1" ht="15" customHeight="1">
      <c r="A192" s="1364" t="s">
        <v>1103</v>
      </c>
      <c r="B192" s="1377"/>
      <c r="C192" s="1212"/>
      <c r="D192" s="1192">
        <f t="shared" si="1"/>
        <v>54.128</v>
      </c>
      <c r="E192" s="1193">
        <v>54.128</v>
      </c>
      <c r="F192" s="1193"/>
      <c r="G192" s="1193"/>
      <c r="H192" s="1193"/>
      <c r="I192" s="1160" t="s">
        <v>655</v>
      </c>
      <c r="J192" s="673"/>
    </row>
    <row r="193" spans="1:10" s="341" customFormat="1" ht="15" customHeight="1">
      <c r="A193" s="1364" t="s">
        <v>1104</v>
      </c>
      <c r="B193" s="1377"/>
      <c r="C193" s="1212"/>
      <c r="D193" s="1192">
        <f t="shared" si="1"/>
        <v>111.13200000000001</v>
      </c>
      <c r="E193" s="1193">
        <v>111.13200000000001</v>
      </c>
      <c r="F193" s="1193"/>
      <c r="G193" s="1193"/>
      <c r="H193" s="1193"/>
      <c r="I193" s="1160" t="s">
        <v>655</v>
      </c>
      <c r="J193" s="673"/>
    </row>
    <row r="194" spans="1:10" s="341" customFormat="1" ht="15" customHeight="1">
      <c r="A194" s="1364" t="s">
        <v>1105</v>
      </c>
      <c r="B194" s="1377"/>
      <c r="C194" s="1212"/>
      <c r="D194" s="1192">
        <f t="shared" si="1"/>
        <v>0</v>
      </c>
      <c r="E194" s="1193">
        <v>0</v>
      </c>
      <c r="F194" s="1193"/>
      <c r="G194" s="1193"/>
      <c r="H194" s="1193"/>
      <c r="I194" s="1160" t="s">
        <v>655</v>
      </c>
      <c r="J194" s="673"/>
    </row>
    <row r="195" spans="1:10" s="341" customFormat="1" ht="15" customHeight="1">
      <c r="A195" s="1364" t="s">
        <v>1106</v>
      </c>
      <c r="B195" s="1377"/>
      <c r="C195" s="1212"/>
      <c r="D195" s="1192">
        <f t="shared" si="1"/>
        <v>1E-3</v>
      </c>
      <c r="E195" s="1193">
        <v>1E-3</v>
      </c>
      <c r="F195" s="1193"/>
      <c r="G195" s="1193"/>
      <c r="H195" s="1193"/>
      <c r="I195" s="1160" t="s">
        <v>655</v>
      </c>
      <c r="J195" s="673"/>
    </row>
    <row r="196" spans="1:10" s="341" customFormat="1" ht="15" customHeight="1">
      <c r="A196" s="1364" t="s">
        <v>1348</v>
      </c>
      <c r="B196" s="1377"/>
      <c r="C196" s="1212"/>
      <c r="D196" s="1192">
        <f t="shared" si="1"/>
        <v>-1.4219999999999999</v>
      </c>
      <c r="E196" s="1193">
        <v>-1.4219999999999999</v>
      </c>
      <c r="F196" s="1193"/>
      <c r="G196" s="1193"/>
      <c r="H196" s="1193"/>
      <c r="I196" s="1160" t="s">
        <v>655</v>
      </c>
      <c r="J196" s="673"/>
    </row>
    <row r="197" spans="1:10" s="341" customFormat="1" ht="15" customHeight="1">
      <c r="A197" s="1364" t="s">
        <v>1406</v>
      </c>
      <c r="B197" s="1377"/>
      <c r="C197" s="1212"/>
      <c r="D197" s="1192">
        <f t="shared" si="1"/>
        <v>0</v>
      </c>
      <c r="E197" s="1193">
        <v>0</v>
      </c>
      <c r="F197" s="1193"/>
      <c r="G197" s="1193"/>
      <c r="H197" s="1193"/>
      <c r="I197" s="1160" t="s">
        <v>655</v>
      </c>
      <c r="J197" s="673"/>
    </row>
    <row r="198" spans="1:10" s="341" customFormat="1" ht="15" customHeight="1">
      <c r="A198" s="1364" t="s">
        <v>1107</v>
      </c>
      <c r="B198" s="1377"/>
      <c r="C198" s="1212"/>
      <c r="D198" s="1192">
        <f t="shared" si="1"/>
        <v>3.129</v>
      </c>
      <c r="E198" s="1193">
        <v>3.129</v>
      </c>
      <c r="F198" s="1193"/>
      <c r="G198" s="1193"/>
      <c r="H198" s="1193"/>
      <c r="I198" s="1160" t="s">
        <v>655</v>
      </c>
      <c r="J198" s="673"/>
    </row>
    <row r="199" spans="1:10" s="341" customFormat="1" ht="15" customHeight="1">
      <c r="A199" s="1364" t="s">
        <v>1108</v>
      </c>
      <c r="B199" s="1377"/>
      <c r="C199" s="1212"/>
      <c r="D199" s="1192">
        <f t="shared" si="1"/>
        <v>-173.15199999999999</v>
      </c>
      <c r="E199" s="1193">
        <v>-173.15199999999999</v>
      </c>
      <c r="F199" s="1193"/>
      <c r="G199" s="1193"/>
      <c r="H199" s="1193"/>
      <c r="I199" s="1160" t="s">
        <v>655</v>
      </c>
      <c r="J199" s="673"/>
    </row>
    <row r="200" spans="1:10" s="341" customFormat="1" ht="15" customHeight="1">
      <c r="A200" s="1366" t="s">
        <v>1456</v>
      </c>
      <c r="B200" s="1378"/>
      <c r="C200" s="1212"/>
      <c r="D200" s="1192">
        <f t="shared" si="1"/>
        <v>296.8</v>
      </c>
      <c r="E200" s="1193">
        <v>296.8</v>
      </c>
      <c r="F200" s="1193"/>
      <c r="G200" s="1193"/>
      <c r="H200" s="1193"/>
      <c r="I200" s="1160" t="s">
        <v>655</v>
      </c>
      <c r="J200" s="673"/>
    </row>
    <row r="201" spans="1:10" s="341" customFormat="1" ht="15" customHeight="1">
      <c r="A201" s="1366" t="s">
        <v>1457</v>
      </c>
      <c r="B201" s="1378"/>
      <c r="C201" s="1212"/>
      <c r="D201" s="1192">
        <f t="shared" si="1"/>
        <v>741.75</v>
      </c>
      <c r="E201" s="1193">
        <v>741.75</v>
      </c>
      <c r="F201" s="1193"/>
      <c r="G201" s="1193"/>
      <c r="H201" s="1193"/>
      <c r="I201" s="1160" t="s">
        <v>655</v>
      </c>
      <c r="J201" s="673"/>
    </row>
    <row r="202" spans="1:10" s="341" customFormat="1" ht="15" customHeight="1">
      <c r="A202" s="1364" t="s">
        <v>1109</v>
      </c>
      <c r="B202" s="1377"/>
      <c r="C202" s="1212"/>
      <c r="D202" s="1192">
        <f t="shared" si="1"/>
        <v>0</v>
      </c>
      <c r="E202" s="1193"/>
      <c r="F202" s="1193"/>
      <c r="G202" s="1193"/>
      <c r="H202" s="1193"/>
      <c r="I202" s="1160" t="s">
        <v>655</v>
      </c>
      <c r="J202" s="673"/>
    </row>
    <row r="203" spans="1:10" s="341" customFormat="1" ht="15" customHeight="1">
      <c r="A203" s="1364" t="s">
        <v>1110</v>
      </c>
      <c r="B203" s="1377"/>
      <c r="C203" s="1212"/>
      <c r="D203" s="1192">
        <f t="shared" si="1"/>
        <v>17642.624</v>
      </c>
      <c r="E203" s="1193">
        <v>17642.624</v>
      </c>
      <c r="F203" s="1193"/>
      <c r="G203" s="1193"/>
      <c r="H203" s="1193"/>
      <c r="I203" s="1160" t="s">
        <v>655</v>
      </c>
      <c r="J203" s="673"/>
    </row>
    <row r="204" spans="1:10" s="341" customFormat="1" ht="15" customHeight="1">
      <c r="A204" s="1364" t="s">
        <v>1349</v>
      </c>
      <c r="B204" s="1377"/>
      <c r="C204" s="1212"/>
      <c r="D204" s="1192">
        <f t="shared" si="1"/>
        <v>5464.7250000000004</v>
      </c>
      <c r="E204" s="1193">
        <v>5464.7250000000004</v>
      </c>
      <c r="F204" s="1193"/>
      <c r="G204" s="1193"/>
      <c r="H204" s="1193"/>
      <c r="I204" s="1160" t="s">
        <v>655</v>
      </c>
      <c r="J204" s="673"/>
    </row>
    <row r="205" spans="1:10" s="341" customFormat="1" ht="15" customHeight="1">
      <c r="A205" s="1364" t="s">
        <v>1066</v>
      </c>
      <c r="B205" s="1377"/>
      <c r="C205" s="1212"/>
      <c r="D205" s="1192">
        <f t="shared" ref="D205" si="2">SUM(E205:H205)</f>
        <v>242719.94899999999</v>
      </c>
      <c r="E205" s="1193">
        <v>242719.94899999999</v>
      </c>
      <c r="F205" s="1193"/>
      <c r="G205" s="1193"/>
      <c r="H205" s="1193"/>
      <c r="I205" s="1160" t="s">
        <v>655</v>
      </c>
      <c r="J205" s="673"/>
    </row>
    <row r="206" spans="1:10" s="341" customFormat="1" ht="15" customHeight="1">
      <c r="A206" s="1364" t="s">
        <v>746</v>
      </c>
      <c r="B206" s="1377"/>
      <c r="C206" s="1212"/>
      <c r="D206" s="1192">
        <f t="shared" ref="D206:D269" si="3">SUM(E206:H206)</f>
        <v>0</v>
      </c>
      <c r="E206" s="1193"/>
      <c r="F206" s="1193"/>
      <c r="G206" s="1193"/>
      <c r="H206" s="1193"/>
      <c r="I206" s="1160" t="s">
        <v>655</v>
      </c>
      <c r="J206" s="673"/>
    </row>
    <row r="207" spans="1:10" s="341" customFormat="1" ht="15" customHeight="1">
      <c r="A207" s="1364" t="s">
        <v>1111</v>
      </c>
      <c r="B207" s="1377"/>
      <c r="C207" s="1212"/>
      <c r="D207" s="1192">
        <f t="shared" si="3"/>
        <v>3.0000000000000001E-3</v>
      </c>
      <c r="E207" s="1193">
        <v>3.0000000000000001E-3</v>
      </c>
      <c r="F207" s="1193"/>
      <c r="G207" s="1193"/>
      <c r="H207" s="1193"/>
      <c r="I207" s="1160" t="s">
        <v>655</v>
      </c>
      <c r="J207" s="673"/>
    </row>
    <row r="208" spans="1:10" s="341" customFormat="1" ht="15" customHeight="1">
      <c r="A208" s="1364" t="s">
        <v>1112</v>
      </c>
      <c r="B208" s="1377"/>
      <c r="C208" s="1212"/>
      <c r="D208" s="1192">
        <f t="shared" si="3"/>
        <v>-1E-3</v>
      </c>
      <c r="E208" s="1193">
        <v>-1E-3</v>
      </c>
      <c r="F208" s="1193"/>
      <c r="G208" s="1193"/>
      <c r="H208" s="1193"/>
      <c r="I208" s="1160" t="s">
        <v>655</v>
      </c>
      <c r="J208" s="673"/>
    </row>
    <row r="209" spans="1:10" s="341" customFormat="1" ht="15" customHeight="1">
      <c r="A209" s="1364" t="s">
        <v>1113</v>
      </c>
      <c r="B209" s="1377"/>
      <c r="C209" s="1212"/>
      <c r="D209" s="1192">
        <f t="shared" si="3"/>
        <v>0</v>
      </c>
      <c r="E209" s="1193">
        <v>0</v>
      </c>
      <c r="F209" s="1193"/>
      <c r="G209" s="1193"/>
      <c r="H209" s="1193"/>
      <c r="I209" s="1160" t="s">
        <v>655</v>
      </c>
      <c r="J209" s="673"/>
    </row>
    <row r="210" spans="1:10" s="341" customFormat="1" ht="15" customHeight="1">
      <c r="A210" s="1364" t="s">
        <v>590</v>
      </c>
      <c r="B210" s="1377"/>
      <c r="C210" s="1212"/>
      <c r="D210" s="1192">
        <f t="shared" si="3"/>
        <v>0</v>
      </c>
      <c r="E210" s="1193"/>
      <c r="F210" s="1193"/>
      <c r="G210" s="1193"/>
      <c r="H210" s="1193"/>
      <c r="I210" s="1160" t="s">
        <v>655</v>
      </c>
      <c r="J210" s="673"/>
    </row>
    <row r="211" spans="1:10" s="341" customFormat="1" ht="15" customHeight="1">
      <c r="A211" s="1364" t="s">
        <v>594</v>
      </c>
      <c r="B211" s="1377"/>
      <c r="C211" s="1212"/>
      <c r="D211" s="1192">
        <f t="shared" si="3"/>
        <v>0</v>
      </c>
      <c r="E211" s="1193"/>
      <c r="F211" s="1193"/>
      <c r="G211" s="1193"/>
      <c r="H211" s="1193"/>
      <c r="I211" s="1160" t="s">
        <v>655</v>
      </c>
      <c r="J211" s="673"/>
    </row>
    <row r="212" spans="1:10" s="341" customFormat="1" ht="15" customHeight="1">
      <c r="A212" s="1364" t="s">
        <v>1407</v>
      </c>
      <c r="B212" s="1377"/>
      <c r="C212" s="1212"/>
      <c r="D212" s="1192">
        <f t="shared" si="3"/>
        <v>5.0979999999999999</v>
      </c>
      <c r="E212" s="1193">
        <v>5.0979999999999999</v>
      </c>
      <c r="F212" s="1193"/>
      <c r="G212" s="1193"/>
      <c r="H212" s="1193"/>
      <c r="I212" s="1160" t="s">
        <v>655</v>
      </c>
      <c r="J212" s="673"/>
    </row>
    <row r="213" spans="1:10" s="341" customFormat="1" ht="15" customHeight="1">
      <c r="A213" s="1364" t="s">
        <v>745</v>
      </c>
      <c r="B213" s="1377"/>
      <c r="C213" s="1212"/>
      <c r="D213" s="1192">
        <f t="shared" si="3"/>
        <v>-520.81100000000004</v>
      </c>
      <c r="E213" s="1193">
        <v>-520.81100000000004</v>
      </c>
      <c r="F213" s="1193"/>
      <c r="G213" s="1193"/>
      <c r="H213" s="1193"/>
      <c r="I213" s="1160" t="s">
        <v>655</v>
      </c>
      <c r="J213" s="673"/>
    </row>
    <row r="214" spans="1:10" s="341" customFormat="1" ht="15" customHeight="1">
      <c r="A214" s="1364" t="s">
        <v>571</v>
      </c>
      <c r="B214" s="1377"/>
      <c r="C214" s="1195"/>
      <c r="D214" s="1192">
        <f t="shared" si="3"/>
        <v>51724.533000000003</v>
      </c>
      <c r="E214" s="1193"/>
      <c r="F214" s="1193"/>
      <c r="G214" s="1193"/>
      <c r="H214" s="1193">
        <v>51724.533000000003</v>
      </c>
      <c r="I214" s="1160" t="s">
        <v>5</v>
      </c>
      <c r="J214" s="673"/>
    </row>
    <row r="215" spans="1:10" s="341" customFormat="1" ht="15" customHeight="1">
      <c r="A215" s="1364" t="s">
        <v>737</v>
      </c>
      <c r="B215" s="1377"/>
      <c r="C215" s="1212"/>
      <c r="D215" s="1192">
        <f t="shared" si="3"/>
        <v>-69.328999999999994</v>
      </c>
      <c r="E215" s="1193">
        <v>-69.328999999999994</v>
      </c>
      <c r="F215" s="1193"/>
      <c r="G215" s="1193"/>
      <c r="H215" s="1193"/>
      <c r="I215" s="1160" t="s">
        <v>655</v>
      </c>
      <c r="J215" s="673"/>
    </row>
    <row r="216" spans="1:10" s="341" customFormat="1" ht="15" customHeight="1">
      <c r="A216" s="1364" t="s">
        <v>764</v>
      </c>
      <c r="B216" s="1377"/>
      <c r="C216" s="1212"/>
      <c r="D216" s="1192">
        <f t="shared" si="3"/>
        <v>147.85</v>
      </c>
      <c r="E216" s="1193">
        <v>147.85</v>
      </c>
      <c r="F216" s="1193"/>
      <c r="G216" s="1193"/>
      <c r="H216" s="1193"/>
      <c r="I216" s="1160" t="s">
        <v>655</v>
      </c>
      <c r="J216" s="673"/>
    </row>
    <row r="217" spans="1:10" s="341" customFormat="1" ht="15" customHeight="1">
      <c r="A217" s="1366" t="s">
        <v>1501</v>
      </c>
      <c r="B217" s="1378"/>
      <c r="C217" s="1212"/>
      <c r="D217" s="1192">
        <f t="shared" si="3"/>
        <v>6669.3119999999999</v>
      </c>
      <c r="E217" s="1193">
        <v>6669.3119999999999</v>
      </c>
      <c r="F217" s="1193"/>
      <c r="G217" s="1193"/>
      <c r="H217" s="1193"/>
      <c r="I217" s="1160" t="s">
        <v>655</v>
      </c>
      <c r="J217" s="673"/>
    </row>
    <row r="218" spans="1:10" s="341" customFormat="1" ht="15" customHeight="1">
      <c r="A218" s="1366" t="s">
        <v>1502</v>
      </c>
      <c r="B218" s="1378"/>
      <c r="C218" s="1195"/>
      <c r="D218" s="1192">
        <f t="shared" si="3"/>
        <v>8244.4060000000009</v>
      </c>
      <c r="E218" s="1193">
        <v>8244.4060000000009</v>
      </c>
      <c r="F218" s="1193"/>
      <c r="G218" s="1193"/>
      <c r="H218" s="1193"/>
      <c r="I218" s="1160" t="s">
        <v>655</v>
      </c>
      <c r="J218" s="673"/>
    </row>
    <row r="219" spans="1:10" s="341" customFormat="1" ht="30.2" customHeight="1">
      <c r="A219" s="1364" t="s">
        <v>553</v>
      </c>
      <c r="B219" s="1377"/>
      <c r="C219" s="1212"/>
      <c r="D219" s="1192">
        <f t="shared" si="3"/>
        <v>2160.8939999999998</v>
      </c>
      <c r="E219" s="1193"/>
      <c r="F219" s="1193"/>
      <c r="G219" s="1193"/>
      <c r="H219" s="1193">
        <v>2160.8939999999998</v>
      </c>
      <c r="I219" s="1160" t="s">
        <v>1319</v>
      </c>
      <c r="J219" s="673"/>
    </row>
    <row r="220" spans="1:10" s="341" customFormat="1" ht="30.2" customHeight="1">
      <c r="A220" s="1364" t="s">
        <v>1114</v>
      </c>
      <c r="B220" s="1377"/>
      <c r="C220" s="1212"/>
      <c r="D220" s="1192">
        <f t="shared" si="3"/>
        <v>0</v>
      </c>
      <c r="E220" s="1193"/>
      <c r="F220" s="1193"/>
      <c r="G220" s="1193"/>
      <c r="H220" s="1193"/>
      <c r="I220" s="1160" t="s">
        <v>1320</v>
      </c>
      <c r="J220" s="673"/>
    </row>
    <row r="221" spans="1:10" s="341" customFormat="1" ht="15" customHeight="1">
      <c r="A221" s="1364" t="s">
        <v>554</v>
      </c>
      <c r="B221" s="1377"/>
      <c r="C221" s="1201"/>
      <c r="D221" s="1192">
        <f t="shared" ref="D221:D222" si="4">SUM(E221:H221)</f>
        <v>5921.1639999999998</v>
      </c>
      <c r="E221" s="1193"/>
      <c r="F221" s="1193"/>
      <c r="G221" s="1193"/>
      <c r="H221" s="1193">
        <v>5921.1639999999998</v>
      </c>
      <c r="I221" s="1160" t="s">
        <v>589</v>
      </c>
      <c r="J221" s="673"/>
    </row>
    <row r="222" spans="1:10" s="341" customFormat="1" ht="15" customHeight="1">
      <c r="A222" s="1366" t="s">
        <v>1401</v>
      </c>
      <c r="B222" s="1378"/>
      <c r="C222" s="1201"/>
      <c r="D222" s="1192">
        <f t="shared" si="4"/>
        <v>0</v>
      </c>
      <c r="E222" s="1193">
        <v>0</v>
      </c>
      <c r="F222" s="1193"/>
      <c r="G222" s="1193"/>
      <c r="H222" s="1193"/>
      <c r="I222" s="1160" t="s">
        <v>655</v>
      </c>
      <c r="J222" s="673"/>
    </row>
    <row r="223" spans="1:10" s="341" customFormat="1" ht="15" customHeight="1">
      <c r="A223" s="1364" t="s">
        <v>753</v>
      </c>
      <c r="B223" s="1377"/>
      <c r="C223" s="1195"/>
      <c r="D223" s="1192">
        <f t="shared" si="3"/>
        <v>0</v>
      </c>
      <c r="E223" s="1193"/>
      <c r="F223" s="1193"/>
      <c r="G223" s="1193"/>
      <c r="H223" s="1193"/>
      <c r="I223" s="1160" t="s">
        <v>655</v>
      </c>
      <c r="J223" s="673"/>
    </row>
    <row r="224" spans="1:10" s="341" customFormat="1" ht="15" customHeight="1">
      <c r="A224" s="1379" t="s">
        <v>768</v>
      </c>
      <c r="B224" s="1380"/>
      <c r="C224" s="1195"/>
      <c r="D224" s="1192">
        <f t="shared" si="3"/>
        <v>8225.0130000000008</v>
      </c>
      <c r="E224" s="1214">
        <v>8225.0130000000008</v>
      </c>
      <c r="F224" s="1214"/>
      <c r="G224" s="1214"/>
      <c r="H224" s="1214"/>
      <c r="I224" s="1160" t="s">
        <v>655</v>
      </c>
      <c r="J224" s="673"/>
    </row>
    <row r="225" spans="1:10" s="341" customFormat="1" ht="15" customHeight="1">
      <c r="A225" s="1364" t="s">
        <v>572</v>
      </c>
      <c r="B225" s="1377"/>
      <c r="C225" s="1195"/>
      <c r="D225" s="1192">
        <f t="shared" si="3"/>
        <v>1701.5060000000001</v>
      </c>
      <c r="E225" s="1193">
        <v>1701.5060000000001</v>
      </c>
      <c r="F225" s="1193"/>
      <c r="G225" s="1193"/>
      <c r="H225" s="1193"/>
      <c r="I225" s="1160" t="s">
        <v>8</v>
      </c>
      <c r="J225" s="673"/>
    </row>
    <row r="226" spans="1:10" s="341" customFormat="1" ht="45" customHeight="1">
      <c r="A226" s="1364" t="s">
        <v>555</v>
      </c>
      <c r="B226" s="1377"/>
      <c r="C226" s="1212"/>
      <c r="D226" s="1192">
        <f t="shared" si="3"/>
        <v>2540.8490000000002</v>
      </c>
      <c r="E226" s="1193">
        <v>2540.8490000000002</v>
      </c>
      <c r="F226" s="1193"/>
      <c r="G226" s="1193"/>
      <c r="H226" s="1193"/>
      <c r="I226" s="1160" t="s">
        <v>882</v>
      </c>
      <c r="J226" s="673"/>
    </row>
    <row r="227" spans="1:10" s="341" customFormat="1" ht="15" customHeight="1">
      <c r="A227" s="1364" t="s">
        <v>733</v>
      </c>
      <c r="B227" s="1377"/>
      <c r="C227" s="1212"/>
      <c r="D227" s="1192">
        <f t="shared" si="3"/>
        <v>27812.092000000001</v>
      </c>
      <c r="E227" s="1193">
        <v>27812.092000000001</v>
      </c>
      <c r="F227" s="1193"/>
      <c r="G227" s="1193"/>
      <c r="H227" s="1193"/>
      <c r="I227" s="1160" t="s">
        <v>655</v>
      </c>
      <c r="J227" s="673"/>
    </row>
    <row r="228" spans="1:10" s="341" customFormat="1" ht="15" customHeight="1">
      <c r="A228" s="1364" t="s">
        <v>730</v>
      </c>
      <c r="B228" s="1377"/>
      <c r="C228" s="1212"/>
      <c r="D228" s="1192">
        <f t="shared" si="3"/>
        <v>4993.7370000000001</v>
      </c>
      <c r="E228" s="1193">
        <v>4993.7370000000001</v>
      </c>
      <c r="F228" s="1193"/>
      <c r="G228" s="1193"/>
      <c r="H228" s="1193"/>
      <c r="I228" s="1160" t="s">
        <v>655</v>
      </c>
      <c r="J228" s="673"/>
    </row>
    <row r="229" spans="1:10" s="341" customFormat="1" ht="15" customHeight="1">
      <c r="A229" s="1364" t="s">
        <v>744</v>
      </c>
      <c r="B229" s="1377"/>
      <c r="C229" s="1195"/>
      <c r="D229" s="1192">
        <f t="shared" si="3"/>
        <v>19.434999999999999</v>
      </c>
      <c r="E229" s="1193">
        <v>19.434999999999999</v>
      </c>
      <c r="F229" s="1193"/>
      <c r="G229" s="1193"/>
      <c r="H229" s="1193"/>
      <c r="I229" s="1160" t="s">
        <v>655</v>
      </c>
      <c r="J229" s="673"/>
    </row>
    <row r="230" spans="1:10" s="341" customFormat="1" ht="15" customHeight="1">
      <c r="A230" s="1364" t="s">
        <v>767</v>
      </c>
      <c r="B230" s="1377"/>
      <c r="C230" s="1195"/>
      <c r="D230" s="1192">
        <f t="shared" si="3"/>
        <v>827.63300000000004</v>
      </c>
      <c r="E230" s="1193">
        <v>827.63300000000004</v>
      </c>
      <c r="F230" s="1193"/>
      <c r="G230" s="1193"/>
      <c r="H230" s="1193"/>
      <c r="I230" s="1160" t="s">
        <v>655</v>
      </c>
      <c r="J230" s="673"/>
    </row>
    <row r="231" spans="1:10" s="341" customFormat="1" ht="15" customHeight="1">
      <c r="A231" s="1366" t="s">
        <v>1400</v>
      </c>
      <c r="B231" s="1378"/>
      <c r="C231" s="1195"/>
      <c r="D231" s="1192">
        <f t="shared" si="3"/>
        <v>534.21</v>
      </c>
      <c r="E231" s="1193">
        <v>534.21</v>
      </c>
      <c r="F231" s="1193"/>
      <c r="G231" s="1193"/>
      <c r="H231" s="1193"/>
      <c r="I231" s="1160" t="s">
        <v>655</v>
      </c>
      <c r="J231" s="673"/>
    </row>
    <row r="232" spans="1:10" s="341" customFormat="1" ht="30.2" customHeight="1">
      <c r="A232" s="1364" t="s">
        <v>546</v>
      </c>
      <c r="B232" s="1377"/>
      <c r="C232" s="1195"/>
      <c r="D232" s="1192">
        <f t="shared" si="3"/>
        <v>1E-3</v>
      </c>
      <c r="E232" s="1193"/>
      <c r="F232" s="1193"/>
      <c r="G232" s="1193">
        <v>1E-3</v>
      </c>
      <c r="H232" s="1193"/>
      <c r="I232" s="1164" t="s">
        <v>34</v>
      </c>
      <c r="J232" s="673"/>
    </row>
    <row r="233" spans="1:10" s="341" customFormat="1" ht="15" customHeight="1">
      <c r="A233" s="1366" t="s">
        <v>1458</v>
      </c>
      <c r="B233" s="1378"/>
      <c r="C233" s="1195"/>
      <c r="D233" s="1192">
        <f t="shared" si="3"/>
        <v>1E-3</v>
      </c>
      <c r="E233" s="1193">
        <v>1E-3</v>
      </c>
      <c r="F233" s="1193"/>
      <c r="G233" s="1193"/>
      <c r="H233" s="1193"/>
      <c r="I233" s="1160" t="s">
        <v>655</v>
      </c>
      <c r="J233" s="673"/>
    </row>
    <row r="234" spans="1:10" s="341" customFormat="1" ht="15" customHeight="1">
      <c r="A234" s="1364" t="s">
        <v>1332</v>
      </c>
      <c r="B234" s="1377"/>
      <c r="C234" s="1195"/>
      <c r="D234" s="1192">
        <f t="shared" si="3"/>
        <v>0</v>
      </c>
      <c r="E234" s="1193">
        <v>0</v>
      </c>
      <c r="F234" s="1193"/>
      <c r="G234" s="1193"/>
      <c r="H234" s="1193"/>
      <c r="I234" s="1160" t="s">
        <v>655</v>
      </c>
      <c r="J234" s="673"/>
    </row>
    <row r="235" spans="1:10" s="341" customFormat="1" ht="15" customHeight="1">
      <c r="A235" s="1364" t="s">
        <v>1108</v>
      </c>
      <c r="B235" s="1377"/>
      <c r="C235" s="1195"/>
      <c r="D235" s="1192">
        <f t="shared" si="3"/>
        <v>173.15199999999999</v>
      </c>
      <c r="E235" s="1193">
        <v>173.15199999999999</v>
      </c>
      <c r="F235" s="1193"/>
      <c r="G235" s="1193"/>
      <c r="H235" s="1193"/>
      <c r="I235" s="1160" t="s">
        <v>655</v>
      </c>
      <c r="J235" s="673"/>
    </row>
    <row r="236" spans="1:10" s="341" customFormat="1" ht="15" customHeight="1">
      <c r="A236" s="1364" t="s">
        <v>766</v>
      </c>
      <c r="B236" s="1377"/>
      <c r="C236" s="1195"/>
      <c r="D236" s="1192">
        <f t="shared" si="3"/>
        <v>288.47899999999998</v>
      </c>
      <c r="E236" s="1193">
        <v>288.47899999999998</v>
      </c>
      <c r="F236" s="1193"/>
      <c r="G236" s="1193"/>
      <c r="H236" s="1193"/>
      <c r="I236" s="1160" t="s">
        <v>655</v>
      </c>
      <c r="J236" s="673"/>
    </row>
    <row r="237" spans="1:10" s="341" customFormat="1" ht="15" customHeight="1">
      <c r="A237" s="1364" t="s">
        <v>1348</v>
      </c>
      <c r="B237" s="1377"/>
      <c r="C237" s="1195"/>
      <c r="D237" s="1192">
        <f>SUM(E237:H237)</f>
        <v>1.4219999999999999</v>
      </c>
      <c r="E237" s="1193">
        <v>1.4219999999999999</v>
      </c>
      <c r="F237" s="1193"/>
      <c r="G237" s="1193"/>
      <c r="H237" s="1193"/>
      <c r="I237" s="1160" t="s">
        <v>655</v>
      </c>
      <c r="J237" s="673"/>
    </row>
    <row r="238" spans="1:10" s="341" customFormat="1" ht="15" customHeight="1">
      <c r="A238" s="1381" t="s">
        <v>1505</v>
      </c>
      <c r="B238" s="1382"/>
      <c r="C238" s="1195"/>
      <c r="D238" s="1192">
        <f t="shared" ref="D238:D242" si="5">SUM(E238:H238)</f>
        <v>1E-3</v>
      </c>
      <c r="E238" s="1193">
        <v>1E-3</v>
      </c>
      <c r="F238" s="1193"/>
      <c r="G238" s="1193"/>
      <c r="H238" s="1193"/>
      <c r="I238" s="1160" t="s">
        <v>655</v>
      </c>
      <c r="J238" s="673"/>
    </row>
    <row r="239" spans="1:10" s="341" customFormat="1" ht="15" customHeight="1">
      <c r="A239" s="1381" t="s">
        <v>1506</v>
      </c>
      <c r="B239" s="1382"/>
      <c r="C239" s="1195"/>
      <c r="D239" s="1192">
        <f t="shared" si="5"/>
        <v>0</v>
      </c>
      <c r="E239" s="1193">
        <v>0</v>
      </c>
      <c r="F239" s="1193"/>
      <c r="G239" s="1193"/>
      <c r="H239" s="1193"/>
      <c r="I239" s="1160" t="s">
        <v>655</v>
      </c>
      <c r="J239" s="673"/>
    </row>
    <row r="240" spans="1:10" s="341" customFormat="1" ht="15" customHeight="1">
      <c r="A240" s="1364" t="s">
        <v>745</v>
      </c>
      <c r="B240" s="1377"/>
      <c r="C240" s="1195"/>
      <c r="D240" s="1192">
        <f t="shared" si="5"/>
        <v>520.81100000000004</v>
      </c>
      <c r="E240" s="1193">
        <v>520.81100000000004</v>
      </c>
      <c r="F240" s="1193"/>
      <c r="G240" s="1193"/>
      <c r="H240" s="1215"/>
      <c r="I240" s="1160" t="s">
        <v>655</v>
      </c>
      <c r="J240" s="673"/>
    </row>
    <row r="241" spans="1:12" s="341" customFormat="1" ht="15" customHeight="1">
      <c r="A241" s="1364" t="s">
        <v>757</v>
      </c>
      <c r="B241" s="1376"/>
      <c r="C241" s="1195"/>
      <c r="D241" s="1192">
        <f t="shared" si="5"/>
        <v>370.45600000000002</v>
      </c>
      <c r="E241" s="1193">
        <v>370.45600000000002</v>
      </c>
      <c r="F241" s="1193"/>
      <c r="G241" s="1193"/>
      <c r="H241" s="1193"/>
      <c r="I241" s="1160" t="s">
        <v>655</v>
      </c>
      <c r="J241" s="673"/>
      <c r="L241" s="895"/>
    </row>
    <row r="242" spans="1:12" s="341" customFormat="1" ht="15" customHeight="1">
      <c r="A242" s="1364" t="s">
        <v>1347</v>
      </c>
      <c r="B242" s="1377"/>
      <c r="C242" s="1195"/>
      <c r="D242" s="1192">
        <f t="shared" si="5"/>
        <v>1180.913</v>
      </c>
      <c r="E242" s="1193">
        <f>1180.913</f>
        <v>1180.913</v>
      </c>
      <c r="F242" s="1193"/>
      <c r="G242" s="1193"/>
      <c r="H242" s="1193"/>
      <c r="I242" s="1160" t="s">
        <v>655</v>
      </c>
      <c r="J242" s="673"/>
    </row>
    <row r="243" spans="1:12" s="341" customFormat="1" ht="15" customHeight="1">
      <c r="A243" s="1364" t="s">
        <v>1422</v>
      </c>
      <c r="B243" s="1377"/>
      <c r="C243" s="1195"/>
      <c r="D243" s="1192">
        <f t="shared" si="3"/>
        <v>37182.794999999998</v>
      </c>
      <c r="E243" s="1193">
        <v>33653.963323724449</v>
      </c>
      <c r="F243" s="1193">
        <v>5582.2756762755489</v>
      </c>
      <c r="G243" s="1193"/>
      <c r="H243" s="1193">
        <v>-2053.444</v>
      </c>
      <c r="I243" s="1160" t="s">
        <v>14</v>
      </c>
      <c r="J243" s="673"/>
    </row>
    <row r="244" spans="1:12" s="341" customFormat="1" ht="15" customHeight="1">
      <c r="A244" s="1364" t="s">
        <v>1568</v>
      </c>
      <c r="B244" s="1377"/>
      <c r="C244" s="1195"/>
      <c r="D244" s="1192">
        <f t="shared" si="3"/>
        <v>0</v>
      </c>
      <c r="E244" s="1193">
        <v>0</v>
      </c>
      <c r="F244" s="1193"/>
      <c r="G244" s="1193"/>
      <c r="H244" s="1193"/>
      <c r="I244" s="1160" t="s">
        <v>655</v>
      </c>
      <c r="J244" s="673"/>
    </row>
    <row r="245" spans="1:12" s="341" customFormat="1" ht="15" customHeight="1">
      <c r="A245" s="1364" t="s">
        <v>1090</v>
      </c>
      <c r="B245" s="1377"/>
      <c r="C245" s="1195"/>
      <c r="D245" s="1192">
        <f t="shared" si="3"/>
        <v>0</v>
      </c>
      <c r="E245" s="1193">
        <v>0</v>
      </c>
      <c r="F245" s="1193"/>
      <c r="G245" s="1193"/>
      <c r="H245" s="1193"/>
      <c r="I245" s="1160" t="s">
        <v>655</v>
      </c>
      <c r="J245" s="673"/>
    </row>
    <row r="246" spans="1:12" s="341" customFormat="1" ht="15" customHeight="1">
      <c r="A246" s="1364" t="s">
        <v>552</v>
      </c>
      <c r="B246" s="1377"/>
      <c r="C246" s="1191"/>
      <c r="D246" s="1192">
        <f t="shared" si="3"/>
        <v>0</v>
      </c>
      <c r="E246" s="1193">
        <v>0</v>
      </c>
      <c r="F246" s="1193"/>
      <c r="G246" s="1193"/>
      <c r="H246" s="1193"/>
      <c r="I246" s="1160" t="s">
        <v>5</v>
      </c>
    </row>
    <row r="247" spans="1:12" s="895" customFormat="1" ht="15" customHeight="1">
      <c r="A247" s="1381" t="s">
        <v>1507</v>
      </c>
      <c r="B247" s="1382"/>
      <c r="C247" s="1216"/>
      <c r="D247" s="1192">
        <f t="shared" si="3"/>
        <v>3904.17</v>
      </c>
      <c r="E247" s="1193"/>
      <c r="F247" s="1193"/>
      <c r="G247" s="1193">
        <v>3904.17</v>
      </c>
      <c r="H247" s="1193"/>
      <c r="I247" s="1160" t="s">
        <v>133</v>
      </c>
    </row>
    <row r="248" spans="1:12" s="895" customFormat="1" ht="15" customHeight="1">
      <c r="A248" s="1381" t="s">
        <v>1368</v>
      </c>
      <c r="B248" s="1382"/>
      <c r="C248" s="1216"/>
      <c r="D248" s="1192">
        <f t="shared" si="3"/>
        <v>0</v>
      </c>
      <c r="E248" s="1193">
        <v>0</v>
      </c>
      <c r="F248" s="1193"/>
      <c r="G248" s="1193"/>
      <c r="H248" s="1193"/>
      <c r="I248" s="1160" t="s">
        <v>655</v>
      </c>
    </row>
    <row r="249" spans="1:12" s="895" customFormat="1" ht="15" customHeight="1">
      <c r="A249" s="1381" t="s">
        <v>735</v>
      </c>
      <c r="B249" s="1382"/>
      <c r="C249" s="1216"/>
      <c r="D249" s="1192">
        <f t="shared" si="3"/>
        <v>27748.170999999998</v>
      </c>
      <c r="E249" s="1193">
        <v>27748.170999999998</v>
      </c>
      <c r="F249" s="1193"/>
      <c r="G249" s="1193"/>
      <c r="H249" s="1193"/>
      <c r="I249" s="1160" t="s">
        <v>655</v>
      </c>
    </row>
    <row r="250" spans="1:12" s="895" customFormat="1" ht="15" customHeight="1">
      <c r="A250" s="1381" t="s">
        <v>1509</v>
      </c>
      <c r="B250" s="1382"/>
      <c r="C250" s="1216"/>
      <c r="D250" s="1192">
        <f t="shared" si="3"/>
        <v>1E-3</v>
      </c>
      <c r="E250" s="1193">
        <v>1E-3</v>
      </c>
      <c r="F250" s="1193"/>
      <c r="G250" s="1193"/>
      <c r="H250" s="1193"/>
      <c r="I250" s="1160" t="s">
        <v>655</v>
      </c>
    </row>
    <row r="251" spans="1:12" s="895" customFormat="1" ht="15" customHeight="1">
      <c r="A251" s="1381" t="s">
        <v>1510</v>
      </c>
      <c r="B251" s="1382"/>
      <c r="C251" s="1216"/>
      <c r="D251" s="1192">
        <f t="shared" si="3"/>
        <v>95.197999999999993</v>
      </c>
      <c r="E251" s="1193">
        <v>95.197999999999993</v>
      </c>
      <c r="F251" s="1193"/>
      <c r="G251" s="1193"/>
      <c r="H251" s="1193"/>
      <c r="I251" s="1160" t="s">
        <v>655</v>
      </c>
    </row>
    <row r="252" spans="1:12" s="895" customFormat="1" ht="15" customHeight="1">
      <c r="A252" s="1381" t="s">
        <v>1511</v>
      </c>
      <c r="B252" s="1382"/>
      <c r="C252" s="1216"/>
      <c r="D252" s="1192">
        <f t="shared" si="3"/>
        <v>1249.99</v>
      </c>
      <c r="E252" s="1193">
        <v>1249.99</v>
      </c>
      <c r="F252" s="1193"/>
      <c r="G252" s="1193"/>
      <c r="H252" s="1193"/>
      <c r="I252" s="1160" t="s">
        <v>655</v>
      </c>
    </row>
    <row r="253" spans="1:12" s="895" customFormat="1" ht="15" customHeight="1">
      <c r="A253" s="1381" t="s">
        <v>1512</v>
      </c>
      <c r="B253" s="1382"/>
      <c r="C253" s="1216"/>
      <c r="D253" s="1192">
        <f t="shared" si="3"/>
        <v>791.85400000000004</v>
      </c>
      <c r="E253" s="1193">
        <v>791.85400000000004</v>
      </c>
      <c r="F253" s="1193"/>
      <c r="G253" s="1193"/>
      <c r="H253" s="1193"/>
      <c r="I253" s="1160" t="s">
        <v>655</v>
      </c>
    </row>
    <row r="254" spans="1:12" s="895" customFormat="1" ht="15" customHeight="1">
      <c r="A254" s="1381" t="s">
        <v>1513</v>
      </c>
      <c r="B254" s="1382"/>
      <c r="C254" s="1216"/>
      <c r="D254" s="1192">
        <f t="shared" si="3"/>
        <v>185.05099999999999</v>
      </c>
      <c r="E254" s="1193">
        <v>185.05099999999999</v>
      </c>
      <c r="F254" s="1193"/>
      <c r="G254" s="1193"/>
      <c r="H254" s="1193"/>
      <c r="I254" s="1160" t="s">
        <v>655</v>
      </c>
    </row>
    <row r="255" spans="1:12" s="895" customFormat="1" ht="15" customHeight="1">
      <c r="A255" s="1381" t="s">
        <v>1514</v>
      </c>
      <c r="B255" s="1382"/>
      <c r="C255" s="1216"/>
      <c r="D255" s="1192">
        <f t="shared" si="3"/>
        <v>414.548</v>
      </c>
      <c r="E255" s="1193">
        <v>414.548</v>
      </c>
      <c r="F255" s="1193"/>
      <c r="G255" s="1193"/>
      <c r="H255" s="1193"/>
      <c r="I255" s="1160" t="s">
        <v>655</v>
      </c>
    </row>
    <row r="256" spans="1:12" s="895" customFormat="1" ht="15" customHeight="1">
      <c r="A256" s="1381" t="s">
        <v>1515</v>
      </c>
      <c r="B256" s="1382"/>
      <c r="C256" s="1216"/>
      <c r="D256" s="1192">
        <f t="shared" si="3"/>
        <v>622.14499999999998</v>
      </c>
      <c r="E256" s="1193">
        <v>622.14499999999998</v>
      </c>
      <c r="F256" s="1193"/>
      <c r="G256" s="1193"/>
      <c r="H256" s="1193"/>
      <c r="I256" s="1160" t="s">
        <v>655</v>
      </c>
    </row>
    <row r="257" spans="1:9" s="895" customFormat="1" ht="15" customHeight="1">
      <c r="A257" s="1381" t="s">
        <v>1516</v>
      </c>
      <c r="B257" s="1382"/>
      <c r="C257" s="1216"/>
      <c r="D257" s="1192">
        <f t="shared" si="3"/>
        <v>20.03</v>
      </c>
      <c r="E257" s="1193">
        <v>20.03</v>
      </c>
      <c r="F257" s="1193"/>
      <c r="G257" s="1193"/>
      <c r="H257" s="1193"/>
      <c r="I257" s="1160" t="s">
        <v>655</v>
      </c>
    </row>
    <row r="258" spans="1:9" s="895" customFormat="1" ht="15" customHeight="1">
      <c r="A258" s="1381" t="s">
        <v>1517</v>
      </c>
      <c r="B258" s="1382"/>
      <c r="C258" s="1216"/>
      <c r="D258" s="1192">
        <f t="shared" si="3"/>
        <v>599.29100000000005</v>
      </c>
      <c r="E258" s="1193">
        <v>599.29100000000005</v>
      </c>
      <c r="F258" s="1193"/>
      <c r="G258" s="1193"/>
      <c r="H258" s="1193"/>
      <c r="I258" s="1160" t="s">
        <v>655</v>
      </c>
    </row>
    <row r="259" spans="1:9" s="895" customFormat="1" ht="15" customHeight="1">
      <c r="A259" s="1381" t="s">
        <v>1518</v>
      </c>
      <c r="B259" s="1382"/>
      <c r="C259" s="1216"/>
      <c r="D259" s="1192">
        <f t="shared" si="3"/>
        <v>0</v>
      </c>
      <c r="E259" s="1193">
        <v>0</v>
      </c>
      <c r="F259" s="1193"/>
      <c r="G259" s="1193"/>
      <c r="H259" s="1193"/>
      <c r="I259" s="1160" t="s">
        <v>655</v>
      </c>
    </row>
    <row r="260" spans="1:9" s="895" customFormat="1" ht="15" customHeight="1">
      <c r="A260" s="1381" t="s">
        <v>1519</v>
      </c>
      <c r="B260" s="1382"/>
      <c r="C260" s="1216"/>
      <c r="D260" s="1192">
        <f t="shared" si="3"/>
        <v>497.60899999999998</v>
      </c>
      <c r="E260" s="1193">
        <v>497.60899999999998</v>
      </c>
      <c r="F260" s="1193"/>
      <c r="G260" s="1193"/>
      <c r="H260" s="1193"/>
      <c r="I260" s="1160" t="s">
        <v>655</v>
      </c>
    </row>
    <row r="261" spans="1:9" s="895" customFormat="1" ht="15" customHeight="1">
      <c r="A261" s="1381" t="s">
        <v>1507</v>
      </c>
      <c r="B261" s="1382"/>
      <c r="C261" s="1216"/>
      <c r="D261" s="1192">
        <f t="shared" si="3"/>
        <v>15508.375</v>
      </c>
      <c r="E261" s="1193">
        <v>15508.375</v>
      </c>
      <c r="F261" s="1193"/>
      <c r="G261" s="1193"/>
      <c r="H261" s="1193"/>
      <c r="I261" s="1160" t="s">
        <v>133</v>
      </c>
    </row>
    <row r="262" spans="1:9" s="895" customFormat="1" ht="15" customHeight="1">
      <c r="A262" s="1381" t="s">
        <v>1520</v>
      </c>
      <c r="B262" s="1382"/>
      <c r="C262" s="1216"/>
      <c r="D262" s="1192">
        <f t="shared" si="3"/>
        <v>0.151</v>
      </c>
      <c r="E262" s="1193">
        <v>0.151</v>
      </c>
      <c r="F262" s="1193"/>
      <c r="G262" s="1193"/>
      <c r="H262" s="1193"/>
      <c r="I262" s="1160" t="s">
        <v>917</v>
      </c>
    </row>
    <row r="263" spans="1:9" s="895" customFormat="1" ht="15" customHeight="1">
      <c r="A263" s="1381" t="s">
        <v>1521</v>
      </c>
      <c r="B263" s="1382"/>
      <c r="C263" s="1216"/>
      <c r="D263" s="1192">
        <f t="shared" si="3"/>
        <v>73.900000000000006</v>
      </c>
      <c r="E263" s="1193">
        <v>73.900000000000006</v>
      </c>
      <c r="F263" s="1193"/>
      <c r="G263" s="1193"/>
      <c r="H263" s="1193"/>
      <c r="I263" s="1160" t="s">
        <v>917</v>
      </c>
    </row>
    <row r="264" spans="1:9" s="895" customFormat="1" ht="15" customHeight="1">
      <c r="A264" s="1381" t="s">
        <v>1522</v>
      </c>
      <c r="B264" s="1382"/>
      <c r="C264" s="1216"/>
      <c r="D264" s="1192">
        <f t="shared" si="3"/>
        <v>3200.8519999999999</v>
      </c>
      <c r="E264" s="1193">
        <v>3200.8519999999999</v>
      </c>
      <c r="F264" s="1193"/>
      <c r="G264" s="1193"/>
      <c r="H264" s="1193"/>
      <c r="I264" s="1160" t="s">
        <v>917</v>
      </c>
    </row>
    <row r="265" spans="1:9" s="895" customFormat="1" ht="15" customHeight="1">
      <c r="A265" s="1381" t="s">
        <v>1523</v>
      </c>
      <c r="B265" s="1382"/>
      <c r="C265" s="1216"/>
      <c r="D265" s="1192">
        <f t="shared" si="3"/>
        <v>99.134</v>
      </c>
      <c r="E265" s="1193">
        <v>99.134</v>
      </c>
      <c r="F265" s="1193"/>
      <c r="G265" s="1193"/>
      <c r="H265" s="1193"/>
      <c r="I265" s="1160" t="s">
        <v>917</v>
      </c>
    </row>
    <row r="266" spans="1:9" s="895" customFormat="1" ht="15" customHeight="1">
      <c r="A266" s="1381" t="s">
        <v>1524</v>
      </c>
      <c r="B266" s="1382"/>
      <c r="C266" s="1216"/>
      <c r="D266" s="1192">
        <f t="shared" si="3"/>
        <v>0</v>
      </c>
      <c r="E266" s="1193">
        <v>0</v>
      </c>
      <c r="F266" s="1193"/>
      <c r="G266" s="1193"/>
      <c r="H266" s="1193"/>
      <c r="I266" s="1160" t="s">
        <v>655</v>
      </c>
    </row>
    <row r="267" spans="1:9" s="895" customFormat="1" ht="15" customHeight="1">
      <c r="A267" s="1381" t="s">
        <v>1525</v>
      </c>
      <c r="B267" s="1382"/>
      <c r="C267" s="1216"/>
      <c r="D267" s="1192">
        <f t="shared" si="3"/>
        <v>0</v>
      </c>
      <c r="E267" s="1193">
        <v>0</v>
      </c>
      <c r="F267" s="1193"/>
      <c r="G267" s="1193"/>
      <c r="H267" s="1193"/>
      <c r="I267" s="1160" t="s">
        <v>655</v>
      </c>
    </row>
    <row r="268" spans="1:9" s="895" customFormat="1" ht="15" customHeight="1">
      <c r="A268" s="1381" t="s">
        <v>1526</v>
      </c>
      <c r="B268" s="1382"/>
      <c r="C268" s="1216"/>
      <c r="D268" s="1192">
        <f t="shared" si="3"/>
        <v>0</v>
      </c>
      <c r="E268" s="1193">
        <v>0</v>
      </c>
      <c r="F268" s="1193"/>
      <c r="G268" s="1193"/>
      <c r="H268" s="1193"/>
      <c r="I268" s="1160" t="s">
        <v>655</v>
      </c>
    </row>
    <row r="269" spans="1:9" s="895" customFormat="1" ht="15" customHeight="1">
      <c r="A269" s="1381" t="s">
        <v>1527</v>
      </c>
      <c r="B269" s="1382"/>
      <c r="C269" s="1216"/>
      <c r="D269" s="1192">
        <f t="shared" si="3"/>
        <v>0</v>
      </c>
      <c r="E269" s="1193">
        <v>0</v>
      </c>
      <c r="F269" s="1193"/>
      <c r="G269" s="1193"/>
      <c r="H269" s="1193"/>
      <c r="I269" s="1160" t="s">
        <v>655</v>
      </c>
    </row>
    <row r="270" spans="1:9" s="895" customFormat="1" ht="15" customHeight="1">
      <c r="A270" s="1381" t="s">
        <v>1528</v>
      </c>
      <c r="B270" s="1382"/>
      <c r="C270" s="1216"/>
      <c r="D270" s="1192">
        <f t="shared" ref="D270:D278" si="6">SUM(E270:H270)</f>
        <v>69.328999999999994</v>
      </c>
      <c r="E270" s="1193">
        <v>69.328999999999994</v>
      </c>
      <c r="F270" s="1193"/>
      <c r="G270" s="1193"/>
      <c r="H270" s="1193"/>
      <c r="I270" s="1160" t="s">
        <v>655</v>
      </c>
    </row>
    <row r="271" spans="1:9" s="895" customFormat="1" ht="15" customHeight="1">
      <c r="A271" s="1362" t="s">
        <v>1503</v>
      </c>
      <c r="B271" s="1383"/>
      <c r="C271" s="1216"/>
      <c r="D271" s="1192">
        <f t="shared" si="6"/>
        <v>0</v>
      </c>
      <c r="E271" s="1193">
        <v>0</v>
      </c>
      <c r="F271" s="1193"/>
      <c r="G271" s="1193"/>
      <c r="H271" s="1193"/>
      <c r="I271" s="1160" t="s">
        <v>655</v>
      </c>
    </row>
    <row r="272" spans="1:9" s="895" customFormat="1" ht="15" customHeight="1">
      <c r="A272" s="1362" t="s">
        <v>1478</v>
      </c>
      <c r="B272" s="1383"/>
      <c r="C272" s="1216"/>
      <c r="D272" s="1192">
        <f t="shared" si="6"/>
        <v>0</v>
      </c>
      <c r="E272" s="1193">
        <v>0</v>
      </c>
      <c r="F272" s="1193"/>
      <c r="G272" s="1193"/>
      <c r="H272" s="1193"/>
      <c r="I272" s="1160" t="s">
        <v>655</v>
      </c>
    </row>
    <row r="273" spans="1:10" s="895" customFormat="1" ht="15" customHeight="1">
      <c r="A273" s="1362" t="s">
        <v>1115</v>
      </c>
      <c r="B273" s="1383"/>
      <c r="C273" s="1216"/>
      <c r="D273" s="1192">
        <f t="shared" si="6"/>
        <v>0</v>
      </c>
      <c r="E273" s="1193">
        <v>0</v>
      </c>
      <c r="F273" s="1193"/>
      <c r="G273" s="1193"/>
      <c r="H273" s="1193"/>
      <c r="I273" s="1160" t="s">
        <v>655</v>
      </c>
    </row>
    <row r="274" spans="1:10" s="895" customFormat="1" ht="15" customHeight="1">
      <c r="A274" s="1362" t="s">
        <v>726</v>
      </c>
      <c r="B274" s="1383"/>
      <c r="C274" s="1216"/>
      <c r="D274" s="1192">
        <f t="shared" si="6"/>
        <v>0</v>
      </c>
      <c r="E274" s="1193">
        <v>0</v>
      </c>
      <c r="F274" s="1193"/>
      <c r="G274" s="1193"/>
      <c r="H274" s="1193"/>
      <c r="I274" s="1160" t="s">
        <v>655</v>
      </c>
    </row>
    <row r="275" spans="1:10" s="895" customFormat="1" ht="15" customHeight="1">
      <c r="A275" s="1362" t="s">
        <v>1350</v>
      </c>
      <c r="B275" s="1383"/>
      <c r="C275" s="1216"/>
      <c r="D275" s="1192">
        <f t="shared" si="6"/>
        <v>0</v>
      </c>
      <c r="E275" s="1193">
        <v>0</v>
      </c>
      <c r="F275" s="1193"/>
      <c r="G275" s="1193"/>
      <c r="H275" s="1193"/>
      <c r="I275" s="1160" t="s">
        <v>655</v>
      </c>
    </row>
    <row r="276" spans="1:10" s="895" customFormat="1" ht="15" customHeight="1">
      <c r="A276" s="1362" t="s">
        <v>1082</v>
      </c>
      <c r="B276" s="1383"/>
      <c r="C276" s="1216"/>
      <c r="D276" s="1192">
        <f t="shared" si="6"/>
        <v>0</v>
      </c>
      <c r="E276" s="1193">
        <v>0</v>
      </c>
      <c r="F276" s="1193"/>
      <c r="G276" s="1193"/>
      <c r="H276" s="1193"/>
      <c r="I276" s="1160" t="s">
        <v>655</v>
      </c>
    </row>
    <row r="277" spans="1:10" s="895" customFormat="1" ht="15" customHeight="1">
      <c r="A277" s="1362" t="s">
        <v>579</v>
      </c>
      <c r="B277" s="1383"/>
      <c r="C277" s="1216"/>
      <c r="D277" s="1192">
        <f t="shared" si="6"/>
        <v>0</v>
      </c>
      <c r="E277" s="1193">
        <v>0</v>
      </c>
      <c r="F277" s="1193"/>
      <c r="G277" s="1193"/>
      <c r="H277" s="1193"/>
      <c r="I277" s="1160" t="s">
        <v>655</v>
      </c>
    </row>
    <row r="278" spans="1:10" s="895" customFormat="1" ht="15" customHeight="1">
      <c r="A278" s="1362" t="s">
        <v>1367</v>
      </c>
      <c r="B278" s="1383"/>
      <c r="C278" s="1216"/>
      <c r="D278" s="1192">
        <f t="shared" si="6"/>
        <v>0.10100000000000001</v>
      </c>
      <c r="E278" s="1193">
        <v>0.10100000000000001</v>
      </c>
      <c r="F278" s="1193"/>
      <c r="G278" s="1193"/>
      <c r="H278" s="1193"/>
      <c r="I278" s="1160" t="s">
        <v>655</v>
      </c>
    </row>
    <row r="279" spans="1:10" s="895" customFormat="1" ht="15" customHeight="1">
      <c r="A279" s="1194"/>
      <c r="B279" s="1216"/>
      <c r="C279" s="1216"/>
      <c r="D279" s="1192"/>
      <c r="E279" s="1193"/>
      <c r="F279" s="1193"/>
      <c r="G279" s="1214"/>
      <c r="H279" s="1160"/>
      <c r="I279" s="1160"/>
    </row>
    <row r="280" spans="1:10" s="341" customFormat="1" ht="15">
      <c r="A280" s="1196" t="s">
        <v>323</v>
      </c>
      <c r="B280" s="1197"/>
      <c r="C280" s="1197"/>
      <c r="D280" s="1217">
        <f>SUM(D32:D278)</f>
        <v>1724401.7800000005</v>
      </c>
      <c r="E280" s="1217">
        <f t="shared" ref="E280:H280" si="7">SUM(E32:E278)</f>
        <v>1437542.7873237242</v>
      </c>
      <c r="F280" s="1217">
        <f t="shared" si="7"/>
        <v>5669.3166762755491</v>
      </c>
      <c r="G280" s="1217">
        <f t="shared" si="7"/>
        <v>212721.978</v>
      </c>
      <c r="H280" s="1217">
        <f t="shared" si="7"/>
        <v>68467.698000000004</v>
      </c>
      <c r="I280" s="1201"/>
      <c r="J280" s="673"/>
    </row>
    <row r="281" spans="1:10" s="341" customFormat="1" ht="30">
      <c r="A281" s="1218" t="s">
        <v>477</v>
      </c>
      <c r="B281" s="1200"/>
      <c r="C281" s="1200"/>
      <c r="D281" s="1192">
        <f>SUM(E281:H281)</f>
        <v>8991.876000000002</v>
      </c>
      <c r="E281" s="1219">
        <f>SUM(E120:E130)</f>
        <v>8991.876000000002</v>
      </c>
      <c r="F281" s="1219">
        <f t="shared" ref="F281:H281" si="8">SUM(F118:F128)</f>
        <v>0</v>
      </c>
      <c r="G281" s="1219">
        <f t="shared" si="8"/>
        <v>0</v>
      </c>
      <c r="H281" s="1219">
        <f t="shared" si="8"/>
        <v>0</v>
      </c>
      <c r="I281" s="1199"/>
      <c r="J281" s="673"/>
    </row>
    <row r="282" spans="1:10" s="341" customFormat="1" ht="30">
      <c r="A282" s="1220" t="s">
        <v>503</v>
      </c>
      <c r="B282" s="1221"/>
      <c r="C282" s="1221"/>
      <c r="D282" s="1192">
        <f>SUM(E282:H282)</f>
        <v>0.35399999999999998</v>
      </c>
      <c r="E282" s="1214">
        <f>SUM(E170)</f>
        <v>0.35399999999999998</v>
      </c>
      <c r="F282" s="1214">
        <f t="shared" ref="F282:H282" si="9">SUM(F170)</f>
        <v>0</v>
      </c>
      <c r="G282" s="1214">
        <f t="shared" si="9"/>
        <v>0</v>
      </c>
      <c r="H282" s="1214">
        <f t="shared" si="9"/>
        <v>0</v>
      </c>
      <c r="I282" s="1199"/>
      <c r="J282" s="673"/>
    </row>
    <row r="283" spans="1:10" s="341" customFormat="1" ht="15">
      <c r="A283" s="1198" t="s">
        <v>808</v>
      </c>
      <c r="B283" s="1197"/>
      <c r="C283" s="1197"/>
      <c r="D283" s="1217">
        <f>+D280-D281-D282</f>
        <v>1715409.5500000005</v>
      </c>
      <c r="E283" s="1217">
        <f>+E280-E281-E282</f>
        <v>1428550.5573237243</v>
      </c>
      <c r="F283" s="1217">
        <f>+F280-F281-F282</f>
        <v>5669.3166762755491</v>
      </c>
      <c r="G283" s="1217">
        <f>+G280-G281-G282</f>
        <v>212721.978</v>
      </c>
      <c r="H283" s="1217">
        <f>+H280-H281-H282</f>
        <v>68467.698000000004</v>
      </c>
      <c r="I283" s="1201"/>
      <c r="J283" s="673"/>
    </row>
    <row r="284" spans="1:10" s="341" customFormat="1" ht="15">
      <c r="A284" s="682"/>
      <c r="B284" s="683"/>
      <c r="C284" s="683"/>
      <c r="D284" s="673"/>
      <c r="E284" s="685"/>
      <c r="F284" s="684"/>
      <c r="G284" s="686"/>
      <c r="H284" s="671"/>
      <c r="I284" s="687"/>
      <c r="J284" s="673"/>
    </row>
    <row r="285" spans="1:10" s="341" customFormat="1" ht="15">
      <c r="A285" s="682"/>
      <c r="B285" s="688" t="s">
        <v>320</v>
      </c>
      <c r="C285" s="867"/>
      <c r="D285" s="690"/>
      <c r="E285" s="689"/>
      <c r="F285" s="691"/>
      <c r="G285" s="692"/>
      <c r="H285" s="693"/>
      <c r="I285" s="687"/>
      <c r="J285" s="673"/>
    </row>
    <row r="286" spans="1:10" s="341" customFormat="1" ht="15">
      <c r="A286" s="682"/>
      <c r="B286" s="1351" t="s">
        <v>427</v>
      </c>
      <c r="C286" s="1352"/>
      <c r="D286" s="1372"/>
      <c r="E286" s="1372"/>
      <c r="F286" s="1372"/>
      <c r="G286" s="1372"/>
      <c r="H286" s="1373"/>
      <c r="I286" s="694"/>
      <c r="J286" s="673"/>
    </row>
    <row r="287" spans="1:10" s="341" customFormat="1" ht="15">
      <c r="A287" s="682"/>
      <c r="B287" s="695" t="s">
        <v>428</v>
      </c>
      <c r="C287" s="722"/>
      <c r="D287" s="673"/>
      <c r="E287" s="684"/>
      <c r="F287" s="684"/>
      <c r="G287" s="671"/>
      <c r="H287" s="696"/>
      <c r="I287" s="687"/>
      <c r="J287" s="673"/>
    </row>
    <row r="288" spans="1:10" s="341" customFormat="1" ht="15">
      <c r="A288" s="682"/>
      <c r="B288" s="695" t="s">
        <v>57</v>
      </c>
      <c r="C288" s="722"/>
      <c r="D288" s="673"/>
      <c r="E288" s="684"/>
      <c r="F288" s="684"/>
      <c r="G288" s="671"/>
      <c r="H288" s="696"/>
      <c r="I288" s="694"/>
      <c r="J288" s="673"/>
    </row>
    <row r="289" spans="1:10" s="341" customFormat="1" ht="15">
      <c r="A289" s="682"/>
      <c r="B289" s="695" t="s">
        <v>58</v>
      </c>
      <c r="C289" s="722"/>
      <c r="D289" s="673"/>
      <c r="E289" s="684"/>
      <c r="F289" s="684"/>
      <c r="G289" s="671"/>
      <c r="H289" s="696"/>
      <c r="I289" s="687"/>
      <c r="J289" s="673"/>
    </row>
    <row r="290" spans="1:10" s="341" customFormat="1" ht="15">
      <c r="A290" s="682"/>
      <c r="B290" s="1345" t="s">
        <v>429</v>
      </c>
      <c r="C290" s="1346"/>
      <c r="D290" s="1372"/>
      <c r="E290" s="1372"/>
      <c r="F290" s="1372"/>
      <c r="G290" s="1372"/>
      <c r="H290" s="1373"/>
      <c r="I290" s="673"/>
      <c r="J290" s="697"/>
    </row>
    <row r="291" spans="1:10" s="341" customFormat="1" ht="15">
      <c r="A291" s="682"/>
      <c r="B291" s="700" t="s">
        <v>505</v>
      </c>
      <c r="C291" s="868"/>
      <c r="D291" s="702"/>
      <c r="E291" s="701"/>
      <c r="F291" s="701"/>
      <c r="G291" s="703"/>
      <c r="H291" s="704"/>
      <c r="I291" s="687"/>
      <c r="J291" s="673"/>
    </row>
    <row r="292" spans="1:10" s="341" customFormat="1" ht="14.25">
      <c r="A292" s="682"/>
      <c r="B292" s="259"/>
      <c r="C292" s="259"/>
      <c r="D292" s="259"/>
      <c r="E292" s="259"/>
      <c r="F292" s="259"/>
      <c r="G292" s="259"/>
      <c r="H292" s="259"/>
      <c r="I292" s="687"/>
      <c r="J292" s="673"/>
    </row>
    <row r="293" spans="1:10" s="341" customFormat="1" ht="15">
      <c r="A293" s="706"/>
      <c r="B293" s="707"/>
      <c r="C293" s="707"/>
      <c r="D293" s="707"/>
      <c r="E293" s="707"/>
      <c r="F293" s="707"/>
      <c r="G293" s="707"/>
      <c r="H293" s="707"/>
      <c r="I293" s="707"/>
      <c r="J293" s="673"/>
    </row>
    <row r="294" spans="1:10" s="341" customFormat="1" ht="15">
      <c r="A294" s="709"/>
      <c r="B294" s="710"/>
      <c r="C294" s="710"/>
      <c r="D294" s="673"/>
      <c r="E294" s="673"/>
      <c r="F294" s="673"/>
      <c r="G294" s="673"/>
      <c r="H294" s="673"/>
      <c r="I294" s="684"/>
      <c r="J294" s="673"/>
    </row>
    <row r="295" spans="1:10" s="341" customFormat="1" ht="14.25">
      <c r="A295" s="259"/>
      <c r="B295" s="707"/>
      <c r="C295" s="707"/>
      <c r="D295" s="707"/>
      <c r="E295" s="707"/>
      <c r="F295" s="707"/>
      <c r="G295" s="707"/>
      <c r="H295" s="707"/>
      <c r="I295" s="707"/>
      <c r="J295" s="673"/>
    </row>
    <row r="296" spans="1:10" s="341" customFormat="1" ht="14.25">
      <c r="A296" s="259"/>
      <c r="B296" s="707"/>
      <c r="C296" s="707"/>
      <c r="D296" s="707"/>
      <c r="E296" s="707"/>
      <c r="F296" s="707"/>
      <c r="G296" s="707"/>
      <c r="H296" s="707"/>
      <c r="I296" s="707"/>
      <c r="J296" s="673"/>
    </row>
    <row r="297" spans="1:10" s="341" customFormat="1" ht="15">
      <c r="A297" s="711" t="s">
        <v>629</v>
      </c>
      <c r="B297" s="712"/>
      <c r="C297" s="712"/>
      <c r="D297" s="714" t="s">
        <v>809</v>
      </c>
      <c r="E297" s="714" t="s">
        <v>607</v>
      </c>
      <c r="F297" s="714" t="s">
        <v>630</v>
      </c>
      <c r="G297" s="714" t="s">
        <v>628</v>
      </c>
      <c r="H297" s="714" t="s">
        <v>417</v>
      </c>
      <c r="I297" s="714" t="s">
        <v>631</v>
      </c>
      <c r="J297" s="673"/>
    </row>
    <row r="298" spans="1:10" s="341" customFormat="1" ht="15">
      <c r="A298" s="715"/>
      <c r="B298" s="716"/>
      <c r="C298" s="716"/>
      <c r="D298" s="713" t="s">
        <v>808</v>
      </c>
      <c r="E298" s="713" t="s">
        <v>160</v>
      </c>
      <c r="F298" s="713" t="s">
        <v>319</v>
      </c>
      <c r="G298" s="713"/>
      <c r="H298" s="713"/>
      <c r="J298" s="673"/>
    </row>
    <row r="299" spans="1:10" s="341" customFormat="1" ht="15">
      <c r="A299" s="711" t="s">
        <v>312</v>
      </c>
      <c r="B299" s="716"/>
      <c r="C299" s="716"/>
      <c r="D299" s="713"/>
      <c r="E299" s="713" t="s">
        <v>318</v>
      </c>
      <c r="F299" s="713" t="s">
        <v>310</v>
      </c>
      <c r="G299" s="713" t="s">
        <v>315</v>
      </c>
      <c r="H299" s="713" t="s">
        <v>317</v>
      </c>
      <c r="J299" s="673"/>
    </row>
    <row r="300" spans="1:10" s="341" customFormat="1" ht="15">
      <c r="A300" s="774"/>
      <c r="B300" s="673"/>
      <c r="C300" s="673"/>
      <c r="D300" s="713"/>
      <c r="E300" s="713" t="s">
        <v>316</v>
      </c>
      <c r="F300" s="713" t="s">
        <v>316</v>
      </c>
      <c r="G300" s="713" t="s">
        <v>316</v>
      </c>
      <c r="H300" s="713" t="s">
        <v>316</v>
      </c>
      <c r="I300" s="713" t="s">
        <v>527</v>
      </c>
      <c r="J300" s="673"/>
    </row>
    <row r="301" spans="1:10" s="341" customFormat="1" ht="15" customHeight="1">
      <c r="A301" s="1177" t="s">
        <v>785</v>
      </c>
      <c r="B301" s="1222"/>
      <c r="C301" s="1203"/>
      <c r="D301" s="1178">
        <f>SUM(E301:H301)</f>
        <v>-4.9240000000000004</v>
      </c>
      <c r="E301" s="1179">
        <v>-4.9240000000000004</v>
      </c>
      <c r="F301" s="1179"/>
      <c r="G301" s="1179"/>
      <c r="H301" s="1179"/>
      <c r="I301" s="1164" t="s">
        <v>9</v>
      </c>
      <c r="J301" s="673"/>
    </row>
    <row r="302" spans="1:10" s="341" customFormat="1" ht="15" customHeight="1">
      <c r="A302" s="1177" t="s">
        <v>573</v>
      </c>
      <c r="B302" s="1222"/>
      <c r="C302" s="1203"/>
      <c r="D302" s="1178">
        <f t="shared" ref="D302:D352" si="10">SUM(E302:H302)</f>
        <v>-3.25</v>
      </c>
      <c r="E302" s="1179">
        <v>-3.25</v>
      </c>
      <c r="F302" s="1179"/>
      <c r="G302" s="1179"/>
      <c r="H302" s="1179"/>
      <c r="I302" s="1164" t="s">
        <v>9</v>
      </c>
      <c r="J302" s="673"/>
    </row>
    <row r="303" spans="1:10" s="341" customFormat="1" ht="15" customHeight="1">
      <c r="A303" s="1177" t="s">
        <v>1351</v>
      </c>
      <c r="B303" s="1222"/>
      <c r="C303" s="1203"/>
      <c r="D303" s="1178">
        <f t="shared" si="10"/>
        <v>-8.4930000000000003</v>
      </c>
      <c r="E303" s="1179">
        <v>-8.4930000000000003</v>
      </c>
      <c r="F303" s="1179"/>
      <c r="G303" s="1179"/>
      <c r="H303" s="1179"/>
      <c r="I303" s="1164" t="s">
        <v>9</v>
      </c>
      <c r="J303" s="673"/>
    </row>
    <row r="304" spans="1:10" s="341" customFormat="1" ht="15" customHeight="1">
      <c r="A304" s="1177" t="s">
        <v>778</v>
      </c>
      <c r="B304" s="1222"/>
      <c r="C304" s="1203"/>
      <c r="D304" s="1178">
        <f t="shared" si="10"/>
        <v>-5307.1049999999996</v>
      </c>
      <c r="E304" s="1179">
        <v>-5307.1049999999996</v>
      </c>
      <c r="F304" s="1179"/>
      <c r="G304" s="1179"/>
      <c r="H304" s="1179"/>
      <c r="I304" s="1164" t="s">
        <v>9</v>
      </c>
      <c r="J304" s="673"/>
    </row>
    <row r="305" spans="1:10" s="341" customFormat="1" ht="15" customHeight="1">
      <c r="A305" s="1177" t="s">
        <v>1420</v>
      </c>
      <c r="B305" s="1222"/>
      <c r="C305" s="1203"/>
      <c r="D305" s="1178">
        <f t="shared" si="10"/>
        <v>-29487</v>
      </c>
      <c r="E305" s="1179">
        <v>-11035.680130279061</v>
      </c>
      <c r="F305" s="1179">
        <v>-18451.319869720941</v>
      </c>
      <c r="G305" s="1179"/>
      <c r="H305" s="1179"/>
      <c r="I305" s="1164" t="s">
        <v>9</v>
      </c>
      <c r="J305" s="673"/>
    </row>
    <row r="306" spans="1:10" s="341" customFormat="1" ht="15" customHeight="1">
      <c r="A306" s="1177" t="s">
        <v>769</v>
      </c>
      <c r="B306" s="1222"/>
      <c r="C306" s="1203"/>
      <c r="D306" s="1178">
        <f t="shared" si="10"/>
        <v>0</v>
      </c>
      <c r="E306" s="1179"/>
      <c r="F306" s="1179"/>
      <c r="G306" s="1179"/>
      <c r="H306" s="1179"/>
      <c r="I306" s="1164" t="s">
        <v>655</v>
      </c>
      <c r="J306" s="673"/>
    </row>
    <row r="307" spans="1:10" s="341" customFormat="1" ht="15" customHeight="1">
      <c r="A307" s="1177" t="s">
        <v>579</v>
      </c>
      <c r="B307" s="1222"/>
      <c r="C307" s="1203"/>
      <c r="D307" s="1178">
        <f t="shared" si="10"/>
        <v>-424.22800000000001</v>
      </c>
      <c r="E307" s="1179"/>
      <c r="F307" s="1179"/>
      <c r="G307" s="1179">
        <v>-424.22800000000001</v>
      </c>
      <c r="H307" s="1179"/>
      <c r="I307" s="1164" t="s">
        <v>10</v>
      </c>
      <c r="J307" s="673"/>
    </row>
    <row r="308" spans="1:10" s="341" customFormat="1" ht="15" customHeight="1">
      <c r="A308" s="1177" t="s">
        <v>1421</v>
      </c>
      <c r="B308" s="1222"/>
      <c r="C308" s="1203"/>
      <c r="D308" s="1178">
        <f t="shared" si="10"/>
        <v>-13816.743725736002</v>
      </c>
      <c r="E308" s="1179">
        <v>-13816.743725736002</v>
      </c>
      <c r="F308" s="1179"/>
      <c r="G308" s="1179"/>
      <c r="H308" s="1179"/>
      <c r="I308" s="1164" t="s">
        <v>11</v>
      </c>
      <c r="J308" s="673"/>
    </row>
    <row r="309" spans="1:10" s="341" customFormat="1" ht="15" customHeight="1">
      <c r="A309" s="1181" t="s">
        <v>1529</v>
      </c>
      <c r="B309" s="1222"/>
      <c r="C309" s="1203"/>
      <c r="D309" s="1178">
        <f t="shared" si="10"/>
        <v>-8013.9030000000002</v>
      </c>
      <c r="E309" s="1179">
        <v>-8013.9030000000002</v>
      </c>
      <c r="F309" s="1179"/>
      <c r="G309" s="1179"/>
      <c r="H309" s="1179"/>
      <c r="I309" s="1164" t="s">
        <v>11</v>
      </c>
      <c r="J309" s="673"/>
    </row>
    <row r="310" spans="1:10" s="341" customFormat="1" ht="15" customHeight="1">
      <c r="A310" s="1177" t="s">
        <v>757</v>
      </c>
      <c r="B310" s="1222"/>
      <c r="C310" s="1203"/>
      <c r="D310" s="1178">
        <f t="shared" si="10"/>
        <v>0</v>
      </c>
      <c r="E310" s="1179"/>
      <c r="F310" s="1179"/>
      <c r="G310" s="1179"/>
      <c r="H310" s="1179"/>
      <c r="I310" s="1164" t="s">
        <v>655</v>
      </c>
      <c r="J310" s="673"/>
    </row>
    <row r="311" spans="1:10" s="341" customFormat="1" ht="30.2" customHeight="1">
      <c r="A311" s="1177" t="s">
        <v>127</v>
      </c>
      <c r="B311" s="1222"/>
      <c r="C311" s="1203"/>
      <c r="D311" s="1178">
        <f t="shared" si="10"/>
        <v>-122238.13400000001</v>
      </c>
      <c r="E311" s="1179"/>
      <c r="F311" s="1179"/>
      <c r="G311" s="1179">
        <v>-122238.13400000001</v>
      </c>
      <c r="H311" s="1179"/>
      <c r="I311" s="1164" t="s">
        <v>12</v>
      </c>
      <c r="J311" s="673"/>
    </row>
    <row r="312" spans="1:10" s="341" customFormat="1" ht="30.2" customHeight="1">
      <c r="A312" s="1177" t="s">
        <v>1195</v>
      </c>
      <c r="B312" s="1222"/>
      <c r="C312" s="1203"/>
      <c r="D312" s="1178">
        <f t="shared" si="10"/>
        <v>30560.859</v>
      </c>
      <c r="E312" s="1179"/>
      <c r="F312" s="1179"/>
      <c r="G312" s="1179">
        <v>30560.859</v>
      </c>
      <c r="H312" s="1179"/>
      <c r="I312" s="1164" t="s">
        <v>1318</v>
      </c>
      <c r="J312" s="673"/>
    </row>
    <row r="313" spans="1:10" s="341" customFormat="1" ht="15" customHeight="1">
      <c r="A313" s="1177" t="s">
        <v>897</v>
      </c>
      <c r="B313" s="1222"/>
      <c r="C313" s="1203"/>
      <c r="D313" s="1178">
        <f t="shared" si="10"/>
        <v>36681.453000000001</v>
      </c>
      <c r="E313" s="1179">
        <f>36681.453-H313</f>
        <v>-3589.0054999999993</v>
      </c>
      <c r="F313" s="1179"/>
      <c r="G313" s="1179"/>
      <c r="H313" s="1179">
        <f>'ATT1C-2014 True-up'!M164/1000</f>
        <v>40270.458500000001</v>
      </c>
      <c r="I313" s="1164" t="s">
        <v>916</v>
      </c>
      <c r="J313" s="673"/>
    </row>
    <row r="314" spans="1:10" s="341" customFormat="1" ht="15" customHeight="1">
      <c r="A314" s="1177" t="s">
        <v>580</v>
      </c>
      <c r="B314" s="1222"/>
      <c r="C314" s="1203"/>
      <c r="D314" s="1178">
        <f t="shared" si="10"/>
        <v>-7813.6940000000004</v>
      </c>
      <c r="E314" s="1179">
        <v>-7813.6940000000004</v>
      </c>
      <c r="F314" s="1179"/>
      <c r="G314" s="1179"/>
      <c r="H314" s="1179"/>
      <c r="I314" s="1164" t="s">
        <v>13</v>
      </c>
      <c r="J314" s="673"/>
    </row>
    <row r="315" spans="1:10" s="341" customFormat="1" ht="30.2" customHeight="1">
      <c r="A315" s="1177" t="s">
        <v>581</v>
      </c>
      <c r="B315" s="1222"/>
      <c r="C315" s="1203"/>
      <c r="D315" s="1178">
        <f t="shared" si="10"/>
        <v>-61136.728999999999</v>
      </c>
      <c r="E315" s="1179">
        <f>-61136.729-H315</f>
        <v>3287.0560000000041</v>
      </c>
      <c r="F315" s="1179"/>
      <c r="G315" s="1179"/>
      <c r="H315" s="1179">
        <f>'ATT1C-2014 True-up'!M209/1000</f>
        <v>-64423.785000000003</v>
      </c>
      <c r="I315" s="1164" t="s">
        <v>128</v>
      </c>
      <c r="J315" s="673"/>
    </row>
    <row r="316" spans="1:10" s="341" customFormat="1" ht="15" customHeight="1">
      <c r="A316" s="1177" t="s">
        <v>1422</v>
      </c>
      <c r="B316" s="1222"/>
      <c r="C316" s="1203"/>
      <c r="D316" s="1178">
        <f t="shared" si="10"/>
        <v>37182.794999999998</v>
      </c>
      <c r="E316" s="1179">
        <f>6890.334+36170.503+(-9785.321)</f>
        <v>33275.516000000003</v>
      </c>
      <c r="F316" s="1179">
        <v>5960.723</v>
      </c>
      <c r="G316" s="1179"/>
      <c r="H316" s="1179">
        <v>-2053.444</v>
      </c>
      <c r="I316" s="1164" t="s">
        <v>14</v>
      </c>
      <c r="J316" s="673"/>
    </row>
    <row r="317" spans="1:10" s="341" customFormat="1" ht="30.2" customHeight="1">
      <c r="A317" s="1177" t="s">
        <v>582</v>
      </c>
      <c r="B317" s="1222"/>
      <c r="C317" s="1203"/>
      <c r="D317" s="1178">
        <f t="shared" si="10"/>
        <v>0</v>
      </c>
      <c r="E317" s="1179"/>
      <c r="F317" s="1179"/>
      <c r="G317" s="1179"/>
      <c r="H317" s="1179"/>
      <c r="I317" s="1164" t="s">
        <v>129</v>
      </c>
      <c r="J317" s="673"/>
    </row>
    <row r="318" spans="1:10" s="341" customFormat="1" ht="15" customHeight="1">
      <c r="A318" s="1177" t="s">
        <v>770</v>
      </c>
      <c r="B318" s="1222"/>
      <c r="C318" s="1203"/>
      <c r="D318" s="1178">
        <f t="shared" si="10"/>
        <v>0</v>
      </c>
      <c r="E318" s="1179"/>
      <c r="F318" s="1179"/>
      <c r="G318" s="1179"/>
      <c r="H318" s="1179"/>
      <c r="I318" s="1164" t="s">
        <v>655</v>
      </c>
      <c r="J318" s="673"/>
    </row>
    <row r="319" spans="1:10" s="341" customFormat="1" ht="15" customHeight="1">
      <c r="A319" s="1177" t="s">
        <v>1334</v>
      </c>
      <c r="B319" s="1222"/>
      <c r="C319" s="1203"/>
      <c r="D319" s="1178">
        <f t="shared" si="10"/>
        <v>0.29899999999999999</v>
      </c>
      <c r="E319" s="1179">
        <v>0.29899999999999999</v>
      </c>
      <c r="F319" s="1179"/>
      <c r="G319" s="1179"/>
      <c r="H319" s="1179"/>
      <c r="I319" s="1164" t="s">
        <v>655</v>
      </c>
      <c r="J319" s="673"/>
    </row>
    <row r="320" spans="1:10" s="341" customFormat="1" ht="15" customHeight="1">
      <c r="A320" s="1177" t="s">
        <v>1335</v>
      </c>
      <c r="B320" s="1222"/>
      <c r="C320" s="1203"/>
      <c r="D320" s="1178">
        <f t="shared" si="10"/>
        <v>-3.2970000000000002</v>
      </c>
      <c r="E320" s="1179">
        <v>-3.2970000000000002</v>
      </c>
      <c r="F320" s="1179"/>
      <c r="G320" s="1179"/>
      <c r="H320" s="1179"/>
      <c r="I320" s="1164" t="s">
        <v>655</v>
      </c>
      <c r="J320" s="673"/>
    </row>
    <row r="321" spans="1:10" s="341" customFormat="1" ht="15" customHeight="1">
      <c r="A321" s="1177" t="s">
        <v>1336</v>
      </c>
      <c r="B321" s="1222"/>
      <c r="C321" s="1203"/>
      <c r="D321" s="1178">
        <f t="shared" si="10"/>
        <v>-4447.08</v>
      </c>
      <c r="E321" s="1179">
        <v>-4447.08</v>
      </c>
      <c r="F321" s="1179"/>
      <c r="G321" s="1179"/>
      <c r="H321" s="1179"/>
      <c r="I321" s="1164" t="s">
        <v>655</v>
      </c>
      <c r="J321" s="673"/>
    </row>
    <row r="322" spans="1:10" s="341" customFormat="1" ht="15" customHeight="1">
      <c r="A322" s="1177" t="s">
        <v>1337</v>
      </c>
      <c r="B322" s="1222"/>
      <c r="C322" s="1203"/>
      <c r="D322" s="1178">
        <f t="shared" si="10"/>
        <v>-1.3129999999999999</v>
      </c>
      <c r="E322" s="1179">
        <v>-1.3129999999999999</v>
      </c>
      <c r="F322" s="1179"/>
      <c r="G322" s="1179"/>
      <c r="H322" s="1179"/>
      <c r="I322" s="1164" t="s">
        <v>655</v>
      </c>
      <c r="J322" s="673"/>
    </row>
    <row r="323" spans="1:10" s="341" customFormat="1" ht="15" customHeight="1">
      <c r="A323" s="1177" t="s">
        <v>1338</v>
      </c>
      <c r="B323" s="1222"/>
      <c r="C323" s="1203"/>
      <c r="D323" s="1178">
        <f t="shared" si="10"/>
        <v>-170.636</v>
      </c>
      <c r="E323" s="1179">
        <f>+(-170.787)+0.151</f>
        <v>-170.636</v>
      </c>
      <c r="F323" s="1179"/>
      <c r="G323" s="1179"/>
      <c r="H323" s="1179"/>
      <c r="I323" s="1164" t="s">
        <v>655</v>
      </c>
      <c r="J323" s="673"/>
    </row>
    <row r="324" spans="1:10" s="341" customFormat="1" ht="15" customHeight="1">
      <c r="A324" s="1177" t="s">
        <v>1339</v>
      </c>
      <c r="B324" s="1222"/>
      <c r="C324" s="1203"/>
      <c r="D324" s="1178">
        <f t="shared" si="10"/>
        <v>-24964.159</v>
      </c>
      <c r="E324" s="1179">
        <f>(-25038.059)+73.9</f>
        <v>-24964.159</v>
      </c>
      <c r="F324" s="1179"/>
      <c r="G324" s="1179"/>
      <c r="H324" s="1179"/>
      <c r="I324" s="1164" t="s">
        <v>655</v>
      </c>
      <c r="J324" s="673"/>
    </row>
    <row r="325" spans="1:10" s="341" customFormat="1" ht="15" customHeight="1">
      <c r="A325" s="1177" t="s">
        <v>1340</v>
      </c>
      <c r="B325" s="1222"/>
      <c r="C325" s="1203"/>
      <c r="D325" s="1178">
        <f t="shared" si="10"/>
        <v>-287816.924</v>
      </c>
      <c r="E325" s="1179">
        <f>(-291017.776)+3200.852</f>
        <v>-287816.924</v>
      </c>
      <c r="F325" s="1179"/>
      <c r="G325" s="1179"/>
      <c r="H325" s="1179"/>
      <c r="I325" s="1164" t="s">
        <v>655</v>
      </c>
      <c r="J325" s="673"/>
    </row>
    <row r="326" spans="1:10" s="341" customFormat="1" ht="15" customHeight="1">
      <c r="A326" s="1177" t="s">
        <v>1341</v>
      </c>
      <c r="B326" s="1222"/>
      <c r="C326" s="1203"/>
      <c r="D326" s="1178">
        <f t="shared" si="10"/>
        <v>-20391.341</v>
      </c>
      <c r="E326" s="1179">
        <f>(-20490.475)+99.134</f>
        <v>-20391.341</v>
      </c>
      <c r="F326" s="1179"/>
      <c r="G326" s="1179"/>
      <c r="H326" s="1179"/>
      <c r="I326" s="1164" t="s">
        <v>655</v>
      </c>
      <c r="J326" s="673"/>
    </row>
    <row r="327" spans="1:10" s="341" customFormat="1" ht="15" customHeight="1">
      <c r="A327" s="1177" t="s">
        <v>786</v>
      </c>
      <c r="B327" s="1222"/>
      <c r="C327" s="1203"/>
      <c r="D327" s="1178">
        <f t="shared" si="10"/>
        <v>0</v>
      </c>
      <c r="E327" s="1179"/>
      <c r="F327" s="1179"/>
      <c r="G327" s="1179"/>
      <c r="H327" s="1179"/>
      <c r="I327" s="1164" t="s">
        <v>655</v>
      </c>
      <c r="J327" s="673"/>
    </row>
    <row r="328" spans="1:10" s="341" customFormat="1" ht="15" customHeight="1">
      <c r="A328" s="1177" t="s">
        <v>903</v>
      </c>
      <c r="B328" s="1222"/>
      <c r="C328" s="1203"/>
      <c r="D328" s="1178">
        <f t="shared" si="10"/>
        <v>0</v>
      </c>
      <c r="E328" s="1179"/>
      <c r="F328" s="1179"/>
      <c r="G328" s="1179"/>
      <c r="H328" s="1179"/>
      <c r="I328" s="1164" t="s">
        <v>655</v>
      </c>
      <c r="J328" s="673"/>
    </row>
    <row r="329" spans="1:10" s="341" customFormat="1" ht="15" customHeight="1">
      <c r="A329" s="1177" t="s">
        <v>1116</v>
      </c>
      <c r="B329" s="1222"/>
      <c r="C329" s="1203"/>
      <c r="D329" s="1178">
        <f t="shared" si="10"/>
        <v>0</v>
      </c>
      <c r="E329" s="1179"/>
      <c r="F329" s="1179"/>
      <c r="G329" s="1179"/>
      <c r="H329" s="1179"/>
      <c r="I329" s="1164" t="s">
        <v>655</v>
      </c>
      <c r="J329" s="673"/>
    </row>
    <row r="330" spans="1:10" s="341" customFormat="1" ht="15" customHeight="1">
      <c r="A330" s="1177" t="s">
        <v>1067</v>
      </c>
      <c r="B330" s="1222"/>
      <c r="C330" s="1203"/>
      <c r="D330" s="1178">
        <f t="shared" si="10"/>
        <v>0</v>
      </c>
      <c r="E330" s="1179"/>
      <c r="F330" s="1179"/>
      <c r="G330" s="1179"/>
      <c r="H330" s="1179"/>
      <c r="I330" s="1164" t="s">
        <v>655</v>
      </c>
      <c r="J330" s="673"/>
    </row>
    <row r="331" spans="1:10" s="341" customFormat="1" ht="15" customHeight="1">
      <c r="A331" s="1177" t="s">
        <v>1068</v>
      </c>
      <c r="B331" s="1222"/>
      <c r="C331" s="1203"/>
      <c r="D331" s="1178">
        <f t="shared" si="10"/>
        <v>0</v>
      </c>
      <c r="E331" s="1179"/>
      <c r="F331" s="1179"/>
      <c r="G331" s="1179"/>
      <c r="H331" s="1179"/>
      <c r="I331" s="1164" t="s">
        <v>655</v>
      </c>
      <c r="J331" s="673"/>
    </row>
    <row r="332" spans="1:10" s="341" customFormat="1" ht="15" customHeight="1">
      <c r="A332" s="1177" t="s">
        <v>1069</v>
      </c>
      <c r="B332" s="1222"/>
      <c r="C332" s="1203"/>
      <c r="D332" s="1178">
        <f t="shared" si="10"/>
        <v>0</v>
      </c>
      <c r="E332" s="1179"/>
      <c r="F332" s="1179"/>
      <c r="G332" s="1179"/>
      <c r="H332" s="1179"/>
      <c r="I332" s="1164" t="s">
        <v>655</v>
      </c>
      <c r="J332" s="673"/>
    </row>
    <row r="333" spans="1:10" s="341" customFormat="1" ht="15" customHeight="1">
      <c r="A333" s="1177" t="s">
        <v>1070</v>
      </c>
      <c r="B333" s="1222"/>
      <c r="C333" s="1203"/>
      <c r="D333" s="1178">
        <f t="shared" si="10"/>
        <v>0</v>
      </c>
      <c r="E333" s="1179"/>
      <c r="F333" s="1179"/>
      <c r="G333" s="1179"/>
      <c r="H333" s="1179"/>
      <c r="I333" s="1164" t="s">
        <v>655</v>
      </c>
      <c r="J333" s="673"/>
    </row>
    <row r="334" spans="1:10" s="341" customFormat="1" ht="15" customHeight="1">
      <c r="A334" s="1177" t="s">
        <v>1071</v>
      </c>
      <c r="B334" s="1222"/>
      <c r="C334" s="1203"/>
      <c r="D334" s="1178">
        <f t="shared" si="10"/>
        <v>0</v>
      </c>
      <c r="E334" s="1179"/>
      <c r="F334" s="1179"/>
      <c r="G334" s="1179"/>
      <c r="H334" s="1179"/>
      <c r="I334" s="1164" t="s">
        <v>655</v>
      </c>
      <c r="J334" s="673"/>
    </row>
    <row r="335" spans="1:10" s="341" customFormat="1" ht="15" customHeight="1">
      <c r="A335" s="1177" t="s">
        <v>898</v>
      </c>
      <c r="B335" s="1222"/>
      <c r="C335" s="1203"/>
      <c r="D335" s="1178">
        <f t="shared" si="10"/>
        <v>0</v>
      </c>
      <c r="E335" s="1179"/>
      <c r="F335" s="1179"/>
      <c r="G335" s="1179"/>
      <c r="H335" s="1179"/>
      <c r="I335" s="1164" t="s">
        <v>655</v>
      </c>
      <c r="J335" s="673"/>
    </row>
    <row r="336" spans="1:10" s="341" customFormat="1" ht="15" customHeight="1">
      <c r="A336" s="1177" t="s">
        <v>899</v>
      </c>
      <c r="B336" s="1222"/>
      <c r="C336" s="1203"/>
      <c r="D336" s="1178">
        <f t="shared" si="10"/>
        <v>0</v>
      </c>
      <c r="E336" s="1179"/>
      <c r="F336" s="1179"/>
      <c r="G336" s="1179"/>
      <c r="H336" s="1179"/>
      <c r="I336" s="1164" t="s">
        <v>655</v>
      </c>
      <c r="J336" s="673"/>
    </row>
    <row r="337" spans="1:10" s="341" customFormat="1" ht="15" customHeight="1">
      <c r="A337" s="1177" t="s">
        <v>900</v>
      </c>
      <c r="B337" s="1222"/>
      <c r="C337" s="1203"/>
      <c r="D337" s="1178">
        <f t="shared" si="10"/>
        <v>0</v>
      </c>
      <c r="E337" s="1179"/>
      <c r="F337" s="1179"/>
      <c r="G337" s="1179"/>
      <c r="H337" s="1179"/>
      <c r="I337" s="1164" t="s">
        <v>655</v>
      </c>
      <c r="J337" s="673"/>
    </row>
    <row r="338" spans="1:10" s="341" customFormat="1" ht="15" customHeight="1">
      <c r="A338" s="1177" t="s">
        <v>1072</v>
      </c>
      <c r="B338" s="1222"/>
      <c r="C338" s="1203"/>
      <c r="D338" s="1178">
        <f t="shared" si="10"/>
        <v>0</v>
      </c>
      <c r="E338" s="1179"/>
      <c r="F338" s="1179"/>
      <c r="G338" s="1179"/>
      <c r="H338" s="1179"/>
      <c r="I338" s="1164" t="s">
        <v>655</v>
      </c>
      <c r="J338" s="673"/>
    </row>
    <row r="339" spans="1:10" s="341" customFormat="1" ht="15" customHeight="1">
      <c r="A339" s="1177" t="s">
        <v>776</v>
      </c>
      <c r="B339" s="1222"/>
      <c r="C339" s="1203"/>
      <c r="D339" s="1178">
        <f t="shared" si="10"/>
        <v>0</v>
      </c>
      <c r="E339" s="1179"/>
      <c r="F339" s="1179"/>
      <c r="G339" s="1179"/>
      <c r="H339" s="1179"/>
      <c r="I339" s="1164" t="s">
        <v>655</v>
      </c>
      <c r="J339" s="673"/>
    </row>
    <row r="340" spans="1:10" s="341" customFormat="1" ht="15" customHeight="1">
      <c r="A340" s="1177" t="s">
        <v>774</v>
      </c>
      <c r="B340" s="1222"/>
      <c r="C340" s="1203"/>
      <c r="D340" s="1178">
        <f t="shared" si="10"/>
        <v>0</v>
      </c>
      <c r="E340" s="1179"/>
      <c r="F340" s="1179"/>
      <c r="G340" s="1179"/>
      <c r="H340" s="1179"/>
      <c r="I340" s="1164" t="s">
        <v>655</v>
      </c>
      <c r="J340" s="673"/>
    </row>
    <row r="341" spans="1:10" s="341" customFormat="1" ht="15" customHeight="1">
      <c r="A341" s="1177" t="s">
        <v>777</v>
      </c>
      <c r="B341" s="1222"/>
      <c r="C341" s="1203"/>
      <c r="D341" s="1178">
        <f t="shared" si="10"/>
        <v>0</v>
      </c>
      <c r="E341" s="1179"/>
      <c r="F341" s="1179"/>
      <c r="G341" s="1179"/>
      <c r="H341" s="1179"/>
      <c r="I341" s="1164" t="s">
        <v>655</v>
      </c>
      <c r="J341" s="673"/>
    </row>
    <row r="342" spans="1:10" s="341" customFormat="1" ht="15" customHeight="1">
      <c r="A342" s="1177" t="s">
        <v>1117</v>
      </c>
      <c r="B342" s="1222"/>
      <c r="C342" s="1203"/>
      <c r="D342" s="1178">
        <f t="shared" si="10"/>
        <v>-33754.978999999999</v>
      </c>
      <c r="E342" s="1179">
        <v>-33754.978999999999</v>
      </c>
      <c r="F342" s="1179"/>
      <c r="G342" s="1179"/>
      <c r="H342" s="1179"/>
      <c r="I342" s="1164" t="s">
        <v>655</v>
      </c>
      <c r="J342" s="673"/>
    </row>
    <row r="343" spans="1:10" s="341" customFormat="1" ht="15" customHeight="1">
      <c r="A343" s="1177" t="s">
        <v>775</v>
      </c>
      <c r="B343" s="1222"/>
      <c r="C343" s="1203"/>
      <c r="D343" s="1178">
        <f t="shared" si="10"/>
        <v>-12603.121999999999</v>
      </c>
      <c r="E343" s="1179">
        <v>-12603.121999999999</v>
      </c>
      <c r="F343" s="1179"/>
      <c r="G343" s="1179"/>
      <c r="H343" s="1179"/>
      <c r="I343" s="1164" t="s">
        <v>655</v>
      </c>
      <c r="J343" s="673"/>
    </row>
    <row r="344" spans="1:10" s="341" customFormat="1" ht="15" customHeight="1">
      <c r="A344" s="1177" t="s">
        <v>1408</v>
      </c>
      <c r="B344" s="1222"/>
      <c r="C344" s="1203"/>
      <c r="D344" s="1178">
        <f t="shared" si="10"/>
        <v>-169.08500000000001</v>
      </c>
      <c r="E344" s="1179">
        <v>-169.08500000000001</v>
      </c>
      <c r="F344" s="1179"/>
      <c r="G344" s="1179"/>
      <c r="H344" s="1179"/>
      <c r="I344" s="1164" t="s">
        <v>655</v>
      </c>
      <c r="J344" s="673"/>
    </row>
    <row r="345" spans="1:10" s="341" customFormat="1" ht="15" customHeight="1">
      <c r="A345" s="1177" t="s">
        <v>1118</v>
      </c>
      <c r="B345" s="1222"/>
      <c r="C345" s="1203"/>
      <c r="D345" s="1178">
        <f t="shared" si="10"/>
        <v>-122.508</v>
      </c>
      <c r="E345" s="1179">
        <v>-122.508</v>
      </c>
      <c r="F345" s="1179"/>
      <c r="G345" s="1179"/>
      <c r="H345" s="1179"/>
      <c r="I345" s="1164" t="s">
        <v>655</v>
      </c>
      <c r="J345" s="673"/>
    </row>
    <row r="346" spans="1:10" s="341" customFormat="1" ht="15" customHeight="1">
      <c r="A346" s="1177" t="s">
        <v>1119</v>
      </c>
      <c r="B346" s="1222"/>
      <c r="C346" s="1203"/>
      <c r="D346" s="1178">
        <f t="shared" si="10"/>
        <v>0</v>
      </c>
      <c r="E346" s="1179">
        <v>0</v>
      </c>
      <c r="F346" s="1179"/>
      <c r="G346" s="1179"/>
      <c r="H346" s="1179"/>
      <c r="I346" s="1164" t="s">
        <v>655</v>
      </c>
      <c r="J346" s="673"/>
    </row>
    <row r="347" spans="1:10" s="341" customFormat="1" ht="15" customHeight="1">
      <c r="A347" s="1177" t="s">
        <v>1352</v>
      </c>
      <c r="B347" s="1222"/>
      <c r="C347" s="1203"/>
      <c r="D347" s="1178">
        <f t="shared" si="10"/>
        <v>435.89100000000002</v>
      </c>
      <c r="E347" s="1179">
        <v>435.89100000000002</v>
      </c>
      <c r="F347" s="1179"/>
      <c r="G347" s="1179"/>
      <c r="H347" s="1179"/>
      <c r="I347" s="1164" t="s">
        <v>655</v>
      </c>
      <c r="J347" s="673"/>
    </row>
    <row r="348" spans="1:10" s="341" customFormat="1" ht="15" customHeight="1">
      <c r="A348" s="1177" t="s">
        <v>1120</v>
      </c>
      <c r="B348" s="1222"/>
      <c r="C348" s="1203"/>
      <c r="D348" s="1178">
        <f t="shared" si="10"/>
        <v>3.0000000000000001E-3</v>
      </c>
      <c r="E348" s="1179">
        <v>3.0000000000000001E-3</v>
      </c>
      <c r="F348" s="1179"/>
      <c r="G348" s="1179"/>
      <c r="H348" s="1179"/>
      <c r="I348" s="1164" t="s">
        <v>655</v>
      </c>
      <c r="J348" s="673"/>
    </row>
    <row r="349" spans="1:10" s="341" customFormat="1" ht="15" customHeight="1">
      <c r="A349" s="1177" t="s">
        <v>1353</v>
      </c>
      <c r="B349" s="1222"/>
      <c r="C349" s="1203"/>
      <c r="D349" s="1178">
        <f t="shared" si="10"/>
        <v>-32.029000000000003</v>
      </c>
      <c r="E349" s="1179">
        <v>-32.029000000000003</v>
      </c>
      <c r="F349" s="1179"/>
      <c r="G349" s="1179"/>
      <c r="H349" s="1179"/>
      <c r="I349" s="1164" t="s">
        <v>655</v>
      </c>
      <c r="J349" s="673"/>
    </row>
    <row r="350" spans="1:10" s="341" customFormat="1" ht="15" customHeight="1">
      <c r="A350" s="1177" t="s">
        <v>1121</v>
      </c>
      <c r="B350" s="1222"/>
      <c r="C350" s="1203"/>
      <c r="D350" s="1178">
        <f t="shared" si="10"/>
        <v>-22962.989000000001</v>
      </c>
      <c r="E350" s="1179">
        <v>-22962.989000000001</v>
      </c>
      <c r="F350" s="1179"/>
      <c r="G350" s="1179"/>
      <c r="H350" s="1179"/>
      <c r="I350" s="1164" t="s">
        <v>655</v>
      </c>
      <c r="J350" s="673"/>
    </row>
    <row r="351" spans="1:10" s="341" customFormat="1" ht="15" customHeight="1">
      <c r="A351" s="1177" t="s">
        <v>1122</v>
      </c>
      <c r="B351" s="1222"/>
      <c r="C351" s="1203"/>
      <c r="D351" s="1178">
        <f t="shared" si="10"/>
        <v>-22.504999999999999</v>
      </c>
      <c r="E351" s="1179">
        <v>-22.504999999999999</v>
      </c>
      <c r="F351" s="1179"/>
      <c r="G351" s="1179"/>
      <c r="H351" s="1179"/>
      <c r="I351" s="1164" t="s">
        <v>655</v>
      </c>
      <c r="J351" s="673"/>
    </row>
    <row r="352" spans="1:10" s="341" customFormat="1" ht="15" customHeight="1">
      <c r="A352" s="1177" t="s">
        <v>1354</v>
      </c>
      <c r="B352" s="1222"/>
      <c r="C352" s="1203"/>
      <c r="D352" s="1178">
        <f t="shared" si="10"/>
        <v>75.334000000000003</v>
      </c>
      <c r="E352" s="1179">
        <v>75.334000000000003</v>
      </c>
      <c r="F352" s="1179"/>
      <c r="G352" s="1179"/>
      <c r="H352" s="1179"/>
      <c r="I352" s="1164" t="s">
        <v>655</v>
      </c>
      <c r="J352" s="673"/>
    </row>
    <row r="353" spans="1:10" s="341" customFormat="1" ht="15" customHeight="1">
      <c r="A353" s="1177" t="s">
        <v>1073</v>
      </c>
      <c r="B353" s="1222"/>
      <c r="C353" s="1203"/>
      <c r="D353" s="1178">
        <f t="shared" ref="D353:D430" si="11">SUM(E353:H353)</f>
        <v>-1851.548</v>
      </c>
      <c r="E353" s="1179">
        <v>-1851.548</v>
      </c>
      <c r="F353" s="1179"/>
      <c r="G353" s="1179"/>
      <c r="H353" s="1179"/>
      <c r="I353" s="1164" t="s">
        <v>655</v>
      </c>
      <c r="J353" s="673"/>
    </row>
    <row r="354" spans="1:10" s="341" customFormat="1" ht="15" customHeight="1">
      <c r="A354" s="1177" t="s">
        <v>1123</v>
      </c>
      <c r="B354" s="1222"/>
      <c r="C354" s="1203"/>
      <c r="D354" s="1178">
        <f t="shared" si="11"/>
        <v>-2356.933</v>
      </c>
      <c r="E354" s="1179">
        <v>-2356.933</v>
      </c>
      <c r="F354" s="1179"/>
      <c r="G354" s="1179"/>
      <c r="H354" s="1179"/>
      <c r="I354" s="1164" t="s">
        <v>655</v>
      </c>
      <c r="J354" s="673"/>
    </row>
    <row r="355" spans="1:10" s="341" customFormat="1" ht="15" customHeight="1">
      <c r="A355" s="1177" t="s">
        <v>1074</v>
      </c>
      <c r="B355" s="1222"/>
      <c r="C355" s="1203"/>
      <c r="D355" s="1178">
        <f t="shared" si="11"/>
        <v>-0.64900000000000002</v>
      </c>
      <c r="E355" s="1179">
        <v>-0.64900000000000002</v>
      </c>
      <c r="F355" s="1179"/>
      <c r="G355" s="1179"/>
      <c r="H355" s="1179"/>
      <c r="I355" s="1164" t="s">
        <v>655</v>
      </c>
      <c r="J355" s="673"/>
    </row>
    <row r="356" spans="1:10" s="341" customFormat="1" ht="15" customHeight="1">
      <c r="A356" s="1177" t="s">
        <v>1355</v>
      </c>
      <c r="B356" s="1222"/>
      <c r="C356" s="1203"/>
      <c r="D356" s="1178">
        <f t="shared" si="11"/>
        <v>-2E-3</v>
      </c>
      <c r="E356" s="1179">
        <v>-2E-3</v>
      </c>
      <c r="F356" s="1179"/>
      <c r="G356" s="1179"/>
      <c r="H356" s="1179"/>
      <c r="I356" s="1164" t="s">
        <v>655</v>
      </c>
      <c r="J356" s="673"/>
    </row>
    <row r="357" spans="1:10" s="341" customFormat="1" ht="15" customHeight="1">
      <c r="A357" s="1177" t="s">
        <v>1124</v>
      </c>
      <c r="B357" s="1222"/>
      <c r="C357" s="1203"/>
      <c r="D357" s="1178">
        <f t="shared" si="11"/>
        <v>-0.02</v>
      </c>
      <c r="E357" s="1179">
        <v>-0.02</v>
      </c>
      <c r="F357" s="1179"/>
      <c r="G357" s="1179"/>
      <c r="H357" s="1179"/>
      <c r="I357" s="1164" t="s">
        <v>655</v>
      </c>
      <c r="J357" s="673"/>
    </row>
    <row r="358" spans="1:10" s="341" customFormat="1" ht="15" customHeight="1">
      <c r="A358" s="1177" t="s">
        <v>1125</v>
      </c>
      <c r="B358" s="1222"/>
      <c r="C358" s="1203"/>
      <c r="D358" s="1178">
        <f t="shared" si="11"/>
        <v>0</v>
      </c>
      <c r="E358" s="1179">
        <v>0</v>
      </c>
      <c r="F358" s="1179"/>
      <c r="G358" s="1179"/>
      <c r="H358" s="1179"/>
      <c r="I358" s="1164" t="s">
        <v>655</v>
      </c>
      <c r="J358" s="673"/>
    </row>
    <row r="359" spans="1:10" s="869" customFormat="1" ht="15" customHeight="1">
      <c r="A359" s="1181" t="s">
        <v>1459</v>
      </c>
      <c r="B359" s="1222"/>
      <c r="C359" s="1223"/>
      <c r="D359" s="1178">
        <f t="shared" si="11"/>
        <v>4.2999999999999997E-2</v>
      </c>
      <c r="E359" s="1179">
        <v>4.2999999999999997E-2</v>
      </c>
      <c r="F359" s="1179"/>
      <c r="G359" s="1179"/>
      <c r="H359" s="1179"/>
      <c r="I359" s="1164" t="s">
        <v>655</v>
      </c>
      <c r="J359" s="870"/>
    </row>
    <row r="360" spans="1:10" s="871" customFormat="1" ht="15" customHeight="1">
      <c r="A360" s="1181" t="s">
        <v>1356</v>
      </c>
      <c r="B360" s="1222"/>
      <c r="C360" s="1224"/>
      <c r="D360" s="1178">
        <f t="shared" si="11"/>
        <v>0</v>
      </c>
      <c r="E360" s="1179">
        <v>0</v>
      </c>
      <c r="F360" s="1179"/>
      <c r="G360" s="1179"/>
      <c r="H360" s="1179"/>
      <c r="I360" s="1164" t="s">
        <v>655</v>
      </c>
      <c r="J360" s="872"/>
    </row>
    <row r="361" spans="1:10" s="341" customFormat="1" ht="15" customHeight="1">
      <c r="A361" s="1181" t="s">
        <v>1357</v>
      </c>
      <c r="B361" s="1222"/>
      <c r="C361" s="1203"/>
      <c r="D361" s="1178">
        <f t="shared" si="11"/>
        <v>0</v>
      </c>
      <c r="E361" s="1179">
        <v>0</v>
      </c>
      <c r="F361" s="1179"/>
      <c r="G361" s="1179"/>
      <c r="H361" s="1179"/>
      <c r="I361" s="1164" t="s">
        <v>655</v>
      </c>
      <c r="J361" s="673"/>
    </row>
    <row r="362" spans="1:10" s="341" customFormat="1" ht="15" customHeight="1">
      <c r="A362" s="1177" t="s">
        <v>1075</v>
      </c>
      <c r="B362" s="1222"/>
      <c r="C362" s="1203"/>
      <c r="D362" s="1178">
        <f t="shared" si="11"/>
        <v>0</v>
      </c>
      <c r="E362" s="1179"/>
      <c r="F362" s="1179"/>
      <c r="G362" s="1179"/>
      <c r="H362" s="1179"/>
      <c r="I362" s="1164" t="s">
        <v>655</v>
      </c>
      <c r="J362" s="673"/>
    </row>
    <row r="363" spans="1:10" s="341" customFormat="1" ht="15" customHeight="1">
      <c r="A363" s="1177" t="s">
        <v>1126</v>
      </c>
      <c r="B363" s="1222"/>
      <c r="C363" s="1203"/>
      <c r="D363" s="1178">
        <f t="shared" si="11"/>
        <v>-1.1200000000000001</v>
      </c>
      <c r="E363" s="1179">
        <v>-1.1200000000000001</v>
      </c>
      <c r="F363" s="1179"/>
      <c r="G363" s="1179"/>
      <c r="H363" s="1179"/>
      <c r="I363" s="1164" t="s">
        <v>655</v>
      </c>
      <c r="J363" s="673"/>
    </row>
    <row r="364" spans="1:10" s="341" customFormat="1" ht="15" customHeight="1">
      <c r="A364" s="1181" t="s">
        <v>1530</v>
      </c>
      <c r="B364" s="1222"/>
      <c r="C364" s="1203"/>
      <c r="D364" s="1178">
        <f t="shared" si="11"/>
        <v>-2E-3</v>
      </c>
      <c r="E364" s="1179">
        <v>-2E-3</v>
      </c>
      <c r="F364" s="1179"/>
      <c r="G364" s="1179"/>
      <c r="H364" s="1179"/>
      <c r="I364" s="1164" t="s">
        <v>655</v>
      </c>
      <c r="J364" s="673"/>
    </row>
    <row r="365" spans="1:10" s="341" customFormat="1" ht="15" customHeight="1">
      <c r="A365" s="1181" t="s">
        <v>1358</v>
      </c>
      <c r="B365" s="1222"/>
      <c r="C365" s="1203"/>
      <c r="D365" s="1178">
        <f t="shared" si="11"/>
        <v>1E-3</v>
      </c>
      <c r="E365" s="1179">
        <v>1E-3</v>
      </c>
      <c r="F365" s="1179"/>
      <c r="G365" s="1179"/>
      <c r="H365" s="1179"/>
      <c r="I365" s="1164" t="s">
        <v>655</v>
      </c>
      <c r="J365" s="673"/>
    </row>
    <row r="366" spans="1:10" s="341" customFormat="1" ht="15" customHeight="1">
      <c r="A366" s="1177" t="s">
        <v>1076</v>
      </c>
      <c r="B366" s="1222"/>
      <c r="C366" s="1203"/>
      <c r="D366" s="1178">
        <f t="shared" si="11"/>
        <v>-0.16800000000000001</v>
      </c>
      <c r="E366" s="1179">
        <v>-0.16800000000000001</v>
      </c>
      <c r="F366" s="1179"/>
      <c r="G366" s="1179"/>
      <c r="H366" s="1179"/>
      <c r="I366" s="1164" t="s">
        <v>655</v>
      </c>
      <c r="J366" s="673"/>
    </row>
    <row r="367" spans="1:10" s="341" customFormat="1" ht="15" customHeight="1">
      <c r="A367" s="1177" t="s">
        <v>1359</v>
      </c>
      <c r="B367" s="1222"/>
      <c r="C367" s="1203"/>
      <c r="D367" s="1178">
        <f t="shared" si="11"/>
        <v>-2.7E-2</v>
      </c>
      <c r="E367" s="1179">
        <v>-2.7E-2</v>
      </c>
      <c r="F367" s="1179"/>
      <c r="G367" s="1179"/>
      <c r="H367" s="1179"/>
      <c r="I367" s="1164" t="s">
        <v>655</v>
      </c>
      <c r="J367" s="673"/>
    </row>
    <row r="368" spans="1:10" s="341" customFormat="1" ht="15" customHeight="1">
      <c r="A368" s="1177" t="s">
        <v>780</v>
      </c>
      <c r="B368" s="1222"/>
      <c r="C368" s="1203"/>
      <c r="D368" s="1178">
        <f t="shared" si="11"/>
        <v>-124.011</v>
      </c>
      <c r="E368" s="1179">
        <v>-124.011</v>
      </c>
      <c r="F368" s="1179"/>
      <c r="G368" s="1179"/>
      <c r="H368" s="1179"/>
      <c r="I368" s="1164" t="s">
        <v>655</v>
      </c>
      <c r="J368" s="673"/>
    </row>
    <row r="369" spans="1:10" s="341" customFormat="1" ht="15" customHeight="1">
      <c r="A369" s="1177" t="s">
        <v>1409</v>
      </c>
      <c r="B369" s="1222"/>
      <c r="C369" s="1203"/>
      <c r="D369" s="1178">
        <f t="shared" si="11"/>
        <v>-1.7270000000000001</v>
      </c>
      <c r="E369" s="1179">
        <v>-1.7270000000000001</v>
      </c>
      <c r="F369" s="1179"/>
      <c r="G369" s="1179"/>
      <c r="H369" s="1179"/>
      <c r="I369" s="1164" t="s">
        <v>655</v>
      </c>
      <c r="J369" s="673"/>
    </row>
    <row r="370" spans="1:10" s="341" customFormat="1" ht="15" customHeight="1">
      <c r="A370" s="1177" t="s">
        <v>1127</v>
      </c>
      <c r="B370" s="1222"/>
      <c r="C370" s="1203"/>
      <c r="D370" s="1178">
        <f t="shared" si="11"/>
        <v>-1.077</v>
      </c>
      <c r="E370" s="1179">
        <v>-1.077</v>
      </c>
      <c r="F370" s="1179"/>
      <c r="G370" s="1179"/>
      <c r="H370" s="1179"/>
      <c r="I370" s="1164" t="s">
        <v>655</v>
      </c>
      <c r="J370" s="673"/>
    </row>
    <row r="371" spans="1:10" s="341" customFormat="1" ht="15" customHeight="1">
      <c r="A371" s="1177" t="s">
        <v>1128</v>
      </c>
      <c r="B371" s="1222"/>
      <c r="C371" s="1203"/>
      <c r="D371" s="1178">
        <f t="shared" si="11"/>
        <v>0</v>
      </c>
      <c r="E371" s="1179">
        <v>0</v>
      </c>
      <c r="F371" s="1179"/>
      <c r="G371" s="1179"/>
      <c r="H371" s="1179"/>
      <c r="I371" s="1164" t="s">
        <v>655</v>
      </c>
      <c r="J371" s="673"/>
    </row>
    <row r="372" spans="1:10" s="341" customFormat="1" ht="15" customHeight="1">
      <c r="A372" s="1177" t="s">
        <v>1410</v>
      </c>
      <c r="B372" s="1222"/>
      <c r="C372" s="1203"/>
      <c r="D372" s="1178">
        <f t="shared" si="11"/>
        <v>1.113</v>
      </c>
      <c r="E372" s="1179">
        <v>1.113</v>
      </c>
      <c r="F372" s="1179"/>
      <c r="G372" s="1179"/>
      <c r="H372" s="1179"/>
      <c r="I372" s="1164" t="s">
        <v>655</v>
      </c>
      <c r="J372" s="673"/>
    </row>
    <row r="373" spans="1:10" s="341" customFormat="1" ht="15" customHeight="1">
      <c r="A373" s="1177" t="s">
        <v>1411</v>
      </c>
      <c r="B373" s="1222"/>
      <c r="C373" s="1203"/>
      <c r="D373" s="1178">
        <f t="shared" si="11"/>
        <v>0</v>
      </c>
      <c r="E373" s="1179">
        <v>0</v>
      </c>
      <c r="F373" s="1179"/>
      <c r="G373" s="1179"/>
      <c r="H373" s="1179"/>
      <c r="I373" s="1164" t="s">
        <v>655</v>
      </c>
      <c r="J373" s="673"/>
    </row>
    <row r="374" spans="1:10" s="341" customFormat="1" ht="15" customHeight="1">
      <c r="A374" s="1177" t="s">
        <v>1412</v>
      </c>
      <c r="B374" s="1222"/>
      <c r="C374" s="1203"/>
      <c r="D374" s="1178">
        <f t="shared" si="11"/>
        <v>-0.35199999999999998</v>
      </c>
      <c r="E374" s="1179">
        <v>-0.35199999999999998</v>
      </c>
      <c r="F374" s="1179"/>
      <c r="G374" s="1179"/>
      <c r="H374" s="1179"/>
      <c r="I374" s="1164" t="s">
        <v>655</v>
      </c>
      <c r="J374" s="673"/>
    </row>
    <row r="375" spans="1:10" s="341" customFormat="1" ht="15" customHeight="1">
      <c r="A375" s="1177" t="s">
        <v>1129</v>
      </c>
      <c r="B375" s="1222"/>
      <c r="C375" s="1203"/>
      <c r="D375" s="1178">
        <f t="shared" si="11"/>
        <v>-185.946</v>
      </c>
      <c r="E375" s="1179">
        <v>-185.946</v>
      </c>
      <c r="F375" s="1179"/>
      <c r="G375" s="1179"/>
      <c r="H375" s="1179"/>
      <c r="I375" s="1164" t="s">
        <v>655</v>
      </c>
      <c r="J375" s="673"/>
    </row>
    <row r="376" spans="1:10" s="341" customFormat="1" ht="15" customHeight="1">
      <c r="A376" s="1177" t="s">
        <v>1130</v>
      </c>
      <c r="B376" s="1222"/>
      <c r="C376" s="1203"/>
      <c r="D376" s="1178">
        <f t="shared" si="11"/>
        <v>-0.16300000000000001</v>
      </c>
      <c r="E376" s="1179">
        <v>-0.16300000000000001</v>
      </c>
      <c r="F376" s="1179"/>
      <c r="G376" s="1179"/>
      <c r="H376" s="1179"/>
      <c r="I376" s="1164" t="s">
        <v>655</v>
      </c>
      <c r="J376" s="673"/>
    </row>
    <row r="377" spans="1:10" s="341" customFormat="1" ht="15" customHeight="1">
      <c r="A377" s="1177" t="s">
        <v>1413</v>
      </c>
      <c r="B377" s="1222"/>
      <c r="C377" s="1203"/>
      <c r="D377" s="1178">
        <f t="shared" si="11"/>
        <v>0.35799999999999998</v>
      </c>
      <c r="E377" s="1179">
        <v>0.35799999999999998</v>
      </c>
      <c r="F377" s="1179"/>
      <c r="G377" s="1179"/>
      <c r="H377" s="1179"/>
      <c r="I377" s="1164" t="s">
        <v>655</v>
      </c>
      <c r="J377" s="673"/>
    </row>
    <row r="378" spans="1:10" s="341" customFormat="1" ht="15" customHeight="1">
      <c r="A378" s="1177" t="s">
        <v>1077</v>
      </c>
      <c r="B378" s="1222"/>
      <c r="C378" s="1203"/>
      <c r="D378" s="1178">
        <f t="shared" si="11"/>
        <v>-15.147</v>
      </c>
      <c r="E378" s="1179">
        <v>-15.147</v>
      </c>
      <c r="F378" s="1179"/>
      <c r="G378" s="1179"/>
      <c r="H378" s="1179"/>
      <c r="I378" s="1164" t="s">
        <v>655</v>
      </c>
      <c r="J378" s="673"/>
    </row>
    <row r="379" spans="1:10" s="341" customFormat="1" ht="15" customHeight="1">
      <c r="A379" s="1177" t="s">
        <v>1414</v>
      </c>
      <c r="B379" s="1222"/>
      <c r="C379" s="1203"/>
      <c r="D379" s="1178">
        <f t="shared" si="11"/>
        <v>-21.84</v>
      </c>
      <c r="E379" s="1179">
        <v>-21.84</v>
      </c>
      <c r="F379" s="1179"/>
      <c r="G379" s="1179"/>
      <c r="H379" s="1179"/>
      <c r="I379" s="1164" t="s">
        <v>655</v>
      </c>
      <c r="J379" s="673"/>
    </row>
    <row r="380" spans="1:10" s="341" customFormat="1" ht="15" customHeight="1">
      <c r="A380" s="1177" t="s">
        <v>779</v>
      </c>
      <c r="B380" s="1222"/>
      <c r="C380" s="1203"/>
      <c r="D380" s="1178">
        <f t="shared" si="11"/>
        <v>-2590.0390000000002</v>
      </c>
      <c r="E380" s="1179">
        <v>-2590.0390000000002</v>
      </c>
      <c r="F380" s="1179"/>
      <c r="G380" s="1179"/>
      <c r="H380" s="1179"/>
      <c r="I380" s="1164" t="s">
        <v>655</v>
      </c>
      <c r="J380" s="874"/>
    </row>
    <row r="381" spans="1:10" s="341" customFormat="1" ht="15" customHeight="1">
      <c r="A381" s="1177" t="s">
        <v>1360</v>
      </c>
      <c r="B381" s="1222"/>
      <c r="C381" s="1203"/>
      <c r="D381" s="1178">
        <f t="shared" si="11"/>
        <v>-28.85</v>
      </c>
      <c r="E381" s="1179">
        <v>-28.85</v>
      </c>
      <c r="F381" s="1179"/>
      <c r="G381" s="1179"/>
      <c r="H381" s="1179"/>
      <c r="I381" s="1164" t="s">
        <v>655</v>
      </c>
      <c r="J381" s="874"/>
    </row>
    <row r="382" spans="1:10" s="341" customFormat="1" ht="15" customHeight="1">
      <c r="A382" s="1177" t="s">
        <v>1131</v>
      </c>
      <c r="B382" s="1222"/>
      <c r="C382" s="1203"/>
      <c r="D382" s="1178">
        <f t="shared" si="11"/>
        <v>-20.754000000000001</v>
      </c>
      <c r="E382" s="1179">
        <v>-20.754000000000001</v>
      </c>
      <c r="F382" s="1179"/>
      <c r="G382" s="1179"/>
      <c r="H382" s="1179"/>
      <c r="I382" s="1164" t="s">
        <v>655</v>
      </c>
      <c r="J382" s="874"/>
    </row>
    <row r="383" spans="1:10" s="341" customFormat="1" ht="15" customHeight="1">
      <c r="A383" s="1177" t="s">
        <v>1132</v>
      </c>
      <c r="B383" s="1222"/>
      <c r="C383" s="1203"/>
      <c r="D383" s="1178">
        <f t="shared" si="11"/>
        <v>0</v>
      </c>
      <c r="E383" s="1179">
        <v>0</v>
      </c>
      <c r="F383" s="1179"/>
      <c r="G383" s="1179"/>
      <c r="H383" s="1179"/>
      <c r="I383" s="1164" t="s">
        <v>655</v>
      </c>
      <c r="J383" s="874"/>
    </row>
    <row r="384" spans="1:10" s="341" customFormat="1" ht="15" customHeight="1">
      <c r="A384" s="1177" t="s">
        <v>1415</v>
      </c>
      <c r="B384" s="1222"/>
      <c r="C384" s="1203"/>
      <c r="D384" s="1178">
        <f t="shared" si="11"/>
        <v>73.861000000000004</v>
      </c>
      <c r="E384" s="1179">
        <v>73.861000000000004</v>
      </c>
      <c r="F384" s="1179"/>
      <c r="G384" s="1179"/>
      <c r="H384" s="1179"/>
      <c r="I384" s="1164" t="s">
        <v>655</v>
      </c>
      <c r="J384" s="874"/>
    </row>
    <row r="385" spans="1:10" s="873" customFormat="1" ht="15" customHeight="1">
      <c r="A385" s="1177" t="s">
        <v>1133</v>
      </c>
      <c r="B385" s="1222"/>
      <c r="C385" s="1225"/>
      <c r="D385" s="1178">
        <f t="shared" si="11"/>
        <v>1E-3</v>
      </c>
      <c r="E385" s="1179">
        <v>1E-3</v>
      </c>
      <c r="F385" s="1179"/>
      <c r="G385" s="1179"/>
      <c r="H385" s="1179"/>
      <c r="I385" s="1164" t="s">
        <v>655</v>
      </c>
      <c r="J385" s="874"/>
    </row>
    <row r="386" spans="1:10" s="341" customFormat="1" ht="15" customHeight="1">
      <c r="A386" s="1177" t="s">
        <v>1361</v>
      </c>
      <c r="B386" s="1222"/>
      <c r="C386" s="1203"/>
      <c r="D386" s="1178">
        <f>SUM(E386:H386)</f>
        <v>-5.4649999999999999</v>
      </c>
      <c r="E386" s="1179">
        <v>-5.4649999999999999</v>
      </c>
      <c r="F386" s="1179"/>
      <c r="G386" s="1179"/>
      <c r="H386" s="1179"/>
      <c r="I386" s="1164" t="s">
        <v>655</v>
      </c>
      <c r="J386" s="874"/>
    </row>
    <row r="387" spans="1:10" s="341" customFormat="1" ht="15" customHeight="1">
      <c r="A387" s="1177" t="s">
        <v>1134</v>
      </c>
      <c r="B387" s="1222"/>
      <c r="C387" s="1203"/>
      <c r="D387" s="1178">
        <f t="shared" si="11"/>
        <v>-3908.7049999999999</v>
      </c>
      <c r="E387" s="1179">
        <v>-3908.7049999999999</v>
      </c>
      <c r="F387" s="1179"/>
      <c r="G387" s="1179"/>
      <c r="H387" s="1179"/>
      <c r="I387" s="1164" t="s">
        <v>655</v>
      </c>
      <c r="J387" s="874"/>
    </row>
    <row r="388" spans="1:10" s="341" customFormat="1" ht="15" customHeight="1">
      <c r="A388" s="1177" t="s">
        <v>1135</v>
      </c>
      <c r="B388" s="1222"/>
      <c r="C388" s="1203"/>
      <c r="D388" s="1178">
        <f t="shared" si="11"/>
        <v>-3.8210000000000002</v>
      </c>
      <c r="E388" s="1179">
        <v>-3.8210000000000002</v>
      </c>
      <c r="F388" s="1179"/>
      <c r="G388" s="1179"/>
      <c r="H388" s="1179"/>
      <c r="I388" s="1164" t="s">
        <v>655</v>
      </c>
      <c r="J388" s="874"/>
    </row>
    <row r="389" spans="1:10" s="895" customFormat="1" ht="15" customHeight="1">
      <c r="A389" s="1177" t="s">
        <v>1362</v>
      </c>
      <c r="B389" s="1222"/>
      <c r="C389" s="1226"/>
      <c r="D389" s="1178">
        <f t="shared" si="11"/>
        <v>12.836</v>
      </c>
      <c r="E389" s="1179">
        <v>12.836</v>
      </c>
      <c r="F389" s="1179"/>
      <c r="G389" s="1179"/>
      <c r="H389" s="1179"/>
      <c r="I389" s="1164" t="s">
        <v>655</v>
      </c>
      <c r="J389" s="896"/>
    </row>
    <row r="390" spans="1:10" s="895" customFormat="1" ht="15" customHeight="1">
      <c r="A390" s="1177" t="s">
        <v>1078</v>
      </c>
      <c r="B390" s="1222"/>
      <c r="C390" s="1226"/>
      <c r="D390" s="1178">
        <f t="shared" si="11"/>
        <v>-314.50099999999998</v>
      </c>
      <c r="E390" s="1179">
        <v>-314.50099999999998</v>
      </c>
      <c r="F390" s="1179"/>
      <c r="G390" s="1179"/>
      <c r="H390" s="1179"/>
      <c r="I390" s="1164" t="s">
        <v>655</v>
      </c>
      <c r="J390" s="896"/>
    </row>
    <row r="391" spans="1:10" s="895" customFormat="1" ht="15" customHeight="1">
      <c r="A391" s="1177" t="s">
        <v>1136</v>
      </c>
      <c r="B391" s="1222"/>
      <c r="C391" s="1226"/>
      <c r="D391" s="1178">
        <f t="shared" si="11"/>
        <v>-402.11799999999999</v>
      </c>
      <c r="E391" s="1179">
        <v>-402.11799999999999</v>
      </c>
      <c r="F391" s="1179"/>
      <c r="G391" s="1179"/>
      <c r="H391" s="1179"/>
      <c r="I391" s="1164" t="s">
        <v>655</v>
      </c>
      <c r="J391" s="896"/>
    </row>
    <row r="392" spans="1:10" s="895" customFormat="1" ht="15" customHeight="1">
      <c r="A392" s="1177" t="s">
        <v>781</v>
      </c>
      <c r="B392" s="1222"/>
      <c r="C392" s="1226"/>
      <c r="D392" s="1178">
        <f t="shared" si="11"/>
        <v>-78.882000000000005</v>
      </c>
      <c r="E392" s="1179">
        <v>-78.882000000000005</v>
      </c>
      <c r="F392" s="1179"/>
      <c r="G392" s="1179"/>
      <c r="H392" s="1179"/>
      <c r="I392" s="1164" t="s">
        <v>655</v>
      </c>
      <c r="J392" s="896"/>
    </row>
    <row r="393" spans="1:10" s="895" customFormat="1" ht="15" customHeight="1">
      <c r="A393" s="1177" t="s">
        <v>1416</v>
      </c>
      <c r="B393" s="1222"/>
      <c r="C393" s="1226"/>
      <c r="D393" s="1178">
        <f t="shared" si="11"/>
        <v>-0.89</v>
      </c>
      <c r="E393" s="1179">
        <v>-0.89</v>
      </c>
      <c r="F393" s="1179"/>
      <c r="G393" s="1179"/>
      <c r="H393" s="1179"/>
      <c r="I393" s="1164" t="s">
        <v>655</v>
      </c>
      <c r="J393" s="896"/>
    </row>
    <row r="394" spans="1:10" s="895" customFormat="1" ht="15" customHeight="1">
      <c r="A394" s="1177" t="s">
        <v>1137</v>
      </c>
      <c r="B394" s="1222"/>
      <c r="C394" s="1226"/>
      <c r="D394" s="1178">
        <f t="shared" si="11"/>
        <v>-0.60299999999999998</v>
      </c>
      <c r="E394" s="1179">
        <v>-0.60299999999999998</v>
      </c>
      <c r="F394" s="1179"/>
      <c r="G394" s="1179"/>
      <c r="H394" s="1179"/>
      <c r="I394" s="1164" t="s">
        <v>655</v>
      </c>
      <c r="J394" s="896"/>
    </row>
    <row r="395" spans="1:10" s="895" customFormat="1" ht="15" customHeight="1">
      <c r="A395" s="1177" t="s">
        <v>1138</v>
      </c>
      <c r="B395" s="1222"/>
      <c r="C395" s="1226"/>
      <c r="D395" s="1178">
        <f t="shared" si="11"/>
        <v>0</v>
      </c>
      <c r="E395" s="1179">
        <v>0</v>
      </c>
      <c r="F395" s="1179"/>
      <c r="G395" s="1179"/>
      <c r="H395" s="1179"/>
      <c r="I395" s="1164" t="s">
        <v>655</v>
      </c>
      <c r="J395" s="896"/>
    </row>
    <row r="396" spans="1:10" s="895" customFormat="1" ht="15" customHeight="1">
      <c r="A396" s="1177" t="s">
        <v>1417</v>
      </c>
      <c r="B396" s="1222"/>
      <c r="C396" s="1226"/>
      <c r="D396" s="1178">
        <f t="shared" si="11"/>
        <v>2.1880000000000002</v>
      </c>
      <c r="E396" s="1179">
        <v>2.1880000000000002</v>
      </c>
      <c r="F396" s="1179"/>
      <c r="G396" s="1179"/>
      <c r="H396" s="1179"/>
      <c r="I396" s="1164" t="s">
        <v>655</v>
      </c>
      <c r="J396" s="896"/>
    </row>
    <row r="397" spans="1:10" s="895" customFormat="1" ht="15" customHeight="1">
      <c r="A397" s="1181" t="s">
        <v>1460</v>
      </c>
      <c r="B397" s="1222"/>
      <c r="C397" s="1226"/>
      <c r="D397" s="1178">
        <f t="shared" si="11"/>
        <v>0</v>
      </c>
      <c r="E397" s="1179">
        <v>0</v>
      </c>
      <c r="F397" s="1179"/>
      <c r="G397" s="1179"/>
      <c r="H397" s="1179"/>
      <c r="I397" s="1164" t="s">
        <v>655</v>
      </c>
      <c r="J397" s="896"/>
    </row>
    <row r="398" spans="1:10" s="895" customFormat="1" ht="15" customHeight="1">
      <c r="A398" s="1177" t="s">
        <v>1363</v>
      </c>
      <c r="B398" s="1222"/>
      <c r="C398" s="1226"/>
      <c r="D398" s="1178">
        <f t="shared" si="11"/>
        <v>-0.16900000000000001</v>
      </c>
      <c r="E398" s="1179">
        <v>-0.16900000000000001</v>
      </c>
      <c r="F398" s="1179"/>
      <c r="G398" s="1179"/>
      <c r="H398" s="1179"/>
      <c r="I398" s="1164" t="s">
        <v>655</v>
      </c>
      <c r="J398" s="896"/>
    </row>
    <row r="399" spans="1:10" s="341" customFormat="1" ht="15" customHeight="1">
      <c r="A399" s="1177" t="s">
        <v>1139</v>
      </c>
      <c r="B399" s="1222"/>
      <c r="C399" s="1203"/>
      <c r="D399" s="1178">
        <f t="shared" si="11"/>
        <v>-118.684</v>
      </c>
      <c r="E399" s="1179">
        <v>-118.684</v>
      </c>
      <c r="F399" s="1179"/>
      <c r="G399" s="1179"/>
      <c r="H399" s="1179"/>
      <c r="I399" s="1164" t="s">
        <v>655</v>
      </c>
      <c r="J399" s="874"/>
    </row>
    <row r="400" spans="1:10" s="341" customFormat="1" ht="15" customHeight="1">
      <c r="A400" s="1177" t="s">
        <v>1140</v>
      </c>
      <c r="B400" s="1222"/>
      <c r="C400" s="1203"/>
      <c r="D400" s="1178">
        <f t="shared" si="11"/>
        <v>-0.113</v>
      </c>
      <c r="E400" s="1179">
        <v>-0.113</v>
      </c>
      <c r="F400" s="1179"/>
      <c r="G400" s="1179"/>
      <c r="H400" s="1179"/>
      <c r="I400" s="1164" t="s">
        <v>655</v>
      </c>
      <c r="J400" s="874"/>
    </row>
    <row r="401" spans="1:10" s="341" customFormat="1" ht="15" customHeight="1">
      <c r="A401" s="1177" t="s">
        <v>1364</v>
      </c>
      <c r="B401" s="1222"/>
      <c r="C401" s="1203"/>
      <c r="D401" s="1178">
        <f t="shared" si="11"/>
        <v>0.39700000000000002</v>
      </c>
      <c r="E401" s="1179">
        <v>0.39700000000000002</v>
      </c>
      <c r="F401" s="1179"/>
      <c r="G401" s="1179"/>
      <c r="H401" s="1179"/>
      <c r="I401" s="1164" t="s">
        <v>655</v>
      </c>
      <c r="J401" s="874"/>
    </row>
    <row r="402" spans="1:10" s="341" customFormat="1" ht="15" customHeight="1">
      <c r="A402" s="1177" t="s">
        <v>1079</v>
      </c>
      <c r="B402" s="1222"/>
      <c r="C402" s="1203"/>
      <c r="D402" s="1178">
        <f t="shared" si="11"/>
        <v>-9.3520000000000003</v>
      </c>
      <c r="E402" s="1179">
        <v>-9.3520000000000003</v>
      </c>
      <c r="F402" s="1179"/>
      <c r="G402" s="1179"/>
      <c r="H402" s="1179"/>
      <c r="I402" s="1164" t="s">
        <v>655</v>
      </c>
      <c r="J402" s="874"/>
    </row>
    <row r="403" spans="1:10" s="341" customFormat="1" ht="15" customHeight="1">
      <c r="A403" s="1177" t="s">
        <v>1365</v>
      </c>
      <c r="B403" s="1222"/>
      <c r="C403" s="1203"/>
      <c r="D403" s="1178">
        <f t="shared" si="11"/>
        <v>-12.430999999999999</v>
      </c>
      <c r="E403" s="1179">
        <v>-12.430999999999999</v>
      </c>
      <c r="F403" s="1179"/>
      <c r="G403" s="1179"/>
      <c r="H403" s="1179"/>
      <c r="I403" s="1164" t="s">
        <v>655</v>
      </c>
      <c r="J403" s="673"/>
    </row>
    <row r="404" spans="1:10" s="341" customFormat="1" ht="15" customHeight="1">
      <c r="A404" s="1177" t="s">
        <v>1344</v>
      </c>
      <c r="B404" s="1222"/>
      <c r="C404" s="1203"/>
      <c r="D404" s="1178">
        <f t="shared" si="11"/>
        <v>-7647.8220000000001</v>
      </c>
      <c r="E404" s="1179">
        <v>-7647.8220000000001</v>
      </c>
      <c r="F404" s="1179"/>
      <c r="G404" s="1179"/>
      <c r="H404" s="1179"/>
      <c r="I404" s="1164" t="s">
        <v>655</v>
      </c>
      <c r="J404" s="673"/>
    </row>
    <row r="405" spans="1:10" s="341" customFormat="1" ht="15" customHeight="1">
      <c r="A405" s="1177" t="s">
        <v>1345</v>
      </c>
      <c r="B405" s="1222"/>
      <c r="C405" s="1203"/>
      <c r="D405" s="1178">
        <f t="shared" si="11"/>
        <v>-37271.468999999997</v>
      </c>
      <c r="E405" s="1179">
        <v>-37271.468999999997</v>
      </c>
      <c r="F405" s="1179"/>
      <c r="G405" s="1179"/>
      <c r="H405" s="1179"/>
      <c r="I405" s="1164" t="s">
        <v>655</v>
      </c>
      <c r="J405" s="673"/>
    </row>
    <row r="406" spans="1:10" s="341" customFormat="1" ht="15" customHeight="1">
      <c r="A406" s="1177" t="s">
        <v>587</v>
      </c>
      <c r="B406" s="1222"/>
      <c r="C406" s="1227"/>
      <c r="D406" s="1178">
        <f t="shared" si="11"/>
        <v>19412.544999999998</v>
      </c>
      <c r="E406" s="1179"/>
      <c r="F406" s="1179"/>
      <c r="G406" s="1179">
        <f>3904.17+15508.375</f>
        <v>19412.544999999998</v>
      </c>
      <c r="H406" s="1179"/>
      <c r="I406" s="1164" t="s">
        <v>133</v>
      </c>
      <c r="J406" s="673"/>
    </row>
    <row r="407" spans="1:10" s="341" customFormat="1" ht="15" customHeight="1">
      <c r="A407" s="1177" t="s">
        <v>1080</v>
      </c>
      <c r="B407" s="1222"/>
      <c r="C407" s="1227"/>
      <c r="D407" s="1178">
        <f t="shared" si="11"/>
        <v>0</v>
      </c>
      <c r="E407" s="1179"/>
      <c r="F407" s="1179"/>
      <c r="G407" s="1179"/>
      <c r="H407" s="1179"/>
      <c r="I407" s="1164" t="s">
        <v>917</v>
      </c>
      <c r="J407" s="673"/>
    </row>
    <row r="408" spans="1:10" s="875" customFormat="1" ht="15" customHeight="1">
      <c r="A408" s="1177" t="s">
        <v>783</v>
      </c>
      <c r="B408" s="1222"/>
      <c r="C408" s="1227"/>
      <c r="D408" s="1178"/>
      <c r="E408" s="1179"/>
      <c r="F408" s="1179"/>
      <c r="G408" s="1179"/>
      <c r="H408" s="1179"/>
      <c r="I408" s="1164" t="s">
        <v>917</v>
      </c>
      <c r="J408" s="876"/>
    </row>
    <row r="409" spans="1:10" s="341" customFormat="1" ht="15" customHeight="1">
      <c r="A409" s="1177" t="s">
        <v>782</v>
      </c>
      <c r="B409" s="1222"/>
      <c r="C409" s="1227"/>
      <c r="D409" s="1178">
        <f t="shared" si="11"/>
        <v>0</v>
      </c>
      <c r="E409" s="1179"/>
      <c r="F409" s="1179"/>
      <c r="G409" s="1179"/>
      <c r="H409" s="1179"/>
      <c r="I409" s="1164" t="s">
        <v>917</v>
      </c>
      <c r="J409" s="673"/>
    </row>
    <row r="410" spans="1:10" s="341" customFormat="1" ht="15" customHeight="1">
      <c r="A410" s="1177" t="s">
        <v>913</v>
      </c>
      <c r="B410" s="1222"/>
      <c r="C410" s="1227"/>
      <c r="D410" s="1178">
        <f t="shared" si="11"/>
        <v>0</v>
      </c>
      <c r="E410" s="1179"/>
      <c r="F410" s="1179"/>
      <c r="G410" s="1179"/>
      <c r="H410" s="1179"/>
      <c r="I410" s="1164" t="s">
        <v>917</v>
      </c>
      <c r="J410" s="673"/>
    </row>
    <row r="411" spans="1:10" s="341" customFormat="1" ht="15" customHeight="1">
      <c r="A411" s="1177" t="s">
        <v>771</v>
      </c>
      <c r="B411" s="1222"/>
      <c r="C411" s="1227"/>
      <c r="D411" s="1178">
        <f t="shared" si="11"/>
        <v>-49.29</v>
      </c>
      <c r="E411" s="1179">
        <v>-49.29</v>
      </c>
      <c r="F411" s="1179"/>
      <c r="G411" s="1179"/>
      <c r="H411" s="1179"/>
      <c r="I411" s="1164" t="s">
        <v>262</v>
      </c>
      <c r="J411" s="673"/>
    </row>
    <row r="412" spans="1:10" s="341" customFormat="1" ht="15" customHeight="1">
      <c r="A412" s="1177" t="s">
        <v>787</v>
      </c>
      <c r="B412" s="1222"/>
      <c r="C412" s="1227"/>
      <c r="D412" s="1178">
        <f t="shared" si="11"/>
        <v>0</v>
      </c>
      <c r="E412" s="1179">
        <v>0</v>
      </c>
      <c r="F412" s="1179"/>
      <c r="G412" s="1179"/>
      <c r="H412" s="1179"/>
      <c r="I412" s="1164" t="s">
        <v>655</v>
      </c>
      <c r="J412" s="673"/>
    </row>
    <row r="413" spans="1:10" s="341" customFormat="1" ht="30.2" customHeight="1">
      <c r="A413" s="1177" t="s">
        <v>583</v>
      </c>
      <c r="B413" s="1222"/>
      <c r="C413" s="1227"/>
      <c r="D413" s="1178">
        <f t="shared" si="11"/>
        <v>0</v>
      </c>
      <c r="E413" s="1179"/>
      <c r="F413" s="1179"/>
      <c r="G413" s="1179"/>
      <c r="H413" s="1179"/>
      <c r="I413" s="1164" t="s">
        <v>130</v>
      </c>
      <c r="J413" s="673"/>
    </row>
    <row r="414" spans="1:10" s="341" customFormat="1" ht="30.2" customHeight="1">
      <c r="A414" s="1177" t="s">
        <v>584</v>
      </c>
      <c r="B414" s="1222"/>
      <c r="C414" s="1227"/>
      <c r="D414" s="1178">
        <f t="shared" si="11"/>
        <v>0</v>
      </c>
      <c r="E414" s="1179"/>
      <c r="F414" s="1179"/>
      <c r="G414" s="1179"/>
      <c r="H414" s="1179"/>
      <c r="I414" s="1164" t="s">
        <v>131</v>
      </c>
      <c r="J414" s="673"/>
    </row>
    <row r="415" spans="1:10" s="341" customFormat="1" ht="15" customHeight="1">
      <c r="A415" s="1177" t="s">
        <v>585</v>
      </c>
      <c r="B415" s="1222"/>
      <c r="C415" s="1227"/>
      <c r="D415" s="1178">
        <f t="shared" si="11"/>
        <v>-1E-3</v>
      </c>
      <c r="E415" s="1179">
        <v>-1E-3</v>
      </c>
      <c r="F415" s="1179"/>
      <c r="G415" s="1179"/>
      <c r="H415" s="1179"/>
      <c r="I415" s="1164" t="s">
        <v>1089</v>
      </c>
      <c r="J415" s="673"/>
    </row>
    <row r="416" spans="1:10" s="341" customFormat="1" ht="30.2" customHeight="1">
      <c r="A416" s="1177" t="s">
        <v>586</v>
      </c>
      <c r="B416" s="1222"/>
      <c r="C416" s="1227"/>
      <c r="D416" s="1178">
        <f t="shared" si="11"/>
        <v>-3906304.7549999999</v>
      </c>
      <c r="E416" s="1179">
        <f>-3906304.755-F416-G416-H416</f>
        <v>-3046099.7959692189</v>
      </c>
      <c r="F416" s="1179">
        <f>'ATT1C-2014 True-up'!M53/1000</f>
        <v>-804239.15419744735</v>
      </c>
      <c r="G416" s="1179"/>
      <c r="H416" s="1179">
        <f>'ATT1C-2014 True-up'!M105/1000</f>
        <v>-55965.804833333321</v>
      </c>
      <c r="I416" s="1164" t="s">
        <v>15</v>
      </c>
      <c r="J416" s="673"/>
    </row>
    <row r="417" spans="1:10" s="341" customFormat="1" ht="15" customHeight="1">
      <c r="A417" s="1177" t="s">
        <v>772</v>
      </c>
      <c r="B417" s="1222"/>
      <c r="C417" s="1227"/>
      <c r="D417" s="1178">
        <f t="shared" si="11"/>
        <v>0</v>
      </c>
      <c r="E417" s="1179"/>
      <c r="F417" s="1179"/>
      <c r="G417" s="1179"/>
      <c r="H417" s="1179"/>
      <c r="I417" s="1164" t="s">
        <v>655</v>
      </c>
      <c r="J417" s="673"/>
    </row>
    <row r="418" spans="1:10" s="341" customFormat="1" ht="15" customHeight="1">
      <c r="A418" s="1177" t="s">
        <v>784</v>
      </c>
      <c r="B418" s="1222"/>
      <c r="C418" s="1227"/>
      <c r="D418" s="1178">
        <f t="shared" si="11"/>
        <v>0</v>
      </c>
      <c r="E418" s="1179"/>
      <c r="F418" s="1179"/>
      <c r="G418" s="1179"/>
      <c r="H418" s="1179"/>
      <c r="I418" s="1164" t="s">
        <v>655</v>
      </c>
      <c r="J418" s="673"/>
    </row>
    <row r="419" spans="1:10" s="341" customFormat="1" ht="15" customHeight="1">
      <c r="A419" s="1177" t="s">
        <v>914</v>
      </c>
      <c r="B419" s="1222"/>
      <c r="C419" s="1227"/>
      <c r="D419" s="1178">
        <f t="shared" si="11"/>
        <v>1046.0730000000001</v>
      </c>
      <c r="E419" s="1179">
        <v>1046.0730000000001</v>
      </c>
      <c r="F419" s="1179"/>
      <c r="G419" s="1179"/>
      <c r="H419" s="1179"/>
      <c r="I419" s="1164" t="s">
        <v>655</v>
      </c>
      <c r="J419" s="673"/>
    </row>
    <row r="420" spans="1:10" s="341" customFormat="1" ht="15" customHeight="1">
      <c r="A420" s="1177" t="s">
        <v>773</v>
      </c>
      <c r="B420" s="1222"/>
      <c r="C420" s="1227"/>
      <c r="D420" s="1178">
        <f t="shared" si="11"/>
        <v>-182348.50899999999</v>
      </c>
      <c r="E420" s="1179">
        <v>-182348.50899999999</v>
      </c>
      <c r="F420" s="1179"/>
      <c r="G420" s="1179"/>
      <c r="H420" s="1179"/>
      <c r="I420" s="1164" t="s">
        <v>655</v>
      </c>
      <c r="J420" s="673"/>
    </row>
    <row r="421" spans="1:10" s="341" customFormat="1" ht="15" customHeight="1">
      <c r="A421" s="1177" t="s">
        <v>901</v>
      </c>
      <c r="B421" s="1222"/>
      <c r="C421" s="1227"/>
      <c r="D421" s="1178">
        <f t="shared" si="11"/>
        <v>207.36199999999999</v>
      </c>
      <c r="E421" s="1179">
        <v>207.36199999999999</v>
      </c>
      <c r="F421" s="1179"/>
      <c r="G421" s="1179"/>
      <c r="H421" s="1179"/>
      <c r="I421" s="1164" t="s">
        <v>655</v>
      </c>
      <c r="J421" s="673"/>
    </row>
    <row r="422" spans="1:10" s="341" customFormat="1" ht="15" customHeight="1">
      <c r="A422" s="1177" t="s">
        <v>902</v>
      </c>
      <c r="B422" s="1222"/>
      <c r="C422" s="1227"/>
      <c r="D422" s="1178">
        <f t="shared" si="11"/>
        <v>-487.78699999999998</v>
      </c>
      <c r="E422" s="1179">
        <v>-487.78699999999998</v>
      </c>
      <c r="F422" s="1179"/>
      <c r="G422" s="1179"/>
      <c r="H422" s="1179"/>
      <c r="I422" s="1164" t="s">
        <v>655</v>
      </c>
      <c r="J422" s="673"/>
    </row>
    <row r="423" spans="1:10" s="341" customFormat="1" ht="15" customHeight="1">
      <c r="A423" s="1177" t="s">
        <v>1194</v>
      </c>
      <c r="B423" s="1222"/>
      <c r="C423" s="1227"/>
      <c r="D423" s="1178">
        <f t="shared" si="11"/>
        <v>0</v>
      </c>
      <c r="E423" s="1179">
        <v>0</v>
      </c>
      <c r="F423" s="1179"/>
      <c r="G423" s="1179"/>
      <c r="H423" s="1179"/>
      <c r="I423" s="1164" t="s">
        <v>655</v>
      </c>
      <c r="J423" s="673"/>
    </row>
    <row r="424" spans="1:10" s="341" customFormat="1" ht="15" customHeight="1">
      <c r="A424" s="1177" t="s">
        <v>1141</v>
      </c>
      <c r="B424" s="1222"/>
      <c r="C424" s="1227"/>
      <c r="D424" s="1178">
        <f t="shared" si="11"/>
        <v>-1E-3</v>
      </c>
      <c r="E424" s="1179">
        <v>-1E-3</v>
      </c>
      <c r="F424" s="1179"/>
      <c r="G424" s="1179"/>
      <c r="H424" s="1179"/>
      <c r="I424" s="1164" t="s">
        <v>655</v>
      </c>
      <c r="J424" s="673"/>
    </row>
    <row r="425" spans="1:10" s="341" customFormat="1" ht="15" customHeight="1">
      <c r="A425" s="1184" t="s">
        <v>1531</v>
      </c>
      <c r="B425" s="1222"/>
      <c r="C425" s="1203"/>
      <c r="D425" s="1178">
        <f t="shared" si="11"/>
        <v>195180.84</v>
      </c>
      <c r="E425" s="1179">
        <v>195180.84</v>
      </c>
      <c r="F425" s="1179"/>
      <c r="G425" s="1179"/>
      <c r="H425" s="1179"/>
      <c r="I425" s="1164" t="s">
        <v>655</v>
      </c>
      <c r="J425" s="673"/>
    </row>
    <row r="426" spans="1:10" s="341" customFormat="1" ht="15" customHeight="1">
      <c r="A426" s="1177" t="s">
        <v>554</v>
      </c>
      <c r="B426" s="1222"/>
      <c r="C426" s="1203"/>
      <c r="D426" s="1178">
        <f t="shared" si="11"/>
        <v>0</v>
      </c>
      <c r="E426" s="1179"/>
      <c r="F426" s="1179"/>
      <c r="G426" s="1179"/>
      <c r="H426" s="1179"/>
      <c r="I426" s="1164" t="s">
        <v>655</v>
      </c>
      <c r="J426" s="673"/>
    </row>
    <row r="427" spans="1:10" s="341" customFormat="1" ht="15" customHeight="1">
      <c r="A427" s="1185" t="s">
        <v>915</v>
      </c>
      <c r="B427" s="1222"/>
      <c r="C427" s="1203"/>
      <c r="D427" s="1178">
        <f t="shared" si="11"/>
        <v>0</v>
      </c>
      <c r="E427" s="1179"/>
      <c r="F427" s="1179"/>
      <c r="G427" s="1179"/>
      <c r="H427" s="1179"/>
      <c r="I427" s="1164" t="s">
        <v>655</v>
      </c>
      <c r="J427" s="673"/>
    </row>
    <row r="428" spans="1:10" s="341" customFormat="1" ht="30.2" customHeight="1">
      <c r="A428" s="1185" t="s">
        <v>1366</v>
      </c>
      <c r="B428" s="1222"/>
      <c r="C428" s="1203"/>
      <c r="D428" s="1178">
        <f t="shared" si="11"/>
        <v>0</v>
      </c>
      <c r="E428" s="1179"/>
      <c r="F428" s="1179"/>
      <c r="G428" s="1179"/>
      <c r="H428" s="1179"/>
      <c r="I428" s="1164" t="s">
        <v>15</v>
      </c>
      <c r="J428" s="673"/>
    </row>
    <row r="429" spans="1:10" s="341" customFormat="1" ht="15" customHeight="1">
      <c r="A429" s="1185" t="s">
        <v>757</v>
      </c>
      <c r="B429" s="1222"/>
      <c r="C429" s="1203"/>
      <c r="D429" s="1178">
        <f t="shared" si="11"/>
        <v>-370.45600000000002</v>
      </c>
      <c r="E429" s="1179">
        <v>-370.45600000000002</v>
      </c>
      <c r="F429" s="1179"/>
      <c r="G429" s="1179"/>
      <c r="H429" s="1179"/>
      <c r="I429" s="1164" t="s">
        <v>655</v>
      </c>
      <c r="J429" s="673"/>
    </row>
    <row r="430" spans="1:10" s="341" customFormat="1" ht="15" customHeight="1">
      <c r="A430" s="1185" t="s">
        <v>552</v>
      </c>
      <c r="B430" s="1222"/>
      <c r="C430" s="1203"/>
      <c r="D430" s="1178">
        <f t="shared" si="11"/>
        <v>0</v>
      </c>
      <c r="E430" s="1179">
        <v>0</v>
      </c>
      <c r="F430" s="1179"/>
      <c r="G430" s="1179"/>
      <c r="H430" s="1179"/>
      <c r="I430" s="1164" t="s">
        <v>655</v>
      </c>
      <c r="J430" s="673"/>
    </row>
    <row r="431" spans="1:10" s="341" customFormat="1" ht="15" customHeight="1">
      <c r="A431" s="1184" t="s">
        <v>1532</v>
      </c>
      <c r="B431" s="1222"/>
      <c r="C431" s="1203"/>
      <c r="D431" s="1178">
        <f t="shared" ref="D431:D441" si="12">SUM(E431:H431)</f>
        <v>0</v>
      </c>
      <c r="E431" s="1179">
        <v>0</v>
      </c>
      <c r="F431" s="1179"/>
      <c r="G431" s="1179"/>
      <c r="H431" s="1179"/>
      <c r="I431" s="1164" t="s">
        <v>655</v>
      </c>
      <c r="J431" s="673"/>
    </row>
    <row r="432" spans="1:10" s="341" customFormat="1" ht="15" customHeight="1">
      <c r="A432" s="1184" t="s">
        <v>1533</v>
      </c>
      <c r="B432" s="1222"/>
      <c r="C432" s="1203"/>
      <c r="D432" s="1178">
        <f t="shared" si="12"/>
        <v>0</v>
      </c>
      <c r="E432" s="1179">
        <v>0</v>
      </c>
      <c r="F432" s="1179"/>
      <c r="G432" s="1179"/>
      <c r="H432" s="1179"/>
      <c r="I432" s="1164" t="s">
        <v>655</v>
      </c>
      <c r="J432" s="673"/>
    </row>
    <row r="433" spans="1:10" s="341" customFormat="1" ht="15" customHeight="1">
      <c r="A433" s="1184" t="s">
        <v>1534</v>
      </c>
      <c r="B433" s="1222"/>
      <c r="C433" s="1203"/>
      <c r="D433" s="1178">
        <f t="shared" si="12"/>
        <v>0</v>
      </c>
      <c r="E433" s="1179">
        <v>0</v>
      </c>
      <c r="F433" s="1179"/>
      <c r="G433" s="1179"/>
      <c r="H433" s="1179"/>
      <c r="I433" s="1164" t="s">
        <v>655</v>
      </c>
      <c r="J433" s="673"/>
    </row>
    <row r="434" spans="1:10" s="341" customFormat="1" ht="15" customHeight="1">
      <c r="A434" s="1184" t="s">
        <v>1535</v>
      </c>
      <c r="B434" s="1222"/>
      <c r="C434" s="1203"/>
      <c r="D434" s="1178">
        <f t="shared" si="12"/>
        <v>-1180.913</v>
      </c>
      <c r="E434" s="1179">
        <v>-1180.913</v>
      </c>
      <c r="F434" s="1179"/>
      <c r="G434" s="1179"/>
      <c r="H434" s="1179"/>
      <c r="I434" s="1164" t="s">
        <v>655</v>
      </c>
      <c r="J434" s="673"/>
    </row>
    <row r="435" spans="1:10" s="341" customFormat="1" ht="15" customHeight="1">
      <c r="A435" s="1181" t="s">
        <v>1422</v>
      </c>
      <c r="B435" s="1222"/>
      <c r="C435" s="1203"/>
      <c r="D435" s="1178">
        <f t="shared" si="12"/>
        <v>-37182.794999999998</v>
      </c>
      <c r="E435" s="1179">
        <f>+(-6890.334)+(-36170.503)+9785.321</f>
        <v>-33275.516000000003</v>
      </c>
      <c r="F435" s="1179">
        <v>-5960.723</v>
      </c>
      <c r="G435" s="1179"/>
      <c r="H435" s="1179">
        <v>2053.444</v>
      </c>
      <c r="I435" s="1164" t="s">
        <v>14</v>
      </c>
      <c r="J435" s="673"/>
    </row>
    <row r="436" spans="1:10" s="341" customFormat="1" ht="15" customHeight="1">
      <c r="A436" s="1184" t="s">
        <v>1536</v>
      </c>
      <c r="B436" s="1222"/>
      <c r="C436" s="1203"/>
      <c r="D436" s="1178">
        <f t="shared" si="12"/>
        <v>-19412.544999999998</v>
      </c>
      <c r="E436" s="1179"/>
      <c r="F436" s="1179"/>
      <c r="G436" s="1179">
        <f>(-3904.17)+(-15508.375)</f>
        <v>-19412.544999999998</v>
      </c>
      <c r="H436" s="1179"/>
      <c r="I436" s="1164" t="s">
        <v>133</v>
      </c>
      <c r="J436" s="673"/>
    </row>
    <row r="437" spans="1:10" s="341" customFormat="1" ht="15" customHeight="1">
      <c r="A437" s="1184" t="s">
        <v>1537</v>
      </c>
      <c r="B437" s="1222"/>
      <c r="C437" s="1203"/>
      <c r="D437" s="1178">
        <f t="shared" si="12"/>
        <v>-0.151</v>
      </c>
      <c r="E437" s="1179"/>
      <c r="F437" s="1179"/>
      <c r="G437" s="1179">
        <v>-0.151</v>
      </c>
      <c r="H437" s="1186"/>
      <c r="I437" s="1164" t="s">
        <v>917</v>
      </c>
      <c r="J437" s="673"/>
    </row>
    <row r="438" spans="1:10" s="341" customFormat="1" ht="15" customHeight="1">
      <c r="A438" s="1184" t="s">
        <v>1538</v>
      </c>
      <c r="B438" s="1222"/>
      <c r="C438" s="1203"/>
      <c r="D438" s="1178">
        <f t="shared" si="12"/>
        <v>-73.900000000000006</v>
      </c>
      <c r="E438" s="1179"/>
      <c r="F438" s="1179"/>
      <c r="G438" s="1179">
        <v>-73.900000000000006</v>
      </c>
      <c r="H438" s="1186"/>
      <c r="I438" s="1164" t="s">
        <v>917</v>
      </c>
      <c r="J438" s="673"/>
    </row>
    <row r="439" spans="1:10" s="341" customFormat="1" ht="15" customHeight="1">
      <c r="A439" s="1184" t="s">
        <v>1539</v>
      </c>
      <c r="B439" s="1222"/>
      <c r="C439" s="1203"/>
      <c r="D439" s="1178">
        <f t="shared" si="12"/>
        <v>-3200.8519999999999</v>
      </c>
      <c r="E439" s="1179"/>
      <c r="F439" s="1179"/>
      <c r="G439" s="1179">
        <v>-3200.8519999999999</v>
      </c>
      <c r="H439" s="1186"/>
      <c r="I439" s="1164" t="s">
        <v>917</v>
      </c>
      <c r="J439" s="673"/>
    </row>
    <row r="440" spans="1:10" s="881" customFormat="1" ht="15" customHeight="1">
      <c r="A440" s="1184" t="s">
        <v>1540</v>
      </c>
      <c r="B440" s="1222"/>
      <c r="C440" s="1225"/>
      <c r="D440" s="1178">
        <f t="shared" si="12"/>
        <v>-99.134</v>
      </c>
      <c r="E440" s="1179"/>
      <c r="F440" s="1179"/>
      <c r="G440" s="1179">
        <v>-99.134</v>
      </c>
      <c r="H440" s="1186"/>
      <c r="I440" s="1164" t="s">
        <v>917</v>
      </c>
      <c r="J440" s="882"/>
    </row>
    <row r="441" spans="1:10" s="881" customFormat="1" ht="15" customHeight="1">
      <c r="A441" s="1185" t="s">
        <v>1367</v>
      </c>
      <c r="B441" s="1222"/>
      <c r="C441" s="1225"/>
      <c r="D441" s="1178">
        <f t="shared" si="12"/>
        <v>-8.9999999999999993E-3</v>
      </c>
      <c r="E441" s="1179"/>
      <c r="F441" s="1179"/>
      <c r="G441" s="1179">
        <v>-8.9999999999999993E-3</v>
      </c>
      <c r="H441" s="1186"/>
      <c r="I441" s="1164" t="s">
        <v>655</v>
      </c>
      <c r="J441" s="882"/>
    </row>
    <row r="442" spans="1:10" s="341" customFormat="1" ht="15" customHeight="1">
      <c r="A442" s="1228"/>
      <c r="B442" s="1203"/>
      <c r="C442" s="1203"/>
      <c r="D442" s="1178"/>
      <c r="E442" s="1186"/>
      <c r="F442" s="1186"/>
      <c r="G442" s="1186"/>
      <c r="H442" s="1186"/>
      <c r="I442" s="1164"/>
      <c r="J442" s="673"/>
    </row>
    <row r="443" spans="1:10" s="341" customFormat="1" ht="15" customHeight="1">
      <c r="A443" s="1187" t="s">
        <v>506</v>
      </c>
      <c r="B443" s="1183"/>
      <c r="C443" s="1183"/>
      <c r="D443" s="1180">
        <f>SUM(D301:D442)</f>
        <v>-4542528.4167257342</v>
      </c>
      <c r="E443" s="1180">
        <f t="shared" ref="E443:H443" si="13">SUM(E301:E442)</f>
        <v>-3544243.2623252342</v>
      </c>
      <c r="F443" s="1180">
        <f t="shared" si="13"/>
        <v>-822690.47406716831</v>
      </c>
      <c r="G443" s="1180">
        <f t="shared" si="13"/>
        <v>-95475.549000000014</v>
      </c>
      <c r="H443" s="1180">
        <f t="shared" si="13"/>
        <v>-80119.131333333324</v>
      </c>
      <c r="I443" s="1175"/>
      <c r="J443" s="673"/>
    </row>
    <row r="444" spans="1:10" s="341" customFormat="1" ht="15" customHeight="1">
      <c r="A444" s="1187" t="s">
        <v>477</v>
      </c>
      <c r="B444" s="1183"/>
      <c r="C444" s="1183"/>
      <c r="D444" s="1180">
        <f>SUM(E444:H444)</f>
        <v>-81121.299999999988</v>
      </c>
      <c r="E444" s="1186">
        <f>SUM(E342:E403)</f>
        <v>-81121.299999999988</v>
      </c>
      <c r="F444" s="1186">
        <f t="shared" ref="F444:H444" si="14">SUM(F342:F403)</f>
        <v>0</v>
      </c>
      <c r="G444" s="1186">
        <f t="shared" si="14"/>
        <v>0</v>
      </c>
      <c r="H444" s="1186">
        <f t="shared" si="14"/>
        <v>0</v>
      </c>
      <c r="I444" s="1176"/>
      <c r="J444" s="673"/>
    </row>
    <row r="445" spans="1:10" s="341" customFormat="1" ht="15" customHeight="1">
      <c r="A445" s="1188" t="s">
        <v>503</v>
      </c>
      <c r="B445" s="1189"/>
      <c r="C445" s="1189"/>
      <c r="D445" s="1180">
        <f>SUM(E445:H445)</f>
        <v>0</v>
      </c>
      <c r="E445" s="1186"/>
      <c r="F445" s="1186"/>
      <c r="G445" s="1186"/>
      <c r="H445" s="1186"/>
      <c r="I445" s="1176"/>
      <c r="J445" s="673"/>
    </row>
    <row r="446" spans="1:10" s="341" customFormat="1" ht="15" customHeight="1">
      <c r="A446" s="1190" t="s">
        <v>808</v>
      </c>
      <c r="B446" s="1183"/>
      <c r="C446" s="1183"/>
      <c r="D446" s="1180">
        <f>+D443-D444-D445</f>
        <v>-4461407.1167257344</v>
      </c>
      <c r="E446" s="1180">
        <f>+E443-E444-E445</f>
        <v>-3463121.9623252344</v>
      </c>
      <c r="F446" s="1180">
        <f>+F443-F444-F445</f>
        <v>-822690.47406716831</v>
      </c>
      <c r="G446" s="1180">
        <f>+G443-G444-G445</f>
        <v>-95475.549000000014</v>
      </c>
      <c r="H446" s="1180">
        <f>+H443-H444-H445</f>
        <v>-80119.131333333324</v>
      </c>
      <c r="I446" s="1175"/>
      <c r="J446" s="673"/>
    </row>
    <row r="447" spans="1:10" s="341" customFormat="1" ht="15">
      <c r="A447" s="682"/>
      <c r="B447" s="683"/>
      <c r="C447" s="683"/>
      <c r="D447" s="673"/>
      <c r="E447" s="684"/>
      <c r="F447" s="685"/>
      <c r="G447" s="671"/>
      <c r="H447" s="671"/>
      <c r="I447" s="687"/>
      <c r="J447" s="673"/>
    </row>
    <row r="448" spans="1:10" s="341" customFormat="1" ht="15">
      <c r="A448" s="682"/>
      <c r="B448" s="688" t="s">
        <v>322</v>
      </c>
      <c r="C448" s="867"/>
      <c r="D448" s="690"/>
      <c r="E448" s="689"/>
      <c r="F448" s="689"/>
      <c r="G448" s="718"/>
      <c r="H448" s="693"/>
      <c r="I448" s="687"/>
      <c r="J448" s="673"/>
    </row>
    <row r="449" spans="1:10" s="341" customFormat="1" ht="15">
      <c r="A449" s="682"/>
      <c r="B449" s="1342" t="s">
        <v>427</v>
      </c>
      <c r="C449" s="1343"/>
      <c r="D449" s="1370"/>
      <c r="E449" s="1370"/>
      <c r="F449" s="1370"/>
      <c r="G449" s="1370"/>
      <c r="H449" s="1371"/>
      <c r="I449" s="687"/>
      <c r="J449" s="673"/>
    </row>
    <row r="450" spans="1:10" s="341" customFormat="1" ht="15">
      <c r="A450" s="682"/>
      <c r="B450" s="695" t="s">
        <v>428</v>
      </c>
      <c r="C450" s="722"/>
      <c r="D450" s="673"/>
      <c r="E450" s="684"/>
      <c r="F450" s="684"/>
      <c r="G450" s="671"/>
      <c r="H450" s="696"/>
      <c r="I450" s="687"/>
      <c r="J450" s="673"/>
    </row>
    <row r="451" spans="1:10" s="341" customFormat="1" ht="15">
      <c r="A451" s="682"/>
      <c r="B451" s="695" t="s">
        <v>57</v>
      </c>
      <c r="C451" s="722"/>
      <c r="D451" s="673"/>
      <c r="E451" s="684"/>
      <c r="F451" s="684"/>
      <c r="G451" s="671"/>
      <c r="H451" s="696"/>
      <c r="I451" s="687"/>
      <c r="J451" s="673"/>
    </row>
    <row r="452" spans="1:10" s="341" customFormat="1" ht="15">
      <c r="A452" s="682"/>
      <c r="B452" s="695" t="s">
        <v>58</v>
      </c>
      <c r="C452" s="722"/>
      <c r="D452" s="673"/>
      <c r="E452" s="684"/>
      <c r="F452" s="684"/>
      <c r="G452" s="671"/>
      <c r="H452" s="696"/>
      <c r="I452" s="687"/>
      <c r="J452" s="673"/>
    </row>
    <row r="453" spans="1:10" s="341" customFormat="1" ht="15">
      <c r="A453" s="682"/>
      <c r="B453" s="1345" t="s">
        <v>429</v>
      </c>
      <c r="C453" s="1346"/>
      <c r="D453" s="1372"/>
      <c r="E453" s="1372"/>
      <c r="F453" s="1372"/>
      <c r="G453" s="1372"/>
      <c r="H453" s="1373"/>
      <c r="I453" s="673"/>
      <c r="J453" s="697"/>
    </row>
    <row r="454" spans="1:10" s="341" customFormat="1" ht="15">
      <c r="A454" s="682"/>
      <c r="B454" s="700" t="s">
        <v>505</v>
      </c>
      <c r="C454" s="868"/>
      <c r="D454" s="702"/>
      <c r="E454" s="701"/>
      <c r="F454" s="701"/>
      <c r="G454" s="703"/>
      <c r="H454" s="704"/>
      <c r="I454" s="687"/>
      <c r="J454" s="673"/>
    </row>
    <row r="455" spans="1:10" s="341" customFormat="1" ht="15">
      <c r="A455" s="682"/>
      <c r="B455" s="719"/>
      <c r="C455" s="719"/>
      <c r="D455" s="673"/>
      <c r="E455" s="684"/>
      <c r="F455" s="684"/>
      <c r="G455" s="671"/>
      <c r="H455" s="671"/>
      <c r="I455" s="687"/>
      <c r="J455" s="673"/>
    </row>
    <row r="456" spans="1:10" s="341" customFormat="1" ht="15">
      <c r="A456" s="706"/>
      <c r="B456" s="707"/>
      <c r="C456" s="707"/>
      <c r="D456" s="707"/>
      <c r="E456" s="707"/>
      <c r="F456" s="707"/>
      <c r="G456" s="707"/>
      <c r="H456" s="707"/>
      <c r="I456" s="707"/>
      <c r="J456" s="673"/>
    </row>
    <row r="457" spans="1:10" s="341" customFormat="1" ht="14.25">
      <c r="A457" s="259"/>
      <c r="B457" s="707"/>
      <c r="C457" s="707"/>
      <c r="D457" s="707"/>
      <c r="E457" s="707"/>
      <c r="F457" s="707"/>
      <c r="G457" s="707"/>
      <c r="H457" s="707"/>
      <c r="I457" s="707"/>
      <c r="J457" s="673"/>
    </row>
    <row r="458" spans="1:10" s="341" customFormat="1" ht="14.25">
      <c r="A458" s="682"/>
      <c r="B458" s="673"/>
      <c r="C458" s="673"/>
      <c r="D458" s="673"/>
      <c r="E458" s="673"/>
      <c r="F458" s="673"/>
      <c r="G458" s="673"/>
      <c r="H458" s="720"/>
      <c r="I458" s="687"/>
      <c r="J458" s="673"/>
    </row>
    <row r="459" spans="1:10" s="341" customFormat="1" ht="15">
      <c r="A459" s="711" t="s">
        <v>629</v>
      </c>
      <c r="B459" s="712"/>
      <c r="C459" s="712"/>
      <c r="D459" s="714" t="s">
        <v>809</v>
      </c>
      <c r="E459" s="714" t="s">
        <v>607</v>
      </c>
      <c r="F459" s="714" t="s">
        <v>630</v>
      </c>
      <c r="G459" s="714" t="s">
        <v>628</v>
      </c>
      <c r="H459" s="714" t="s">
        <v>417</v>
      </c>
      <c r="I459" s="714" t="s">
        <v>631</v>
      </c>
      <c r="J459" s="673"/>
    </row>
    <row r="460" spans="1:10" s="341" customFormat="1" ht="15">
      <c r="A460" s="715"/>
      <c r="B460" s="715"/>
      <c r="C460" s="715"/>
      <c r="D460" s="713" t="s">
        <v>808</v>
      </c>
      <c r="E460" s="713" t="s">
        <v>160</v>
      </c>
      <c r="F460" s="713" t="s">
        <v>319</v>
      </c>
      <c r="G460" s="713"/>
      <c r="H460" s="713"/>
      <c r="J460" s="673"/>
    </row>
    <row r="461" spans="1:10" s="341" customFormat="1" ht="15">
      <c r="A461" s="711" t="s">
        <v>313</v>
      </c>
      <c r="B461" s="716"/>
      <c r="C461" s="716"/>
      <c r="D461" s="713"/>
      <c r="E461" s="713" t="s">
        <v>318</v>
      </c>
      <c r="F461" s="713" t="s">
        <v>310</v>
      </c>
      <c r="G461" s="713" t="s">
        <v>315</v>
      </c>
      <c r="H461" s="713" t="s">
        <v>317</v>
      </c>
      <c r="J461" s="673"/>
    </row>
    <row r="462" spans="1:10" s="341" customFormat="1" ht="15">
      <c r="A462" s="682"/>
      <c r="B462" s="673"/>
      <c r="C462" s="673"/>
      <c r="D462" s="713"/>
      <c r="E462" s="713" t="s">
        <v>316</v>
      </c>
      <c r="F462" s="713" t="s">
        <v>316</v>
      </c>
      <c r="G462" s="713" t="s">
        <v>316</v>
      </c>
      <c r="H462" s="713" t="s">
        <v>316</v>
      </c>
      <c r="I462" s="713" t="s">
        <v>527</v>
      </c>
      <c r="J462" s="673"/>
    </row>
    <row r="463" spans="1:10" s="883" customFormat="1" ht="15" customHeight="1">
      <c r="A463" s="1366" t="s">
        <v>1461</v>
      </c>
      <c r="B463" s="1367"/>
      <c r="C463" s="1229"/>
      <c r="D463" s="1178">
        <f t="shared" ref="D463:D477" si="15">SUM(E463:H463)</f>
        <v>-162.76</v>
      </c>
      <c r="E463" s="1179">
        <v>-162.76</v>
      </c>
      <c r="F463" s="1179"/>
      <c r="G463" s="1179"/>
      <c r="H463" s="1179"/>
      <c r="I463" s="1164" t="s">
        <v>655</v>
      </c>
      <c r="J463" s="884"/>
    </row>
    <row r="464" spans="1:10" s="883" customFormat="1" ht="15" customHeight="1">
      <c r="A464" s="1366" t="s">
        <v>1462</v>
      </c>
      <c r="B464" s="1367"/>
      <c r="C464" s="1229"/>
      <c r="D464" s="1178">
        <f t="shared" si="15"/>
        <v>-1695.691</v>
      </c>
      <c r="E464" s="1179">
        <v>-1695.691</v>
      </c>
      <c r="F464" s="1179"/>
      <c r="G464" s="1179"/>
      <c r="H464" s="1179"/>
      <c r="I464" s="1164" t="s">
        <v>655</v>
      </c>
      <c r="J464" s="884"/>
    </row>
    <row r="465" spans="1:10" s="341" customFormat="1" ht="15" customHeight="1">
      <c r="A465" s="1366" t="s">
        <v>1196</v>
      </c>
      <c r="B465" s="1367"/>
      <c r="C465" s="1230"/>
      <c r="D465" s="1178">
        <f t="shared" si="15"/>
        <v>0</v>
      </c>
      <c r="E465" s="1179"/>
      <c r="F465" s="1179"/>
      <c r="G465" s="1179"/>
      <c r="H465" s="1179"/>
      <c r="I465" s="1164" t="s">
        <v>655</v>
      </c>
      <c r="J465" s="673"/>
    </row>
    <row r="466" spans="1:10" s="341" customFormat="1" ht="15" customHeight="1">
      <c r="A466" s="1366" t="s">
        <v>1197</v>
      </c>
      <c r="B466" s="1367"/>
      <c r="C466" s="1230"/>
      <c r="D466" s="1178">
        <f t="shared" si="15"/>
        <v>0</v>
      </c>
      <c r="E466" s="1179"/>
      <c r="F466" s="1179"/>
      <c r="G466" s="1179"/>
      <c r="H466" s="1179"/>
      <c r="I466" s="1164" t="s">
        <v>655</v>
      </c>
      <c r="J466" s="673"/>
    </row>
    <row r="467" spans="1:10" s="885" customFormat="1" ht="15" customHeight="1">
      <c r="A467" s="1366" t="s">
        <v>1198</v>
      </c>
      <c r="B467" s="1367"/>
      <c r="C467" s="1231"/>
      <c r="D467" s="1178">
        <f t="shared" si="15"/>
        <v>0</v>
      </c>
      <c r="E467" s="1179">
        <v>0</v>
      </c>
      <c r="F467" s="1179"/>
      <c r="G467" s="1179"/>
      <c r="H467" s="1179"/>
      <c r="I467" s="1164" t="s">
        <v>655</v>
      </c>
      <c r="J467" s="886"/>
    </row>
    <row r="468" spans="1:10" s="341" customFormat="1" ht="15" customHeight="1">
      <c r="A468" s="1366" t="s">
        <v>1541</v>
      </c>
      <c r="B468" s="1367"/>
      <c r="C468" s="1203"/>
      <c r="D468" s="1178">
        <f t="shared" si="15"/>
        <v>-15527.174000000001</v>
      </c>
      <c r="E468" s="1179">
        <v>-15527.174000000001</v>
      </c>
      <c r="F468" s="1179"/>
      <c r="G468" s="1179"/>
      <c r="H468" s="1179"/>
      <c r="I468" s="1164" t="s">
        <v>655</v>
      </c>
      <c r="J468" s="673"/>
    </row>
    <row r="469" spans="1:10" s="341" customFormat="1" ht="15" customHeight="1">
      <c r="A469" s="1366" t="s">
        <v>1199</v>
      </c>
      <c r="B469" s="1367"/>
      <c r="C469" s="1203"/>
      <c r="D469" s="1178">
        <f t="shared" si="15"/>
        <v>-46650.777000000002</v>
      </c>
      <c r="E469" s="1179">
        <v>-46650.777000000002</v>
      </c>
      <c r="F469" s="1179"/>
      <c r="G469" s="1179"/>
      <c r="H469" s="1179"/>
      <c r="I469" s="1164" t="s">
        <v>655</v>
      </c>
      <c r="J469" s="673"/>
    </row>
    <row r="470" spans="1:10" s="341" customFormat="1" ht="15" customHeight="1">
      <c r="A470" s="1366" t="s">
        <v>582</v>
      </c>
      <c r="B470" s="1367"/>
      <c r="C470" s="1203"/>
      <c r="D470" s="1178">
        <f t="shared" si="15"/>
        <v>0</v>
      </c>
      <c r="E470" s="1179"/>
      <c r="F470" s="1179"/>
      <c r="G470" s="1179"/>
      <c r="H470" s="1179"/>
      <c r="I470" s="1164" t="s">
        <v>655</v>
      </c>
      <c r="J470" s="673"/>
    </row>
    <row r="471" spans="1:10" s="341" customFormat="1" ht="15" customHeight="1">
      <c r="A471" s="1366" t="s">
        <v>1200</v>
      </c>
      <c r="B471" s="1367"/>
      <c r="C471" s="1203"/>
      <c r="D471" s="1178">
        <f t="shared" si="15"/>
        <v>-158308.95600000001</v>
      </c>
      <c r="E471" s="1179">
        <v>-158308.95600000001</v>
      </c>
      <c r="F471" s="1179"/>
      <c r="G471" s="1179"/>
      <c r="H471" s="1179"/>
      <c r="I471" s="1164" t="s">
        <v>655</v>
      </c>
      <c r="J471" s="673"/>
    </row>
    <row r="472" spans="1:10" s="341" customFormat="1" ht="15" customHeight="1">
      <c r="A472" s="1366" t="s">
        <v>1201</v>
      </c>
      <c r="B472" s="1367"/>
      <c r="C472" s="1203"/>
      <c r="D472" s="1178">
        <f t="shared" si="15"/>
        <v>-368536.06</v>
      </c>
      <c r="E472" s="1179">
        <v>-368536.06</v>
      </c>
      <c r="F472" s="1179"/>
      <c r="G472" s="1179"/>
      <c r="H472" s="1179"/>
      <c r="I472" s="1164" t="s">
        <v>655</v>
      </c>
      <c r="J472" s="673"/>
    </row>
    <row r="473" spans="1:10" s="341" customFormat="1" ht="15" customHeight="1">
      <c r="A473" s="1366" t="s">
        <v>1202</v>
      </c>
      <c r="B473" s="1367"/>
      <c r="C473" s="1203"/>
      <c r="D473" s="1178">
        <f t="shared" si="15"/>
        <v>-502.80799999999999</v>
      </c>
      <c r="E473" s="1179">
        <v>-502.80799999999999</v>
      </c>
      <c r="F473" s="1179"/>
      <c r="G473" s="1179"/>
      <c r="H473" s="1179"/>
      <c r="I473" s="1164" t="s">
        <v>655</v>
      </c>
      <c r="J473" s="673"/>
    </row>
    <row r="474" spans="1:10" s="341" customFormat="1" ht="15" customHeight="1">
      <c r="A474" s="1366" t="s">
        <v>1203</v>
      </c>
      <c r="B474" s="1367"/>
      <c r="C474" s="1203"/>
      <c r="D474" s="1178">
        <f t="shared" si="15"/>
        <v>0</v>
      </c>
      <c r="E474" s="1179">
        <v>0</v>
      </c>
      <c r="F474" s="1179"/>
      <c r="G474" s="1179"/>
      <c r="H474" s="1179"/>
      <c r="I474" s="1164" t="s">
        <v>655</v>
      </c>
      <c r="J474" s="673"/>
    </row>
    <row r="475" spans="1:10" s="341" customFormat="1" ht="15" customHeight="1">
      <c r="A475" s="1366" t="s">
        <v>1204</v>
      </c>
      <c r="B475" s="1367"/>
      <c r="C475" s="1230"/>
      <c r="D475" s="1178">
        <f t="shared" si="15"/>
        <v>-627.38800000000003</v>
      </c>
      <c r="E475" s="1179">
        <v>-627.38800000000003</v>
      </c>
      <c r="F475" s="1179"/>
      <c r="G475" s="1179"/>
      <c r="H475" s="1179"/>
      <c r="I475" s="1164" t="s">
        <v>655</v>
      </c>
      <c r="J475" s="673"/>
    </row>
    <row r="476" spans="1:10" s="341" customFormat="1" ht="15" customHeight="1">
      <c r="A476" s="1366" t="s">
        <v>1205</v>
      </c>
      <c r="B476" s="1367"/>
      <c r="C476" s="1203"/>
      <c r="D476" s="1178">
        <f t="shared" si="15"/>
        <v>1E-3</v>
      </c>
      <c r="E476" s="1179">
        <v>1E-3</v>
      </c>
      <c r="F476" s="1179"/>
      <c r="G476" s="1179"/>
      <c r="H476" s="1179"/>
      <c r="I476" s="1164" t="s">
        <v>655</v>
      </c>
      <c r="J476" s="673"/>
    </row>
    <row r="477" spans="1:10" s="887" customFormat="1" ht="15" customHeight="1">
      <c r="A477" s="1366" t="s">
        <v>1206</v>
      </c>
      <c r="B477" s="1367"/>
      <c r="C477" s="1227"/>
      <c r="D477" s="1178">
        <f t="shared" si="15"/>
        <v>0</v>
      </c>
      <c r="E477" s="1179"/>
      <c r="F477" s="1179"/>
      <c r="G477" s="1179"/>
      <c r="H477" s="1179"/>
      <c r="I477" s="1164" t="s">
        <v>655</v>
      </c>
      <c r="J477" s="888"/>
    </row>
    <row r="478" spans="1:10" s="341" customFormat="1" ht="15" customHeight="1">
      <c r="A478" s="1366" t="s">
        <v>1207</v>
      </c>
      <c r="B478" s="1367"/>
      <c r="C478" s="1227"/>
      <c r="D478" s="1178">
        <f t="shared" ref="D478:D533" si="16">SUM(E478:H478)</f>
        <v>0</v>
      </c>
      <c r="E478" s="1179"/>
      <c r="F478" s="1179"/>
      <c r="G478" s="1179"/>
      <c r="H478" s="1179"/>
      <c r="I478" s="1164" t="s">
        <v>655</v>
      </c>
      <c r="J478" s="673"/>
    </row>
    <row r="479" spans="1:10" s="341" customFormat="1" ht="15" customHeight="1">
      <c r="A479" s="1366" t="s">
        <v>1208</v>
      </c>
      <c r="B479" s="1367"/>
      <c r="C479" s="1227"/>
      <c r="D479" s="1178">
        <f t="shared" si="16"/>
        <v>0</v>
      </c>
      <c r="E479" s="1179"/>
      <c r="F479" s="1179"/>
      <c r="G479" s="1179"/>
      <c r="H479" s="1179"/>
      <c r="I479" s="1164" t="s">
        <v>655</v>
      </c>
      <c r="J479" s="673"/>
    </row>
    <row r="480" spans="1:10" s="341" customFormat="1" ht="15" customHeight="1">
      <c r="A480" s="1366" t="s">
        <v>1209</v>
      </c>
      <c r="B480" s="1367"/>
      <c r="C480" s="1227"/>
      <c r="D480" s="1178">
        <f t="shared" si="16"/>
        <v>0</v>
      </c>
      <c r="E480" s="1179"/>
      <c r="F480" s="1179"/>
      <c r="G480" s="1179"/>
      <c r="H480" s="1179"/>
      <c r="I480" s="1164" t="s">
        <v>655</v>
      </c>
      <c r="J480" s="673"/>
    </row>
    <row r="481" spans="1:10" s="341" customFormat="1" ht="15" customHeight="1">
      <c r="A481" s="1366" t="s">
        <v>1210</v>
      </c>
      <c r="B481" s="1367"/>
      <c r="C481" s="1227"/>
      <c r="D481" s="1178">
        <f t="shared" si="16"/>
        <v>0</v>
      </c>
      <c r="E481" s="1179"/>
      <c r="F481" s="1179"/>
      <c r="G481" s="1179"/>
      <c r="H481" s="1179"/>
      <c r="I481" s="1164" t="s">
        <v>655</v>
      </c>
      <c r="J481" s="673"/>
    </row>
    <row r="482" spans="1:10" s="341" customFormat="1" ht="15" customHeight="1">
      <c r="A482" s="1366" t="s">
        <v>1211</v>
      </c>
      <c r="B482" s="1367"/>
      <c r="C482" s="1227"/>
      <c r="D482" s="1178">
        <f t="shared" si="16"/>
        <v>0</v>
      </c>
      <c r="E482" s="1179"/>
      <c r="F482" s="1179"/>
      <c r="G482" s="1179"/>
      <c r="H482" s="1179"/>
      <c r="I482" s="1164" t="s">
        <v>655</v>
      </c>
      <c r="J482" s="673"/>
    </row>
    <row r="483" spans="1:10" s="341" customFormat="1" ht="15" customHeight="1">
      <c r="A483" s="1366" t="s">
        <v>1212</v>
      </c>
      <c r="B483" s="1367"/>
      <c r="C483" s="1227"/>
      <c r="D483" s="1178">
        <f t="shared" si="16"/>
        <v>0</v>
      </c>
      <c r="E483" s="1179"/>
      <c r="F483" s="1179"/>
      <c r="G483" s="1179"/>
      <c r="H483" s="1179"/>
      <c r="I483" s="1164" t="s">
        <v>655</v>
      </c>
      <c r="J483" s="673"/>
    </row>
    <row r="484" spans="1:10" s="341" customFormat="1" ht="15" customHeight="1">
      <c r="A484" s="1366" t="s">
        <v>1213</v>
      </c>
      <c r="B484" s="1367"/>
      <c r="C484" s="1227"/>
      <c r="D484" s="1178">
        <f t="shared" si="16"/>
        <v>0</v>
      </c>
      <c r="E484" s="1179"/>
      <c r="F484" s="1179"/>
      <c r="G484" s="1179"/>
      <c r="H484" s="1179"/>
      <c r="I484" s="1164" t="s">
        <v>655</v>
      </c>
      <c r="J484" s="673"/>
    </row>
    <row r="485" spans="1:10" s="341" customFormat="1" ht="15" customHeight="1">
      <c r="A485" s="1366" t="s">
        <v>1214</v>
      </c>
      <c r="B485" s="1367"/>
      <c r="C485" s="1227"/>
      <c r="D485" s="1178">
        <f t="shared" si="16"/>
        <v>0</v>
      </c>
      <c r="E485" s="1179"/>
      <c r="F485" s="1179"/>
      <c r="G485" s="1179"/>
      <c r="H485" s="1179"/>
      <c r="I485" s="1164" t="s">
        <v>655</v>
      </c>
      <c r="J485" s="673"/>
    </row>
    <row r="486" spans="1:10" s="341" customFormat="1" ht="15" customHeight="1">
      <c r="A486" s="1366" t="s">
        <v>1215</v>
      </c>
      <c r="B486" s="1367"/>
      <c r="C486" s="1227"/>
      <c r="D486" s="1178">
        <f t="shared" si="16"/>
        <v>-11192.955</v>
      </c>
      <c r="E486" s="1179">
        <v>-11192.955</v>
      </c>
      <c r="F486" s="1179"/>
      <c r="G486" s="1179"/>
      <c r="H486" s="1179"/>
      <c r="I486" s="1164" t="s">
        <v>655</v>
      </c>
      <c r="J486" s="673"/>
    </row>
    <row r="487" spans="1:10" s="341" customFormat="1" ht="15" customHeight="1">
      <c r="A487" s="1366" t="s">
        <v>1368</v>
      </c>
      <c r="B487" s="1367"/>
      <c r="C487" s="1227"/>
      <c r="D487" s="1178">
        <f t="shared" si="16"/>
        <v>0</v>
      </c>
      <c r="E487" s="1179">
        <v>0</v>
      </c>
      <c r="F487" s="1179"/>
      <c r="G487" s="1179"/>
      <c r="H487" s="1179"/>
      <c r="I487" s="1164" t="s">
        <v>655</v>
      </c>
      <c r="J487" s="673"/>
    </row>
    <row r="488" spans="1:10" s="341" customFormat="1" ht="15" customHeight="1">
      <c r="A488" s="1366" t="s">
        <v>1216</v>
      </c>
      <c r="B488" s="1367"/>
      <c r="C488" s="1227"/>
      <c r="D488" s="1178">
        <f t="shared" si="16"/>
        <v>0</v>
      </c>
      <c r="E488" s="1179">
        <v>0</v>
      </c>
      <c r="F488" s="1179"/>
      <c r="G488" s="1179"/>
      <c r="H488" s="1179"/>
      <c r="I488" s="1164" t="s">
        <v>655</v>
      </c>
      <c r="J488" s="673"/>
    </row>
    <row r="489" spans="1:10" s="341" customFormat="1" ht="15" customHeight="1">
      <c r="A489" s="1366" t="s">
        <v>1217</v>
      </c>
      <c r="B489" s="1367"/>
      <c r="C489" s="1227"/>
      <c r="D489" s="1178">
        <f t="shared" si="16"/>
        <v>0</v>
      </c>
      <c r="E489" s="1179"/>
      <c r="F489" s="1179"/>
      <c r="G489" s="1179"/>
      <c r="H489" s="1179"/>
      <c r="I489" s="1164" t="s">
        <v>655</v>
      </c>
      <c r="J489" s="673"/>
    </row>
    <row r="490" spans="1:10" s="341" customFormat="1" ht="15" customHeight="1">
      <c r="A490" s="1366" t="s">
        <v>1218</v>
      </c>
      <c r="B490" s="1367"/>
      <c r="C490" s="1227"/>
      <c r="D490" s="1178">
        <f t="shared" si="16"/>
        <v>0</v>
      </c>
      <c r="E490" s="1179"/>
      <c r="F490" s="1179"/>
      <c r="G490" s="1179"/>
      <c r="H490" s="1179"/>
      <c r="I490" s="1164" t="s">
        <v>655</v>
      </c>
      <c r="J490" s="673"/>
    </row>
    <row r="491" spans="1:10" s="341" customFormat="1" ht="15" customHeight="1">
      <c r="A491" s="1366" t="s">
        <v>1219</v>
      </c>
      <c r="B491" s="1367"/>
      <c r="C491" s="1227"/>
      <c r="D491" s="1178">
        <f t="shared" si="16"/>
        <v>0</v>
      </c>
      <c r="E491" s="1179"/>
      <c r="F491" s="1179"/>
      <c r="G491" s="1179"/>
      <c r="H491" s="1179"/>
      <c r="I491" s="1164" t="s">
        <v>655</v>
      </c>
      <c r="J491" s="673"/>
    </row>
    <row r="492" spans="1:10" s="341" customFormat="1" ht="15" customHeight="1">
      <c r="A492" s="1366" t="s">
        <v>1220</v>
      </c>
      <c r="B492" s="1367"/>
      <c r="C492" s="1227"/>
      <c r="D492" s="1178">
        <f t="shared" si="16"/>
        <v>0</v>
      </c>
      <c r="E492" s="1179"/>
      <c r="F492" s="1179"/>
      <c r="G492" s="1179"/>
      <c r="H492" s="1179"/>
      <c r="I492" s="1164" t="s">
        <v>655</v>
      </c>
      <c r="J492" s="673"/>
    </row>
    <row r="493" spans="1:10" s="341" customFormat="1" ht="15" customHeight="1">
      <c r="A493" s="1366" t="s">
        <v>1221</v>
      </c>
      <c r="B493" s="1367"/>
      <c r="C493" s="1227"/>
      <c r="D493" s="1178">
        <f t="shared" si="16"/>
        <v>0</v>
      </c>
      <c r="E493" s="1179"/>
      <c r="F493" s="1179"/>
      <c r="G493" s="1179"/>
      <c r="H493" s="1179"/>
      <c r="I493" s="1164" t="s">
        <v>655</v>
      </c>
      <c r="J493" s="673"/>
    </row>
    <row r="494" spans="1:10" s="341" customFormat="1" ht="15" customHeight="1">
      <c r="A494" s="1366" t="s">
        <v>1222</v>
      </c>
      <c r="B494" s="1367"/>
      <c r="C494" s="1203"/>
      <c r="D494" s="1178">
        <f t="shared" si="16"/>
        <v>0</v>
      </c>
      <c r="E494" s="1179"/>
      <c r="F494" s="1179"/>
      <c r="G494" s="1179"/>
      <c r="H494" s="1179"/>
      <c r="I494" s="1164" t="s">
        <v>655</v>
      </c>
      <c r="J494" s="673"/>
    </row>
    <row r="495" spans="1:10" s="341" customFormat="1" ht="15" customHeight="1">
      <c r="A495" s="1366" t="s">
        <v>1223</v>
      </c>
      <c r="B495" s="1367"/>
      <c r="C495" s="1203"/>
      <c r="D495" s="1178">
        <f t="shared" si="16"/>
        <v>0</v>
      </c>
      <c r="E495" s="1179"/>
      <c r="F495" s="1179"/>
      <c r="G495" s="1179"/>
      <c r="H495" s="1179"/>
      <c r="I495" s="1164" t="s">
        <v>655</v>
      </c>
      <c r="J495" s="673"/>
    </row>
    <row r="496" spans="1:10" s="341" customFormat="1" ht="15" customHeight="1">
      <c r="A496" s="1366" t="s">
        <v>1224</v>
      </c>
      <c r="B496" s="1367"/>
      <c r="C496" s="1203"/>
      <c r="D496" s="1178">
        <f t="shared" si="16"/>
        <v>0</v>
      </c>
      <c r="E496" s="1179"/>
      <c r="F496" s="1179"/>
      <c r="G496" s="1179"/>
      <c r="H496" s="1179"/>
      <c r="I496" s="1164" t="s">
        <v>655</v>
      </c>
      <c r="J496" s="673"/>
    </row>
    <row r="497" spans="1:10" s="341" customFormat="1" ht="15" customHeight="1">
      <c r="A497" s="1366" t="s">
        <v>1225</v>
      </c>
      <c r="B497" s="1367"/>
      <c r="C497" s="1203"/>
      <c r="D497" s="1178">
        <f t="shared" si="16"/>
        <v>0</v>
      </c>
      <c r="E497" s="1179"/>
      <c r="F497" s="1179"/>
      <c r="G497" s="1179"/>
      <c r="H497" s="1179"/>
      <c r="I497" s="1164" t="s">
        <v>655</v>
      </c>
      <c r="J497" s="673"/>
    </row>
    <row r="498" spans="1:10" s="341" customFormat="1" ht="15" customHeight="1">
      <c r="A498" s="1366" t="s">
        <v>1226</v>
      </c>
      <c r="B498" s="1367"/>
      <c r="C498" s="1203"/>
      <c r="D498" s="1178">
        <f t="shared" si="16"/>
        <v>0</v>
      </c>
      <c r="E498" s="1179"/>
      <c r="F498" s="1179"/>
      <c r="G498" s="1179"/>
      <c r="H498" s="1179"/>
      <c r="I498" s="1164" t="s">
        <v>655</v>
      </c>
      <c r="J498" s="673"/>
    </row>
    <row r="499" spans="1:10" s="341" customFormat="1" ht="15" customHeight="1">
      <c r="A499" s="1366" t="s">
        <v>1227</v>
      </c>
      <c r="B499" s="1367"/>
      <c r="C499" s="1203"/>
      <c r="D499" s="1178">
        <f t="shared" si="16"/>
        <v>0</v>
      </c>
      <c r="E499" s="1179"/>
      <c r="F499" s="1179"/>
      <c r="G499" s="1179"/>
      <c r="H499" s="1179"/>
      <c r="I499" s="1164" t="s">
        <v>655</v>
      </c>
      <c r="J499" s="673"/>
    </row>
    <row r="500" spans="1:10" s="341" customFormat="1" ht="15" customHeight="1">
      <c r="A500" s="1366" t="s">
        <v>1228</v>
      </c>
      <c r="B500" s="1367"/>
      <c r="C500" s="1203"/>
      <c r="D500" s="1178">
        <f t="shared" si="16"/>
        <v>0</v>
      </c>
      <c r="E500" s="1179"/>
      <c r="F500" s="1179"/>
      <c r="G500" s="1179"/>
      <c r="H500" s="1179"/>
      <c r="I500" s="1164" t="s">
        <v>655</v>
      </c>
      <c r="J500" s="673"/>
    </row>
    <row r="501" spans="1:10" s="341" customFormat="1" ht="15" customHeight="1">
      <c r="A501" s="1366" t="s">
        <v>1229</v>
      </c>
      <c r="B501" s="1367"/>
      <c r="C501" s="1203"/>
      <c r="D501" s="1178">
        <f t="shared" si="16"/>
        <v>0</v>
      </c>
      <c r="E501" s="1179"/>
      <c r="F501" s="1179"/>
      <c r="G501" s="1179"/>
      <c r="H501" s="1179"/>
      <c r="I501" s="1164" t="s">
        <v>655</v>
      </c>
      <c r="J501" s="673"/>
    </row>
    <row r="502" spans="1:10" s="341" customFormat="1" ht="15" customHeight="1">
      <c r="A502" s="1366" t="s">
        <v>1230</v>
      </c>
      <c r="B502" s="1367"/>
      <c r="C502" s="1203"/>
      <c r="D502" s="1178">
        <f t="shared" si="16"/>
        <v>0</v>
      </c>
      <c r="E502" s="1179"/>
      <c r="F502" s="1179"/>
      <c r="G502" s="1179"/>
      <c r="H502" s="1179"/>
      <c r="I502" s="1164" t="s">
        <v>655</v>
      </c>
      <c r="J502" s="673"/>
    </row>
    <row r="503" spans="1:10" s="341" customFormat="1" ht="15" customHeight="1">
      <c r="A503" s="1366" t="s">
        <v>1231</v>
      </c>
      <c r="B503" s="1367"/>
      <c r="C503" s="1203"/>
      <c r="D503" s="1178">
        <f t="shared" si="16"/>
        <v>0</v>
      </c>
      <c r="E503" s="1179"/>
      <c r="F503" s="1179"/>
      <c r="G503" s="1179"/>
      <c r="H503" s="1179"/>
      <c r="I503" s="1164" t="s">
        <v>655</v>
      </c>
      <c r="J503" s="673"/>
    </row>
    <row r="504" spans="1:10" s="341" customFormat="1" ht="15" customHeight="1">
      <c r="A504" s="1366" t="s">
        <v>1232</v>
      </c>
      <c r="B504" s="1367"/>
      <c r="C504" s="1203"/>
      <c r="D504" s="1178">
        <f t="shared" si="16"/>
        <v>0</v>
      </c>
      <c r="E504" s="1179"/>
      <c r="F504" s="1179"/>
      <c r="G504" s="1179"/>
      <c r="H504" s="1179"/>
      <c r="I504" s="1164" t="s">
        <v>655</v>
      </c>
      <c r="J504" s="673"/>
    </row>
    <row r="505" spans="1:10" s="341" customFormat="1" ht="15" customHeight="1">
      <c r="A505" s="1366" t="s">
        <v>1233</v>
      </c>
      <c r="B505" s="1367"/>
      <c r="C505" s="1203"/>
      <c r="D505" s="1178">
        <f t="shared" si="16"/>
        <v>0</v>
      </c>
      <c r="E505" s="1179"/>
      <c r="F505" s="1179"/>
      <c r="G505" s="1179"/>
      <c r="H505" s="1179"/>
      <c r="I505" s="1164" t="s">
        <v>655</v>
      </c>
      <c r="J505" s="673"/>
    </row>
    <row r="506" spans="1:10" s="341" customFormat="1" ht="15" customHeight="1">
      <c r="A506" s="1366" t="s">
        <v>1334</v>
      </c>
      <c r="B506" s="1367"/>
      <c r="C506" s="1203"/>
      <c r="D506" s="1178">
        <f t="shared" si="16"/>
        <v>-15.332000000000001</v>
      </c>
      <c r="E506" s="1179">
        <f>+(-1.743)+(-13.589)</f>
        <v>-15.332000000000001</v>
      </c>
      <c r="F506" s="1179"/>
      <c r="G506" s="1179"/>
      <c r="H506" s="1179"/>
      <c r="I506" s="1164" t="s">
        <v>655</v>
      </c>
      <c r="J506" s="673"/>
    </row>
    <row r="507" spans="1:10" s="341" customFormat="1" ht="15" customHeight="1">
      <c r="A507" s="1366" t="s">
        <v>1335</v>
      </c>
      <c r="B507" s="1367"/>
      <c r="C507" s="1203"/>
      <c r="D507" s="1178">
        <f t="shared" si="16"/>
        <v>-1926.528</v>
      </c>
      <c r="E507" s="1179">
        <f>(-256.987)+(-1669.541)</f>
        <v>-1926.528</v>
      </c>
      <c r="F507" s="1179"/>
      <c r="G507" s="1179"/>
      <c r="H507" s="1179"/>
      <c r="I507" s="1164" t="s">
        <v>655</v>
      </c>
      <c r="J507" s="673"/>
    </row>
    <row r="508" spans="1:10" s="341" customFormat="1" ht="15" customHeight="1">
      <c r="A508" s="1366" t="s">
        <v>1336</v>
      </c>
      <c r="B508" s="1367"/>
      <c r="C508" s="1203"/>
      <c r="D508" s="1178">
        <f t="shared" si="16"/>
        <v>-38977.259000000005</v>
      </c>
      <c r="E508" s="1179">
        <f>(-4430.815)+(-34546.444)</f>
        <v>-38977.259000000005</v>
      </c>
      <c r="F508" s="1179"/>
      <c r="G508" s="1179"/>
      <c r="H508" s="1179"/>
      <c r="I508" s="1164" t="s">
        <v>655</v>
      </c>
      <c r="J508" s="673"/>
    </row>
    <row r="509" spans="1:10" s="341" customFormat="1" ht="15" customHeight="1">
      <c r="A509" s="1366" t="s">
        <v>1337</v>
      </c>
      <c r="B509" s="1367"/>
      <c r="C509" s="1203"/>
      <c r="D509" s="1178">
        <f t="shared" si="16"/>
        <v>-1172.8520000000001</v>
      </c>
      <c r="E509" s="1179">
        <f>(-133.326)+(-1039.526)</f>
        <v>-1172.8520000000001</v>
      </c>
      <c r="F509" s="1179"/>
      <c r="G509" s="1179"/>
      <c r="H509" s="1179"/>
      <c r="I509" s="1164" t="s">
        <v>655</v>
      </c>
      <c r="J509" s="673"/>
    </row>
    <row r="510" spans="1:10" s="341" customFormat="1" ht="15" customHeight="1">
      <c r="A510" s="1366" t="s">
        <v>1338</v>
      </c>
      <c r="B510" s="1367"/>
      <c r="C510" s="1203"/>
      <c r="D510" s="1178">
        <f t="shared" si="16"/>
        <v>-35.408000000000001</v>
      </c>
      <c r="E510" s="1179">
        <f>+(-4.625)+(-30.783)</f>
        <v>-35.408000000000001</v>
      </c>
      <c r="F510" s="1179"/>
      <c r="G510" s="1179"/>
      <c r="H510" s="1179"/>
      <c r="I510" s="1164" t="s">
        <v>655</v>
      </c>
      <c r="J510" s="673"/>
    </row>
    <row r="511" spans="1:10" s="341" customFormat="1" ht="15" customHeight="1">
      <c r="A511" s="1366" t="s">
        <v>1339</v>
      </c>
      <c r="B511" s="1367"/>
      <c r="C511" s="1203"/>
      <c r="D511" s="1178">
        <f t="shared" si="16"/>
        <v>-4300.4949999999999</v>
      </c>
      <c r="E511" s="1179">
        <f>(-635.119)+(-3665.376)</f>
        <v>-4300.4949999999999</v>
      </c>
      <c r="F511" s="1179"/>
      <c r="G511" s="1179"/>
      <c r="H511" s="1179"/>
      <c r="I511" s="1164" t="s">
        <v>655</v>
      </c>
      <c r="J511" s="673"/>
    </row>
    <row r="512" spans="1:10" s="341" customFormat="1" ht="15" customHeight="1">
      <c r="A512" s="1366" t="s">
        <v>1340</v>
      </c>
      <c r="B512" s="1367"/>
      <c r="C512" s="1203"/>
      <c r="D512" s="1178">
        <f t="shared" si="16"/>
        <v>-90017.234999999986</v>
      </c>
      <c r="E512" s="1179">
        <f>(-11755.892)+(-78261.343)</f>
        <v>-90017.234999999986</v>
      </c>
      <c r="F512" s="1179"/>
      <c r="G512" s="1179"/>
      <c r="H512" s="1179"/>
      <c r="I512" s="1164" t="s">
        <v>655</v>
      </c>
      <c r="J512" s="673"/>
    </row>
    <row r="513" spans="1:10" s="341" customFormat="1" ht="15" customHeight="1">
      <c r="A513" s="1366" t="s">
        <v>1341</v>
      </c>
      <c r="B513" s="1367"/>
      <c r="C513" s="1203"/>
      <c r="D513" s="1178">
        <f t="shared" si="16"/>
        <v>-2512.7489999999998</v>
      </c>
      <c r="E513" s="1179">
        <f>(-304.759)+(-2207.99)</f>
        <v>-2512.7489999999998</v>
      </c>
      <c r="F513" s="1179"/>
      <c r="G513" s="1179"/>
      <c r="H513" s="1179"/>
      <c r="I513" s="1164" t="s">
        <v>655</v>
      </c>
      <c r="J513" s="673"/>
    </row>
    <row r="514" spans="1:10" s="341" customFormat="1" ht="15" customHeight="1">
      <c r="A514" s="1366" t="s">
        <v>1234</v>
      </c>
      <c r="B514" s="1367"/>
      <c r="C514" s="1203"/>
      <c r="D514" s="1178">
        <f t="shared" si="16"/>
        <v>0</v>
      </c>
      <c r="E514" s="1179">
        <v>0</v>
      </c>
      <c r="F514" s="1179"/>
      <c r="G514" s="1179"/>
      <c r="H514" s="1179"/>
      <c r="I514" s="1164" t="s">
        <v>655</v>
      </c>
      <c r="J514" s="673"/>
    </row>
    <row r="515" spans="1:10" s="889" customFormat="1" ht="15" customHeight="1">
      <c r="A515" s="1366" t="s">
        <v>1235</v>
      </c>
      <c r="B515" s="1367"/>
      <c r="C515" s="1232"/>
      <c r="D515" s="1178">
        <f t="shared" si="16"/>
        <v>-26466.337</v>
      </c>
      <c r="E515" s="1179">
        <v>-26466.337</v>
      </c>
      <c r="F515" s="1179"/>
      <c r="G515" s="1179"/>
      <c r="H515" s="1179"/>
      <c r="I515" s="1164" t="s">
        <v>655</v>
      </c>
      <c r="J515" s="890"/>
    </row>
    <row r="516" spans="1:10" s="341" customFormat="1" ht="15" customHeight="1">
      <c r="A516" s="1366" t="s">
        <v>1369</v>
      </c>
      <c r="B516" s="1367"/>
      <c r="C516" s="1203"/>
      <c r="D516" s="1178">
        <f t="shared" si="16"/>
        <v>-107.99</v>
      </c>
      <c r="E516" s="1179">
        <v>-107.99</v>
      </c>
      <c r="F516" s="1179"/>
      <c r="G516" s="1179"/>
      <c r="H516" s="1179"/>
      <c r="I516" s="1164" t="s">
        <v>655</v>
      </c>
      <c r="J516" s="673"/>
    </row>
    <row r="517" spans="1:10" s="341" customFormat="1" ht="15" customHeight="1">
      <c r="A517" s="1366" t="s">
        <v>1236</v>
      </c>
      <c r="B517" s="1367"/>
      <c r="C517" s="1203"/>
      <c r="D517" s="1178">
        <f t="shared" si="16"/>
        <v>-78.058000000000007</v>
      </c>
      <c r="E517" s="1179">
        <v>-78.058000000000007</v>
      </c>
      <c r="F517" s="1179"/>
      <c r="G517" s="1179"/>
      <c r="H517" s="1179"/>
      <c r="I517" s="1164" t="s">
        <v>655</v>
      </c>
      <c r="J517" s="673"/>
    </row>
    <row r="518" spans="1:10" s="341" customFormat="1" ht="15" customHeight="1">
      <c r="A518" s="1366" t="s">
        <v>1237</v>
      </c>
      <c r="B518" s="1367"/>
      <c r="C518" s="1203"/>
      <c r="D518" s="1178">
        <f t="shared" si="16"/>
        <v>0</v>
      </c>
      <c r="E518" s="1179">
        <v>0</v>
      </c>
      <c r="F518" s="1179"/>
      <c r="G518" s="1179"/>
      <c r="H518" s="1179"/>
      <c r="I518" s="1164" t="s">
        <v>655</v>
      </c>
      <c r="J518" s="673"/>
    </row>
    <row r="519" spans="1:10" s="341" customFormat="1" ht="15" customHeight="1">
      <c r="A519" s="1366" t="s">
        <v>1463</v>
      </c>
      <c r="B519" s="1367"/>
      <c r="C519" s="1203"/>
      <c r="D519" s="1178">
        <f t="shared" si="16"/>
        <v>276.28199999999998</v>
      </c>
      <c r="E519" s="1179">
        <v>276.28199999999998</v>
      </c>
      <c r="F519" s="1179"/>
      <c r="G519" s="1179"/>
      <c r="H519" s="1179"/>
      <c r="I519" s="1164" t="s">
        <v>655</v>
      </c>
      <c r="J519" s="673"/>
    </row>
    <row r="520" spans="1:10" s="341" customFormat="1" ht="15" customHeight="1">
      <c r="A520" s="1366" t="s">
        <v>1238</v>
      </c>
      <c r="B520" s="1367"/>
      <c r="C520" s="1203"/>
      <c r="D520" s="1178">
        <f t="shared" si="16"/>
        <v>3.0000000000000001E-3</v>
      </c>
      <c r="E520" s="1179">
        <v>3.0000000000000001E-3</v>
      </c>
      <c r="F520" s="1179"/>
      <c r="G520" s="1179"/>
      <c r="H520" s="1179"/>
      <c r="I520" s="1164" t="s">
        <v>655</v>
      </c>
      <c r="J520" s="673"/>
    </row>
    <row r="521" spans="1:10" s="891" customFormat="1" ht="15" customHeight="1">
      <c r="A521" s="1366" t="s">
        <v>1370</v>
      </c>
      <c r="B521" s="1367"/>
      <c r="C521" s="1233"/>
      <c r="D521" s="1178">
        <f t="shared" si="16"/>
        <v>-20.472000000000001</v>
      </c>
      <c r="E521" s="1179">
        <v>-20.472000000000001</v>
      </c>
      <c r="F521" s="1179"/>
      <c r="G521" s="1179"/>
      <c r="H521" s="1179"/>
      <c r="I521" s="1164" t="s">
        <v>655</v>
      </c>
      <c r="J521" s="892"/>
    </row>
    <row r="522" spans="1:10" s="341" customFormat="1" ht="15" customHeight="1">
      <c r="A522" s="1366" t="s">
        <v>1239</v>
      </c>
      <c r="B522" s="1367"/>
      <c r="C522" s="1203"/>
      <c r="D522" s="1178">
        <f t="shared" si="16"/>
        <v>-14633.999</v>
      </c>
      <c r="E522" s="1179">
        <v>-14633.999</v>
      </c>
      <c r="F522" s="1179"/>
      <c r="G522" s="1179"/>
      <c r="H522" s="1179"/>
      <c r="I522" s="1164" t="s">
        <v>655</v>
      </c>
      <c r="J522" s="673"/>
    </row>
    <row r="523" spans="1:10" s="341" customFormat="1" ht="15" customHeight="1">
      <c r="A523" s="1366" t="s">
        <v>1240</v>
      </c>
      <c r="B523" s="1367"/>
      <c r="C523" s="1203"/>
      <c r="D523" s="1178">
        <f t="shared" si="16"/>
        <v>-14.324999999999999</v>
      </c>
      <c r="E523" s="1179">
        <v>-14.324999999999999</v>
      </c>
      <c r="F523" s="1179"/>
      <c r="G523" s="1179"/>
      <c r="H523" s="1179"/>
      <c r="I523" s="1164" t="s">
        <v>655</v>
      </c>
      <c r="J523" s="673"/>
    </row>
    <row r="524" spans="1:10" s="341" customFormat="1" ht="15" customHeight="1">
      <c r="A524" s="1366" t="s">
        <v>1371</v>
      </c>
      <c r="B524" s="1367"/>
      <c r="C524" s="1203"/>
      <c r="D524" s="1178">
        <f t="shared" si="16"/>
        <v>47.88</v>
      </c>
      <c r="E524" s="1179">
        <v>47.88</v>
      </c>
      <c r="F524" s="1179"/>
      <c r="G524" s="1179"/>
      <c r="H524" s="1179"/>
      <c r="I524" s="1164" t="s">
        <v>655</v>
      </c>
      <c r="J524" s="673"/>
    </row>
    <row r="525" spans="1:10" s="341" customFormat="1" ht="15" customHeight="1">
      <c r="A525" s="1366" t="s">
        <v>1241</v>
      </c>
      <c r="B525" s="1367"/>
      <c r="C525" s="1203"/>
      <c r="D525" s="1178">
        <f t="shared" si="16"/>
        <v>-1179.6130000000001</v>
      </c>
      <c r="E525" s="1179">
        <v>-1179.6130000000001</v>
      </c>
      <c r="F525" s="1179"/>
      <c r="G525" s="1179"/>
      <c r="H525" s="1179"/>
      <c r="I525" s="1164" t="s">
        <v>655</v>
      </c>
      <c r="J525" s="673"/>
    </row>
    <row r="526" spans="1:10" s="341" customFormat="1" ht="15" customHeight="1">
      <c r="A526" s="1366" t="s">
        <v>1242</v>
      </c>
      <c r="B526" s="1367"/>
      <c r="C526" s="1203"/>
      <c r="D526" s="1178">
        <f t="shared" si="16"/>
        <v>0</v>
      </c>
      <c r="E526" s="1179"/>
      <c r="F526" s="1179"/>
      <c r="G526" s="1179"/>
      <c r="H526" s="1179"/>
      <c r="I526" s="1164" t="s">
        <v>655</v>
      </c>
      <c r="J526" s="673"/>
    </row>
    <row r="527" spans="1:10" s="341" customFormat="1" ht="15" customHeight="1">
      <c r="A527" s="1366" t="s">
        <v>1243</v>
      </c>
      <c r="B527" s="1367"/>
      <c r="C527" s="1203"/>
      <c r="D527" s="1178">
        <f t="shared" si="16"/>
        <v>0</v>
      </c>
      <c r="E527" s="1179"/>
      <c r="F527" s="1179"/>
      <c r="G527" s="1179"/>
      <c r="H527" s="1179"/>
      <c r="I527" s="1164" t="s">
        <v>655</v>
      </c>
      <c r="J527" s="673"/>
    </row>
    <row r="528" spans="1:10" s="341" customFormat="1" ht="15" customHeight="1">
      <c r="A528" s="1366" t="s">
        <v>1244</v>
      </c>
      <c r="B528" s="1367"/>
      <c r="C528" s="1203"/>
      <c r="D528" s="1178">
        <f t="shared" si="16"/>
        <v>-1504.107</v>
      </c>
      <c r="E528" s="1179">
        <v>-1504.107</v>
      </c>
      <c r="F528" s="1179"/>
      <c r="G528" s="1179"/>
      <c r="H528" s="1179"/>
      <c r="I528" s="1164" t="s">
        <v>655</v>
      </c>
      <c r="J528" s="673"/>
    </row>
    <row r="529" spans="1:10" s="341" customFormat="1" ht="15" customHeight="1">
      <c r="A529" s="1366" t="s">
        <v>1245</v>
      </c>
      <c r="B529" s="1367"/>
      <c r="C529" s="1203"/>
      <c r="D529" s="1178">
        <f t="shared" si="16"/>
        <v>-1.641</v>
      </c>
      <c r="E529" s="1179">
        <v>-1.641</v>
      </c>
      <c r="F529" s="1179"/>
      <c r="G529" s="1179"/>
      <c r="H529" s="1179"/>
      <c r="I529" s="1164" t="s">
        <v>655</v>
      </c>
      <c r="J529" s="673"/>
    </row>
    <row r="530" spans="1:10" s="341" customFormat="1" ht="15" customHeight="1">
      <c r="A530" s="1366" t="s">
        <v>1372</v>
      </c>
      <c r="B530" s="1367"/>
      <c r="C530" s="1203"/>
      <c r="D530" s="1178">
        <f t="shared" si="16"/>
        <v>-2E-3</v>
      </c>
      <c r="E530" s="1179">
        <v>-2E-3</v>
      </c>
      <c r="F530" s="1179"/>
      <c r="G530" s="1179"/>
      <c r="H530" s="1179"/>
      <c r="I530" s="1164" t="s">
        <v>655</v>
      </c>
      <c r="J530" s="673"/>
    </row>
    <row r="531" spans="1:10" s="341" customFormat="1" ht="15" customHeight="1">
      <c r="A531" s="1366" t="s">
        <v>1246</v>
      </c>
      <c r="B531" s="1367"/>
      <c r="C531" s="1203"/>
      <c r="D531" s="1178">
        <f t="shared" si="16"/>
        <v>-1.2E-2</v>
      </c>
      <c r="E531" s="1179">
        <v>-1.2E-2</v>
      </c>
      <c r="F531" s="1179"/>
      <c r="G531" s="1179"/>
      <c r="H531" s="1179"/>
      <c r="I531" s="1164" t="s">
        <v>655</v>
      </c>
      <c r="J531" s="894"/>
    </row>
    <row r="532" spans="1:10" s="341" customFormat="1" ht="15" customHeight="1">
      <c r="A532" s="1366" t="s">
        <v>1373</v>
      </c>
      <c r="B532" s="1367"/>
      <c r="C532" s="1203"/>
      <c r="D532" s="1178">
        <f t="shared" si="16"/>
        <v>0</v>
      </c>
      <c r="E532" s="1179">
        <v>0</v>
      </c>
      <c r="F532" s="1179"/>
      <c r="G532" s="1179"/>
      <c r="H532" s="1179"/>
      <c r="I532" s="1164" t="s">
        <v>655</v>
      </c>
      <c r="J532" s="894"/>
    </row>
    <row r="533" spans="1:10" s="341" customFormat="1" ht="15" customHeight="1">
      <c r="A533" s="1366" t="s">
        <v>1464</v>
      </c>
      <c r="B533" s="1367"/>
      <c r="C533" s="1203"/>
      <c r="D533" s="1178">
        <f t="shared" si="16"/>
        <v>2.8000000000000001E-2</v>
      </c>
      <c r="E533" s="1179">
        <v>2.8000000000000001E-2</v>
      </c>
      <c r="F533" s="1179"/>
      <c r="G533" s="1179"/>
      <c r="H533" s="1179"/>
      <c r="I533" s="1164" t="s">
        <v>655</v>
      </c>
      <c r="J533" s="894"/>
    </row>
    <row r="534" spans="1:10" s="341" customFormat="1" ht="15" customHeight="1">
      <c r="A534" s="1366" t="s">
        <v>1374</v>
      </c>
      <c r="B534" s="1367"/>
      <c r="C534" s="1203"/>
      <c r="D534" s="1178">
        <f t="shared" ref="D534:D627" si="17">SUM(E534:H534)</f>
        <v>0</v>
      </c>
      <c r="E534" s="1179">
        <v>0</v>
      </c>
      <c r="F534" s="1179"/>
      <c r="G534" s="1179"/>
      <c r="H534" s="1179"/>
      <c r="I534" s="1164" t="s">
        <v>655</v>
      </c>
      <c r="J534" s="894"/>
    </row>
    <row r="535" spans="1:10" s="893" customFormat="1" ht="15" customHeight="1">
      <c r="A535" s="1366" t="s">
        <v>1375</v>
      </c>
      <c r="B535" s="1367"/>
      <c r="C535" s="1233"/>
      <c r="D535" s="1178"/>
      <c r="E535" s="1179">
        <v>0</v>
      </c>
      <c r="F535" s="1179"/>
      <c r="G535" s="1179"/>
      <c r="H535" s="1179"/>
      <c r="I535" s="1164" t="s">
        <v>655</v>
      </c>
      <c r="J535" s="894"/>
    </row>
    <row r="536" spans="1:10" s="341" customFormat="1" ht="15" customHeight="1">
      <c r="A536" s="1366" t="s">
        <v>1247</v>
      </c>
      <c r="B536" s="1367"/>
      <c r="C536" s="1203"/>
      <c r="D536" s="1178">
        <f t="shared" si="17"/>
        <v>-0.71299999999999997</v>
      </c>
      <c r="E536" s="1179">
        <v>-0.71299999999999997</v>
      </c>
      <c r="F536" s="1179"/>
      <c r="G536" s="1179"/>
      <c r="H536" s="1179"/>
      <c r="I536" s="1164" t="s">
        <v>655</v>
      </c>
      <c r="J536" s="894"/>
    </row>
    <row r="537" spans="1:10" s="341" customFormat="1" ht="15" customHeight="1">
      <c r="A537" s="1366" t="s">
        <v>1376</v>
      </c>
      <c r="B537" s="1367"/>
      <c r="C537" s="1203"/>
      <c r="D537" s="1178">
        <f t="shared" si="17"/>
        <v>-1E-3</v>
      </c>
      <c r="E537" s="1179">
        <v>-1E-3</v>
      </c>
      <c r="F537" s="1179"/>
      <c r="G537" s="1179"/>
      <c r="H537" s="1179"/>
      <c r="I537" s="1164" t="s">
        <v>655</v>
      </c>
      <c r="J537" s="894"/>
    </row>
    <row r="538" spans="1:10" s="341" customFormat="1" ht="15" customHeight="1">
      <c r="A538" s="1366" t="s">
        <v>1377</v>
      </c>
      <c r="B538" s="1367"/>
      <c r="C538" s="1203"/>
      <c r="D538" s="1178">
        <f t="shared" si="17"/>
        <v>-1E-3</v>
      </c>
      <c r="E538" s="1179">
        <v>-1E-3</v>
      </c>
      <c r="F538" s="1179"/>
      <c r="G538" s="1179"/>
      <c r="H538" s="1179"/>
      <c r="I538" s="1164" t="s">
        <v>655</v>
      </c>
      <c r="J538" s="894"/>
    </row>
    <row r="539" spans="1:10" s="341" customFormat="1" ht="15" customHeight="1">
      <c r="A539" s="1366" t="s">
        <v>1248</v>
      </c>
      <c r="B539" s="1367"/>
      <c r="C539" s="1203"/>
      <c r="D539" s="1178">
        <f t="shared" si="17"/>
        <v>-0.107</v>
      </c>
      <c r="E539" s="1179">
        <v>-0.107</v>
      </c>
      <c r="F539" s="1179"/>
      <c r="G539" s="1179"/>
      <c r="H539" s="1179"/>
      <c r="I539" s="1164" t="s">
        <v>655</v>
      </c>
      <c r="J539" s="894"/>
    </row>
    <row r="540" spans="1:10" s="341" customFormat="1" ht="15" customHeight="1">
      <c r="A540" s="1366" t="s">
        <v>1249</v>
      </c>
      <c r="B540" s="1367"/>
      <c r="C540" s="1203"/>
      <c r="D540" s="1178">
        <f t="shared" si="17"/>
        <v>0</v>
      </c>
      <c r="E540" s="1179"/>
      <c r="F540" s="1179"/>
      <c r="G540" s="1179"/>
      <c r="H540" s="1179"/>
      <c r="I540" s="1164" t="s">
        <v>655</v>
      </c>
      <c r="J540" s="894"/>
    </row>
    <row r="541" spans="1:10" s="341" customFormat="1" ht="15" customHeight="1">
      <c r="A541" s="1366" t="s">
        <v>1250</v>
      </c>
      <c r="B541" s="1367"/>
      <c r="C541" s="1203"/>
      <c r="D541" s="1178">
        <f t="shared" si="17"/>
        <v>-1.9E-2</v>
      </c>
      <c r="E541" s="1179">
        <v>-1.9E-2</v>
      </c>
      <c r="F541" s="1179"/>
      <c r="G541" s="1179"/>
      <c r="H541" s="1179"/>
      <c r="I541" s="1164" t="s">
        <v>655</v>
      </c>
      <c r="J541" s="894"/>
    </row>
    <row r="542" spans="1:10" s="341" customFormat="1" ht="15" customHeight="1">
      <c r="A542" s="1366" t="s">
        <v>1251</v>
      </c>
      <c r="B542" s="1367"/>
      <c r="C542" s="1203"/>
      <c r="D542" s="1178">
        <f t="shared" si="17"/>
        <v>-219.751</v>
      </c>
      <c r="E542" s="1179">
        <v>-219.751</v>
      </c>
      <c r="F542" s="1179"/>
      <c r="G542" s="1179"/>
      <c r="H542" s="1179"/>
      <c r="I542" s="1164" t="s">
        <v>655</v>
      </c>
      <c r="J542" s="673"/>
    </row>
    <row r="543" spans="1:10" s="341" customFormat="1" ht="15" customHeight="1">
      <c r="A543" s="1366" t="s">
        <v>1378</v>
      </c>
      <c r="B543" s="1367"/>
      <c r="C543" s="1203"/>
      <c r="D543" s="1178">
        <f t="shared" si="17"/>
        <v>-1.103</v>
      </c>
      <c r="E543" s="1179">
        <v>-1.103</v>
      </c>
      <c r="F543" s="1179"/>
      <c r="G543" s="1179"/>
      <c r="H543" s="1179"/>
      <c r="I543" s="1164" t="s">
        <v>655</v>
      </c>
      <c r="J543" s="673"/>
    </row>
    <row r="544" spans="1:10" s="341" customFormat="1" ht="15" customHeight="1">
      <c r="A544" s="1366" t="s">
        <v>1252</v>
      </c>
      <c r="B544" s="1367"/>
      <c r="C544" s="1203"/>
      <c r="D544" s="1178">
        <f t="shared" si="17"/>
        <v>-0.68400000000000005</v>
      </c>
      <c r="E544" s="1179">
        <v>-0.68400000000000005</v>
      </c>
      <c r="F544" s="1179"/>
      <c r="G544" s="1179"/>
      <c r="H544" s="1179"/>
      <c r="I544" s="1164" t="s">
        <v>655</v>
      </c>
      <c r="J544" s="673"/>
    </row>
    <row r="545" spans="1:10" s="341" customFormat="1" ht="15" customHeight="1">
      <c r="A545" s="1366" t="s">
        <v>1253</v>
      </c>
      <c r="B545" s="1367"/>
      <c r="C545" s="1203"/>
      <c r="D545" s="1178">
        <f t="shared" si="17"/>
        <v>0</v>
      </c>
      <c r="E545" s="1179">
        <v>0</v>
      </c>
      <c r="F545" s="1179"/>
      <c r="G545" s="1179"/>
      <c r="H545" s="1179"/>
      <c r="I545" s="1164" t="s">
        <v>655</v>
      </c>
      <c r="J545" s="673"/>
    </row>
    <row r="546" spans="1:10" s="341" customFormat="1" ht="15" customHeight="1">
      <c r="A546" s="1366" t="s">
        <v>1379</v>
      </c>
      <c r="B546" s="1367"/>
      <c r="C546" s="1203"/>
      <c r="D546" s="1178">
        <f t="shared" si="17"/>
        <v>0.7</v>
      </c>
      <c r="E546" s="1179">
        <v>0.7</v>
      </c>
      <c r="F546" s="1179"/>
      <c r="G546" s="1179"/>
      <c r="H546" s="1179"/>
      <c r="I546" s="1164" t="s">
        <v>655</v>
      </c>
      <c r="J546" s="673"/>
    </row>
    <row r="547" spans="1:10" s="341" customFormat="1" ht="15" customHeight="1">
      <c r="A547" s="1366" t="s">
        <v>1254</v>
      </c>
      <c r="B547" s="1367"/>
      <c r="C547" s="1203"/>
      <c r="D547" s="1178">
        <f t="shared" si="17"/>
        <v>0</v>
      </c>
      <c r="E547" s="1179">
        <v>0</v>
      </c>
      <c r="F547" s="1179"/>
      <c r="G547" s="1179"/>
      <c r="H547" s="1179"/>
      <c r="I547" s="1164" t="s">
        <v>655</v>
      </c>
      <c r="J547" s="673"/>
    </row>
    <row r="548" spans="1:10" s="341" customFormat="1" ht="15" customHeight="1">
      <c r="A548" s="1366" t="s">
        <v>1380</v>
      </c>
      <c r="B548" s="1367"/>
      <c r="C548" s="1203"/>
      <c r="D548" s="1178">
        <f t="shared" si="17"/>
        <v>-0.22600000000000001</v>
      </c>
      <c r="E548" s="1179">
        <v>-0.22600000000000001</v>
      </c>
      <c r="F548" s="1179"/>
      <c r="G548" s="1179"/>
      <c r="H548" s="1179"/>
      <c r="I548" s="1164" t="s">
        <v>655</v>
      </c>
      <c r="J548" s="673"/>
    </row>
    <row r="549" spans="1:10" s="341" customFormat="1" ht="15" customHeight="1">
      <c r="A549" s="1366" t="s">
        <v>1255</v>
      </c>
      <c r="B549" s="1367"/>
      <c r="C549" s="1203"/>
      <c r="D549" s="1178">
        <f t="shared" si="17"/>
        <v>-118.53700000000001</v>
      </c>
      <c r="E549" s="1179">
        <v>-118.53700000000001</v>
      </c>
      <c r="F549" s="1179"/>
      <c r="G549" s="1179"/>
      <c r="H549" s="1179"/>
      <c r="I549" s="1164" t="s">
        <v>655</v>
      </c>
      <c r="J549" s="673"/>
    </row>
    <row r="550" spans="1:10" s="341" customFormat="1" ht="15" customHeight="1">
      <c r="A550" s="1366" t="s">
        <v>1256</v>
      </c>
      <c r="B550" s="1367"/>
      <c r="C550" s="1203"/>
      <c r="D550" s="1178">
        <f t="shared" si="17"/>
        <v>-0.104</v>
      </c>
      <c r="E550" s="1179">
        <v>-0.104</v>
      </c>
      <c r="F550" s="1179"/>
      <c r="G550" s="1179"/>
      <c r="H550" s="1179"/>
      <c r="I550" s="1164" t="s">
        <v>655</v>
      </c>
      <c r="J550" s="673"/>
    </row>
    <row r="551" spans="1:10" s="341" customFormat="1" ht="15" customHeight="1">
      <c r="A551" s="1366" t="s">
        <v>1381</v>
      </c>
      <c r="B551" s="1367"/>
      <c r="C551" s="1203"/>
      <c r="D551" s="1178">
        <f t="shared" si="17"/>
        <v>0.22900000000000001</v>
      </c>
      <c r="E551" s="1179">
        <v>0.22900000000000001</v>
      </c>
      <c r="F551" s="1179"/>
      <c r="G551" s="1179"/>
      <c r="H551" s="1179"/>
      <c r="I551" s="1164" t="s">
        <v>655</v>
      </c>
      <c r="J551" s="673"/>
    </row>
    <row r="552" spans="1:10" s="341" customFormat="1" ht="15" customHeight="1">
      <c r="A552" s="1366" t="s">
        <v>1257</v>
      </c>
      <c r="B552" s="1367"/>
      <c r="C552" s="1203"/>
      <c r="D552" s="1178">
        <f t="shared" si="17"/>
        <v>-9.6440000000000001</v>
      </c>
      <c r="E552" s="1179">
        <v>-9.6440000000000001</v>
      </c>
      <c r="F552" s="1179"/>
      <c r="G552" s="1179"/>
      <c r="H552" s="1179"/>
      <c r="I552" s="1164" t="s">
        <v>655</v>
      </c>
      <c r="J552" s="673"/>
    </row>
    <row r="553" spans="1:10" s="341" customFormat="1" ht="15" customHeight="1">
      <c r="A553" s="1366" t="s">
        <v>1258</v>
      </c>
      <c r="B553" s="1367"/>
      <c r="C553" s="1203"/>
      <c r="D553" s="1178">
        <f t="shared" si="17"/>
        <v>0</v>
      </c>
      <c r="E553" s="1179"/>
      <c r="F553" s="1179"/>
      <c r="G553" s="1179"/>
      <c r="H553" s="1179"/>
      <c r="I553" s="1164" t="s">
        <v>655</v>
      </c>
      <c r="J553" s="673"/>
    </row>
    <row r="554" spans="1:10" s="341" customFormat="1" ht="15" customHeight="1">
      <c r="A554" s="1366" t="s">
        <v>1259</v>
      </c>
      <c r="B554" s="1367"/>
      <c r="C554" s="1203"/>
      <c r="D554" s="1178">
        <f t="shared" si="17"/>
        <v>0</v>
      </c>
      <c r="E554" s="1179"/>
      <c r="F554" s="1179"/>
      <c r="G554" s="1179"/>
      <c r="H554" s="1179"/>
      <c r="I554" s="1164" t="s">
        <v>655</v>
      </c>
      <c r="J554" s="673"/>
    </row>
    <row r="555" spans="1:10" s="341" customFormat="1" ht="15" customHeight="1">
      <c r="A555" s="1366" t="s">
        <v>1260</v>
      </c>
      <c r="B555" s="1367"/>
      <c r="C555" s="1203"/>
      <c r="D555" s="1178">
        <f t="shared" si="17"/>
        <v>-13.946999999999999</v>
      </c>
      <c r="E555" s="1179">
        <v>-13.946999999999999</v>
      </c>
      <c r="F555" s="1179"/>
      <c r="G555" s="1179"/>
      <c r="H555" s="1179"/>
      <c r="I555" s="1164" t="s">
        <v>655</v>
      </c>
      <c r="J555" s="673"/>
    </row>
    <row r="556" spans="1:10" s="341" customFormat="1" ht="15" customHeight="1">
      <c r="A556" s="1366" t="s">
        <v>1261</v>
      </c>
      <c r="B556" s="1367"/>
      <c r="C556" s="1203"/>
      <c r="D556" s="1178">
        <f t="shared" si="17"/>
        <v>-4501.9470000000001</v>
      </c>
      <c r="E556" s="1179">
        <v>-4501.9470000000001</v>
      </c>
      <c r="F556" s="1179"/>
      <c r="G556" s="1179"/>
      <c r="H556" s="1179"/>
      <c r="I556" s="1164" t="s">
        <v>655</v>
      </c>
      <c r="J556" s="673"/>
    </row>
    <row r="557" spans="1:10" s="341" customFormat="1" ht="15" customHeight="1">
      <c r="A557" s="1366" t="s">
        <v>1382</v>
      </c>
      <c r="B557" s="1367"/>
      <c r="C557" s="1203"/>
      <c r="D557" s="1178">
        <f t="shared" si="17"/>
        <v>-18.427</v>
      </c>
      <c r="E557" s="1179">
        <v>-18.427</v>
      </c>
      <c r="F557" s="1179"/>
      <c r="G557" s="1179"/>
      <c r="H557" s="1179"/>
      <c r="I557" s="1164" t="s">
        <v>655</v>
      </c>
      <c r="J557" s="673"/>
    </row>
    <row r="558" spans="1:10" s="341" customFormat="1" ht="15" customHeight="1">
      <c r="A558" s="1366" t="s">
        <v>1262</v>
      </c>
      <c r="B558" s="1367"/>
      <c r="C558" s="1203"/>
      <c r="D558" s="1178">
        <f t="shared" si="17"/>
        <v>-13.222</v>
      </c>
      <c r="E558" s="1179">
        <v>-13.222</v>
      </c>
      <c r="F558" s="1179"/>
      <c r="G558" s="1179"/>
      <c r="H558" s="1179"/>
      <c r="I558" s="1164" t="s">
        <v>655</v>
      </c>
      <c r="J558" s="673"/>
    </row>
    <row r="559" spans="1:10" s="341" customFormat="1" ht="15" customHeight="1">
      <c r="A559" s="1366" t="s">
        <v>1263</v>
      </c>
      <c r="B559" s="1367"/>
      <c r="C559" s="1203"/>
      <c r="D559" s="1178">
        <f t="shared" si="17"/>
        <v>0</v>
      </c>
      <c r="E559" s="1179">
        <v>0</v>
      </c>
      <c r="F559" s="1179"/>
      <c r="G559" s="1179"/>
      <c r="H559" s="1179"/>
      <c r="I559" s="1164" t="s">
        <v>655</v>
      </c>
      <c r="J559" s="673"/>
    </row>
    <row r="560" spans="1:10" s="341" customFormat="1" ht="15" customHeight="1">
      <c r="A560" s="1366" t="s">
        <v>1465</v>
      </c>
      <c r="B560" s="1367"/>
      <c r="C560" s="1203"/>
      <c r="D560" s="1178">
        <f t="shared" si="17"/>
        <v>46.813000000000002</v>
      </c>
      <c r="E560" s="1179">
        <v>46.813000000000002</v>
      </c>
      <c r="F560" s="1179"/>
      <c r="G560" s="1179"/>
      <c r="H560" s="1179"/>
      <c r="I560" s="1164" t="s">
        <v>655</v>
      </c>
      <c r="J560" s="673"/>
    </row>
    <row r="561" spans="1:10" s="341" customFormat="1" ht="15" customHeight="1">
      <c r="A561" s="1366" t="s">
        <v>1264</v>
      </c>
      <c r="B561" s="1367"/>
      <c r="C561" s="1203"/>
      <c r="D561" s="1178">
        <f t="shared" si="17"/>
        <v>0</v>
      </c>
      <c r="E561" s="1179"/>
      <c r="F561" s="1179"/>
      <c r="G561" s="1179"/>
      <c r="H561" s="1179"/>
      <c r="I561" s="1164" t="s">
        <v>655</v>
      </c>
      <c r="J561" s="673"/>
    </row>
    <row r="562" spans="1:10" s="895" customFormat="1" ht="15" customHeight="1">
      <c r="A562" s="1366" t="s">
        <v>1265</v>
      </c>
      <c r="B562" s="1367"/>
      <c r="C562" s="1226"/>
      <c r="D562" s="1178">
        <f t="shared" si="17"/>
        <v>0</v>
      </c>
      <c r="E562" s="1179">
        <v>0</v>
      </c>
      <c r="F562" s="1179"/>
      <c r="G562" s="1179"/>
      <c r="H562" s="1179"/>
      <c r="I562" s="1164" t="s">
        <v>655</v>
      </c>
      <c r="J562" s="896"/>
    </row>
    <row r="563" spans="1:10" s="341" customFormat="1" ht="15" customHeight="1">
      <c r="A563" s="1366" t="s">
        <v>1383</v>
      </c>
      <c r="B563" s="1367"/>
      <c r="C563" s="1203"/>
      <c r="D563" s="1178">
        <f t="shared" si="17"/>
        <v>-3.4929999999999999</v>
      </c>
      <c r="E563" s="1179">
        <v>-3.4929999999999999</v>
      </c>
      <c r="F563" s="1179"/>
      <c r="G563" s="1179"/>
      <c r="H563" s="1179"/>
      <c r="I563" s="1164" t="s">
        <v>655</v>
      </c>
      <c r="J563" s="673"/>
    </row>
    <row r="564" spans="1:10" s="341" customFormat="1" ht="15" customHeight="1">
      <c r="A564" s="1366" t="s">
        <v>1266</v>
      </c>
      <c r="B564" s="1367"/>
      <c r="C564" s="1203"/>
      <c r="D564" s="1178">
        <f t="shared" si="17"/>
        <v>-2490.9679999999998</v>
      </c>
      <c r="E564" s="1179">
        <v>-2490.9679999999998</v>
      </c>
      <c r="F564" s="1179"/>
      <c r="G564" s="1179"/>
      <c r="H564" s="1179"/>
      <c r="I564" s="1164" t="s">
        <v>655</v>
      </c>
      <c r="J564" s="673"/>
    </row>
    <row r="565" spans="1:10" s="341" customFormat="1" ht="15" customHeight="1">
      <c r="A565" s="1366" t="s">
        <v>1267</v>
      </c>
      <c r="B565" s="1367"/>
      <c r="C565" s="1203"/>
      <c r="D565" s="1178">
        <f t="shared" si="17"/>
        <v>-2.4319999999999999</v>
      </c>
      <c r="E565" s="1179">
        <v>-2.4319999999999999</v>
      </c>
      <c r="F565" s="1179"/>
      <c r="G565" s="1179"/>
      <c r="H565" s="1179"/>
      <c r="I565" s="1164" t="s">
        <v>655</v>
      </c>
      <c r="J565" s="673"/>
    </row>
    <row r="566" spans="1:10" s="341" customFormat="1" ht="15" customHeight="1">
      <c r="A566" s="1366" t="s">
        <v>1384</v>
      </c>
      <c r="B566" s="1367"/>
      <c r="C566" s="1203"/>
      <c r="D566" s="1178">
        <f t="shared" si="17"/>
        <v>8.1590000000000007</v>
      </c>
      <c r="E566" s="1179">
        <v>8.1590000000000007</v>
      </c>
      <c r="F566" s="1179"/>
      <c r="G566" s="1179"/>
      <c r="H566" s="1179"/>
      <c r="I566" s="1164" t="s">
        <v>655</v>
      </c>
      <c r="J566" s="673"/>
    </row>
    <row r="567" spans="1:10" s="341" customFormat="1" ht="15" customHeight="1">
      <c r="A567" s="1366" t="s">
        <v>1268</v>
      </c>
      <c r="B567" s="1367"/>
      <c r="C567" s="1203"/>
      <c r="D567" s="1178">
        <f t="shared" si="17"/>
        <v>-200.36600000000001</v>
      </c>
      <c r="E567" s="1179">
        <v>-200.36600000000001</v>
      </c>
      <c r="F567" s="1179"/>
      <c r="G567" s="1179"/>
      <c r="H567" s="1179"/>
      <c r="I567" s="1164" t="s">
        <v>655</v>
      </c>
      <c r="J567" s="673"/>
    </row>
    <row r="568" spans="1:10" s="341" customFormat="1" ht="15" customHeight="1">
      <c r="A568" s="1366" t="s">
        <v>1269</v>
      </c>
      <c r="B568" s="1367"/>
      <c r="C568" s="1203"/>
      <c r="D568" s="1178">
        <f t="shared" si="17"/>
        <v>0</v>
      </c>
      <c r="E568" s="1179"/>
      <c r="F568" s="1179"/>
      <c r="G568" s="1179"/>
      <c r="H568" s="1179"/>
      <c r="I568" s="1164" t="s">
        <v>655</v>
      </c>
      <c r="J568" s="673"/>
    </row>
    <row r="569" spans="1:10" s="341" customFormat="1" ht="15" customHeight="1">
      <c r="A569" s="1366" t="s">
        <v>1270</v>
      </c>
      <c r="B569" s="1367"/>
      <c r="C569" s="1203"/>
      <c r="D569" s="1178">
        <f t="shared" si="17"/>
        <v>0</v>
      </c>
      <c r="E569" s="1179"/>
      <c r="F569" s="1179"/>
      <c r="G569" s="1179"/>
      <c r="H569" s="1179"/>
      <c r="I569" s="1164" t="s">
        <v>655</v>
      </c>
      <c r="J569" s="673"/>
    </row>
    <row r="570" spans="1:10" s="341" customFormat="1" ht="15" customHeight="1">
      <c r="A570" s="1366" t="s">
        <v>1271</v>
      </c>
      <c r="B570" s="1367"/>
      <c r="C570" s="1203"/>
      <c r="D570" s="1178">
        <f t="shared" si="17"/>
        <v>-256.62</v>
      </c>
      <c r="E570" s="1179">
        <v>-256.62</v>
      </c>
      <c r="F570" s="1179"/>
      <c r="G570" s="1179"/>
      <c r="H570" s="1179"/>
      <c r="I570" s="1164" t="s">
        <v>655</v>
      </c>
      <c r="J570" s="673"/>
    </row>
    <row r="571" spans="1:10" s="341" customFormat="1" ht="15" customHeight="1">
      <c r="A571" s="1366" t="s">
        <v>1272</v>
      </c>
      <c r="B571" s="1367"/>
      <c r="C571" s="1203"/>
      <c r="D571" s="1178">
        <f t="shared" si="17"/>
        <v>-135.696</v>
      </c>
      <c r="E571" s="1179">
        <v>-135.696</v>
      </c>
      <c r="F571" s="1179"/>
      <c r="G571" s="1179"/>
      <c r="H571" s="1179"/>
      <c r="I571" s="1164" t="s">
        <v>655</v>
      </c>
      <c r="J571" s="673"/>
    </row>
    <row r="572" spans="1:10" s="341" customFormat="1" ht="15" customHeight="1">
      <c r="A572" s="1366" t="s">
        <v>1385</v>
      </c>
      <c r="B572" s="1367"/>
      <c r="C572" s="1203"/>
      <c r="D572" s="1178">
        <f t="shared" si="17"/>
        <v>-0.56799999999999995</v>
      </c>
      <c r="E572" s="1179">
        <v>-0.56799999999999995</v>
      </c>
      <c r="F572" s="1179"/>
      <c r="G572" s="1179"/>
      <c r="H572" s="1179"/>
      <c r="I572" s="1164" t="s">
        <v>655</v>
      </c>
      <c r="J572" s="673"/>
    </row>
    <row r="573" spans="1:10" s="341" customFormat="1" ht="15" customHeight="1">
      <c r="A573" s="1366" t="s">
        <v>1273</v>
      </c>
      <c r="B573" s="1367"/>
      <c r="C573" s="1203"/>
      <c r="D573" s="1178">
        <f t="shared" si="17"/>
        <v>-0.38200000000000001</v>
      </c>
      <c r="E573" s="1179">
        <v>-0.38200000000000001</v>
      </c>
      <c r="F573" s="1179"/>
      <c r="G573" s="1179"/>
      <c r="H573" s="1179"/>
      <c r="I573" s="1164" t="s">
        <v>655</v>
      </c>
      <c r="J573" s="673"/>
    </row>
    <row r="574" spans="1:10" s="341" customFormat="1" ht="15" customHeight="1">
      <c r="A574" s="1366" t="s">
        <v>1274</v>
      </c>
      <c r="B574" s="1367"/>
      <c r="C574" s="1203"/>
      <c r="D574" s="1178">
        <f t="shared" si="17"/>
        <v>0</v>
      </c>
      <c r="E574" s="1179">
        <v>0</v>
      </c>
      <c r="F574" s="1179"/>
      <c r="G574" s="1179"/>
      <c r="H574" s="1179"/>
      <c r="I574" s="1164" t="s">
        <v>655</v>
      </c>
      <c r="J574" s="673"/>
    </row>
    <row r="575" spans="1:10" s="341" customFormat="1" ht="15" customHeight="1">
      <c r="A575" s="1366" t="s">
        <v>1386</v>
      </c>
      <c r="B575" s="1367"/>
      <c r="C575" s="1203"/>
      <c r="D575" s="1178">
        <f t="shared" si="17"/>
        <v>1.387</v>
      </c>
      <c r="E575" s="1179">
        <v>1.387</v>
      </c>
      <c r="F575" s="1179"/>
      <c r="G575" s="1179"/>
      <c r="H575" s="1179"/>
      <c r="I575" s="1164" t="s">
        <v>655</v>
      </c>
      <c r="J575" s="673"/>
    </row>
    <row r="576" spans="1:10" s="341" customFormat="1" ht="15" customHeight="1">
      <c r="A576" s="1366" t="s">
        <v>1275</v>
      </c>
      <c r="B576" s="1367"/>
      <c r="C576" s="1203"/>
      <c r="D576" s="1178">
        <f t="shared" si="17"/>
        <v>0</v>
      </c>
      <c r="E576" s="1179">
        <v>0</v>
      </c>
      <c r="F576" s="1179"/>
      <c r="G576" s="1179"/>
      <c r="H576" s="1179"/>
      <c r="I576" s="1164" t="s">
        <v>655</v>
      </c>
      <c r="J576" s="673"/>
    </row>
    <row r="577" spans="1:10" s="341" customFormat="1" ht="15" customHeight="1">
      <c r="A577" s="1366" t="s">
        <v>1387</v>
      </c>
      <c r="B577" s="1367"/>
      <c r="C577" s="1203"/>
      <c r="D577" s="1178">
        <f t="shared" si="17"/>
        <v>-0.105</v>
      </c>
      <c r="E577" s="1179">
        <v>-0.105</v>
      </c>
      <c r="F577" s="1179"/>
      <c r="G577" s="1179"/>
      <c r="H577" s="1179"/>
      <c r="I577" s="1164" t="s">
        <v>655</v>
      </c>
      <c r="J577" s="673"/>
    </row>
    <row r="578" spans="1:10" s="341" customFormat="1" ht="15" customHeight="1">
      <c r="A578" s="1366" t="s">
        <v>1276</v>
      </c>
      <c r="B578" s="1367"/>
      <c r="C578" s="1203"/>
      <c r="D578" s="1178">
        <f t="shared" si="17"/>
        <v>-75.635000000000005</v>
      </c>
      <c r="E578" s="1179">
        <v>-75.635000000000005</v>
      </c>
      <c r="F578" s="1179"/>
      <c r="G578" s="1179"/>
      <c r="H578" s="1179"/>
      <c r="I578" s="1164" t="s">
        <v>655</v>
      </c>
      <c r="J578" s="673"/>
    </row>
    <row r="579" spans="1:10" s="341" customFormat="1" ht="15" customHeight="1">
      <c r="A579" s="1366" t="s">
        <v>1277</v>
      </c>
      <c r="B579" s="1367"/>
      <c r="C579" s="1203"/>
      <c r="D579" s="1178">
        <f t="shared" si="17"/>
        <v>-7.2999999999999995E-2</v>
      </c>
      <c r="E579" s="1179">
        <v>-7.2999999999999995E-2</v>
      </c>
      <c r="F579" s="1179"/>
      <c r="G579" s="1179"/>
      <c r="H579" s="1179"/>
      <c r="I579" s="1164" t="s">
        <v>655</v>
      </c>
      <c r="J579" s="673"/>
    </row>
    <row r="580" spans="1:10" s="341" customFormat="1" ht="15" customHeight="1">
      <c r="A580" s="1366" t="s">
        <v>1388</v>
      </c>
      <c r="B580" s="1367"/>
      <c r="C580" s="1203"/>
      <c r="D580" s="1178">
        <f t="shared" si="17"/>
        <v>0.254</v>
      </c>
      <c r="E580" s="1179">
        <v>0.254</v>
      </c>
      <c r="F580" s="1179"/>
      <c r="G580" s="1179"/>
      <c r="H580" s="1179"/>
      <c r="I580" s="1164" t="s">
        <v>655</v>
      </c>
      <c r="J580" s="673"/>
    </row>
    <row r="581" spans="1:10" s="341" customFormat="1" ht="15" customHeight="1">
      <c r="A581" s="1366" t="s">
        <v>1278</v>
      </c>
      <c r="B581" s="1367"/>
      <c r="C581" s="1203"/>
      <c r="D581" s="1178">
        <f t="shared" si="17"/>
        <v>-5.96</v>
      </c>
      <c r="E581" s="1179">
        <v>-5.96</v>
      </c>
      <c r="F581" s="1179"/>
      <c r="G581" s="1179"/>
      <c r="H581" s="1179"/>
      <c r="I581" s="1164" t="s">
        <v>655</v>
      </c>
      <c r="J581" s="673"/>
    </row>
    <row r="582" spans="1:10" s="341" customFormat="1" ht="15" customHeight="1">
      <c r="A582" s="1366" t="s">
        <v>1279</v>
      </c>
      <c r="B582" s="1367"/>
      <c r="C582" s="1203"/>
      <c r="D582" s="1178">
        <f t="shared" si="17"/>
        <v>0</v>
      </c>
      <c r="E582" s="1179"/>
      <c r="F582" s="1179"/>
      <c r="G582" s="1179"/>
      <c r="H582" s="1179"/>
      <c r="I582" s="1164" t="s">
        <v>655</v>
      </c>
      <c r="J582" s="673"/>
    </row>
    <row r="583" spans="1:10" s="341" customFormat="1" ht="15" customHeight="1">
      <c r="A583" s="1366" t="s">
        <v>1280</v>
      </c>
      <c r="B583" s="1367"/>
      <c r="C583" s="1203"/>
      <c r="D583" s="1178">
        <f t="shared" si="17"/>
        <v>0</v>
      </c>
      <c r="E583" s="1179"/>
      <c r="F583" s="1179"/>
      <c r="G583" s="1179"/>
      <c r="H583" s="1179"/>
      <c r="I583" s="1164" t="s">
        <v>655</v>
      </c>
      <c r="J583" s="673"/>
    </row>
    <row r="584" spans="1:10" s="341" customFormat="1" ht="15" customHeight="1">
      <c r="A584" s="1366" t="s">
        <v>1281</v>
      </c>
      <c r="B584" s="1367"/>
      <c r="C584" s="1203"/>
      <c r="D584" s="1178">
        <f t="shared" si="17"/>
        <v>-7.9349999999999996</v>
      </c>
      <c r="E584" s="1179">
        <v>-7.9349999999999996</v>
      </c>
      <c r="F584" s="1179"/>
      <c r="G584" s="1179"/>
      <c r="H584" s="1179"/>
      <c r="I584" s="1164" t="s">
        <v>655</v>
      </c>
      <c r="J584" s="673"/>
    </row>
    <row r="585" spans="1:10" s="341" customFormat="1" ht="15" customHeight="1">
      <c r="A585" s="1366" t="s">
        <v>1282</v>
      </c>
      <c r="B585" s="1367"/>
      <c r="C585" s="1203"/>
      <c r="D585" s="1178">
        <f t="shared" si="17"/>
        <v>21.411000000000058</v>
      </c>
      <c r="E585" s="1179">
        <f>+(-27726.76)+27748.171</f>
        <v>21.411000000000058</v>
      </c>
      <c r="F585" s="1179"/>
      <c r="G585" s="1179"/>
      <c r="H585" s="1179"/>
      <c r="I585" s="1164" t="s">
        <v>655</v>
      </c>
      <c r="J585" s="673"/>
    </row>
    <row r="586" spans="1:10" s="341" customFormat="1" ht="15" customHeight="1">
      <c r="A586" s="1366" t="s">
        <v>1283</v>
      </c>
      <c r="B586" s="1367"/>
      <c r="C586" s="1203"/>
      <c r="D586" s="1178">
        <f t="shared" si="17"/>
        <v>0</v>
      </c>
      <c r="E586" s="1179"/>
      <c r="F586" s="1179"/>
      <c r="G586" s="1179"/>
      <c r="H586" s="1179"/>
      <c r="I586" s="1164" t="s">
        <v>655</v>
      </c>
      <c r="J586" s="673"/>
    </row>
    <row r="587" spans="1:10" s="895" customFormat="1" ht="15" customHeight="1">
      <c r="A587" s="1366" t="s">
        <v>1284</v>
      </c>
      <c r="B587" s="1367"/>
      <c r="C587" s="1175"/>
      <c r="D587" s="1178">
        <f t="shared" ref="D587" si="18">SUM(E587:H587)</f>
        <v>0</v>
      </c>
      <c r="E587" s="1179"/>
      <c r="F587" s="1179"/>
      <c r="G587" s="1179"/>
      <c r="H587" s="1179"/>
      <c r="I587" s="1164" t="s">
        <v>655</v>
      </c>
      <c r="J587" s="896"/>
    </row>
    <row r="588" spans="1:10" s="341" customFormat="1" ht="15" customHeight="1">
      <c r="A588" s="1366" t="s">
        <v>1285</v>
      </c>
      <c r="B588" s="1367"/>
      <c r="C588" s="1203"/>
      <c r="D588" s="1178">
        <f t="shared" si="17"/>
        <v>0</v>
      </c>
      <c r="E588" s="1179">
        <v>0</v>
      </c>
      <c r="F588" s="1179"/>
      <c r="G588" s="1179"/>
      <c r="H588" s="1179"/>
      <c r="I588" s="1164" t="s">
        <v>655</v>
      </c>
      <c r="J588" s="673"/>
    </row>
    <row r="589" spans="1:10" s="341" customFormat="1" ht="15" customHeight="1">
      <c r="A589" s="1366" t="s">
        <v>1286</v>
      </c>
      <c r="B589" s="1367"/>
      <c r="C589" s="1203"/>
      <c r="D589" s="1178">
        <f t="shared" si="17"/>
        <v>-54.128</v>
      </c>
      <c r="E589" s="1179">
        <v>-54.128</v>
      </c>
      <c r="F589" s="1179"/>
      <c r="G589" s="1179"/>
      <c r="H589" s="1179"/>
      <c r="I589" s="1164" t="s">
        <v>655</v>
      </c>
      <c r="J589" s="673"/>
    </row>
    <row r="590" spans="1:10" s="341" customFormat="1" ht="15" customHeight="1">
      <c r="A590" s="1366" t="s">
        <v>1287</v>
      </c>
      <c r="B590" s="1367"/>
      <c r="C590" s="1203"/>
      <c r="D590" s="1178">
        <f t="shared" si="17"/>
        <v>-111.13200000000001</v>
      </c>
      <c r="E590" s="1179">
        <v>-111.13200000000001</v>
      </c>
      <c r="F590" s="1179"/>
      <c r="G590" s="1179"/>
      <c r="H590" s="1179"/>
      <c r="I590" s="1164" t="s">
        <v>655</v>
      </c>
      <c r="J590" s="673"/>
    </row>
    <row r="591" spans="1:10" s="341" customFormat="1" ht="15" customHeight="1">
      <c r="A591" s="1366" t="s">
        <v>1288</v>
      </c>
      <c r="B591" s="1367"/>
      <c r="C591" s="1203"/>
      <c r="D591" s="1178">
        <f t="shared" si="17"/>
        <v>1E-3</v>
      </c>
      <c r="E591" s="1179">
        <v>1E-3</v>
      </c>
      <c r="F591" s="1179"/>
      <c r="G591" s="1179"/>
      <c r="H591" s="1179"/>
      <c r="I591" s="1164" t="s">
        <v>655</v>
      </c>
      <c r="J591" s="673"/>
    </row>
    <row r="592" spans="1:10" s="341" customFormat="1" ht="15" customHeight="1">
      <c r="A592" s="1366" t="s">
        <v>1289</v>
      </c>
      <c r="B592" s="1367"/>
      <c r="C592" s="1203"/>
      <c r="D592" s="1178">
        <f t="shared" si="17"/>
        <v>-1E-3</v>
      </c>
      <c r="E592" s="1179">
        <v>-1E-3</v>
      </c>
      <c r="F592" s="1179"/>
      <c r="G592" s="1179"/>
      <c r="H592" s="1179"/>
      <c r="I592" s="1164" t="s">
        <v>655</v>
      </c>
      <c r="J592" s="673"/>
    </row>
    <row r="593" spans="1:10" s="341" customFormat="1" ht="15" customHeight="1">
      <c r="A593" s="1366" t="s">
        <v>1290</v>
      </c>
      <c r="B593" s="1367"/>
      <c r="C593" s="1203"/>
      <c r="D593" s="1178">
        <f t="shared" si="17"/>
        <v>-1E-3</v>
      </c>
      <c r="E593" s="1179">
        <v>-1E-3</v>
      </c>
      <c r="F593" s="1179"/>
      <c r="G593" s="1179"/>
      <c r="H593" s="1179"/>
      <c r="I593" s="1164" t="s">
        <v>655</v>
      </c>
      <c r="J593" s="673"/>
    </row>
    <row r="594" spans="1:10" s="341" customFormat="1" ht="15" customHeight="1">
      <c r="A594" s="1366" t="s">
        <v>1344</v>
      </c>
      <c r="B594" s="1367"/>
      <c r="C594" s="1203"/>
      <c r="D594" s="1178">
        <f t="shared" si="17"/>
        <v>-31547.363000000001</v>
      </c>
      <c r="E594" s="1179">
        <v>-31547.363000000001</v>
      </c>
      <c r="F594" s="1179"/>
      <c r="G594" s="1179"/>
      <c r="H594" s="1179"/>
      <c r="I594" s="1164" t="s">
        <v>655</v>
      </c>
      <c r="J594" s="673"/>
    </row>
    <row r="595" spans="1:10" s="895" customFormat="1" ht="15" customHeight="1">
      <c r="A595" s="1366" t="s">
        <v>1345</v>
      </c>
      <c r="B595" s="1367"/>
      <c r="C595" s="1175"/>
      <c r="D595" s="1178">
        <f>SUM(E595:H595)</f>
        <v>5305.8320000000003</v>
      </c>
      <c r="E595" s="1179">
        <f>+(-4098.894)+9404.726</f>
        <v>5305.8320000000003</v>
      </c>
      <c r="F595" s="1179"/>
      <c r="G595" s="1179"/>
      <c r="H595" s="1179"/>
      <c r="I595" s="1164" t="s">
        <v>655</v>
      </c>
      <c r="J595" s="896"/>
    </row>
    <row r="596" spans="1:10" s="341" customFormat="1" ht="15" customHeight="1">
      <c r="A596" s="1366" t="s">
        <v>1291</v>
      </c>
      <c r="B596" s="1367"/>
      <c r="C596" s="1203"/>
      <c r="D596" s="1178">
        <f t="shared" si="17"/>
        <v>-1105.3979999999999</v>
      </c>
      <c r="E596" s="1179">
        <v>-1105.3979999999999</v>
      </c>
      <c r="F596" s="1179"/>
      <c r="G596" s="1179"/>
      <c r="H596" s="1179"/>
      <c r="I596" s="1164" t="s">
        <v>655</v>
      </c>
      <c r="J596" s="673"/>
    </row>
    <row r="597" spans="1:10" s="341" customFormat="1" ht="15" customHeight="1">
      <c r="A597" s="1366" t="s">
        <v>1292</v>
      </c>
      <c r="B597" s="1367"/>
      <c r="C597" s="1203"/>
      <c r="D597" s="1178">
        <f t="shared" si="17"/>
        <v>95.197999999999993</v>
      </c>
      <c r="E597" s="1179">
        <v>95.197999999999993</v>
      </c>
      <c r="F597" s="1234"/>
      <c r="G597" s="1179"/>
      <c r="H597" s="1179"/>
      <c r="I597" s="1164" t="s">
        <v>655</v>
      </c>
      <c r="J597" s="673"/>
    </row>
    <row r="598" spans="1:10" s="895" customFormat="1" ht="15" customHeight="1">
      <c r="A598" s="1366" t="s">
        <v>1347</v>
      </c>
      <c r="B598" s="1367"/>
      <c r="C598" s="1175"/>
      <c r="D598" s="1178">
        <f>SUM(E598:H598)</f>
        <v>0</v>
      </c>
      <c r="E598" s="1179">
        <v>0</v>
      </c>
      <c r="F598" s="1179"/>
      <c r="G598" s="1179"/>
      <c r="H598" s="1179"/>
      <c r="I598" s="1164" t="s">
        <v>655</v>
      </c>
      <c r="J598" s="896"/>
    </row>
    <row r="599" spans="1:10" s="341" customFormat="1" ht="15" customHeight="1">
      <c r="A599" s="1366" t="s">
        <v>1293</v>
      </c>
      <c r="B599" s="1367"/>
      <c r="C599" s="1203"/>
      <c r="D599" s="1178">
        <f t="shared" si="17"/>
        <v>-282.226</v>
      </c>
      <c r="E599" s="1179">
        <v>-282.226</v>
      </c>
      <c r="F599" s="1179"/>
      <c r="G599" s="1179"/>
      <c r="H599" s="1179"/>
      <c r="I599" s="1164" t="s">
        <v>655</v>
      </c>
      <c r="J599" s="673"/>
    </row>
    <row r="600" spans="1:10" s="895" customFormat="1" ht="15" customHeight="1">
      <c r="A600" s="1366" t="s">
        <v>1294</v>
      </c>
      <c r="B600" s="1367"/>
      <c r="C600" s="1226"/>
      <c r="D600" s="1178">
        <f t="shared" si="17"/>
        <v>0</v>
      </c>
      <c r="E600" s="1179"/>
      <c r="F600" s="1179"/>
      <c r="G600" s="1179"/>
      <c r="H600" s="1179"/>
      <c r="I600" s="1164" t="s">
        <v>655</v>
      </c>
      <c r="J600" s="896"/>
    </row>
    <row r="601" spans="1:10" s="895" customFormat="1" ht="15" customHeight="1">
      <c r="A601" s="1366" t="s">
        <v>1542</v>
      </c>
      <c r="B601" s="1367"/>
      <c r="C601" s="1226"/>
      <c r="D601" s="1178">
        <f t="shared" si="17"/>
        <v>-46581.521000000001</v>
      </c>
      <c r="E601" s="1179">
        <v>-46581.521000000001</v>
      </c>
      <c r="F601" s="1179"/>
      <c r="G601" s="1179"/>
      <c r="H601" s="1179"/>
      <c r="I601" s="1164" t="s">
        <v>655</v>
      </c>
      <c r="J601" s="896"/>
    </row>
    <row r="602" spans="1:10" s="895" customFormat="1" ht="15" customHeight="1">
      <c r="A602" s="1366" t="s">
        <v>1295</v>
      </c>
      <c r="B602" s="1367"/>
      <c r="C602" s="1226"/>
      <c r="D602" s="1178">
        <f t="shared" si="17"/>
        <v>-808.59400000000005</v>
      </c>
      <c r="E602" s="1179">
        <v>-808.59400000000005</v>
      </c>
      <c r="F602" s="1179"/>
      <c r="G602" s="1179"/>
      <c r="H602" s="1179"/>
      <c r="I602" s="1164" t="s">
        <v>655</v>
      </c>
      <c r="J602" s="896"/>
    </row>
    <row r="603" spans="1:10" s="895" customFormat="1" ht="15" customHeight="1">
      <c r="A603" s="1366" t="s">
        <v>1296</v>
      </c>
      <c r="B603" s="1367"/>
      <c r="C603" s="1226"/>
      <c r="D603" s="1178">
        <f t="shared" si="17"/>
        <v>-34.024999999999999</v>
      </c>
      <c r="E603" s="1179">
        <v>-34.024999999999999</v>
      </c>
      <c r="F603" s="1179"/>
      <c r="G603" s="1179"/>
      <c r="H603" s="1179"/>
      <c r="I603" s="1164" t="s">
        <v>655</v>
      </c>
      <c r="J603" s="896"/>
    </row>
    <row r="604" spans="1:10" s="895" customFormat="1" ht="15" customHeight="1">
      <c r="A604" s="1366" t="s">
        <v>1297</v>
      </c>
      <c r="B604" s="1367"/>
      <c r="C604" s="1226"/>
      <c r="D604" s="1178">
        <f t="shared" si="17"/>
        <v>-703.92700000000002</v>
      </c>
      <c r="E604" s="1179">
        <v>-703.92700000000002</v>
      </c>
      <c r="F604" s="1179"/>
      <c r="G604" s="1179"/>
      <c r="H604" s="1179"/>
      <c r="I604" s="1164" t="s">
        <v>655</v>
      </c>
      <c r="J604" s="896"/>
    </row>
    <row r="605" spans="1:10" s="895" customFormat="1" ht="15" customHeight="1">
      <c r="A605" s="1366" t="s">
        <v>1144</v>
      </c>
      <c r="B605" s="1367"/>
      <c r="C605" s="1226"/>
      <c r="D605" s="1178">
        <f t="shared" si="17"/>
        <v>0</v>
      </c>
      <c r="E605" s="1179"/>
      <c r="F605" s="1179"/>
      <c r="G605" s="1179"/>
      <c r="H605" s="1179"/>
      <c r="I605" s="1164" t="s">
        <v>655</v>
      </c>
      <c r="J605" s="896"/>
    </row>
    <row r="606" spans="1:10" s="895" customFormat="1" ht="15" customHeight="1">
      <c r="A606" s="1366" t="s">
        <v>1143</v>
      </c>
      <c r="B606" s="1367"/>
      <c r="C606" s="1226"/>
      <c r="D606" s="1178">
        <f t="shared" si="17"/>
        <v>-11783.106</v>
      </c>
      <c r="E606" s="1179">
        <v>-11783.106</v>
      </c>
      <c r="F606" s="1179"/>
      <c r="G606" s="1179"/>
      <c r="H606" s="1179"/>
      <c r="I606" s="1164" t="s">
        <v>655</v>
      </c>
      <c r="J606" s="896"/>
    </row>
    <row r="607" spans="1:10" s="895" customFormat="1" ht="15" customHeight="1">
      <c r="A607" s="1366" t="s">
        <v>1081</v>
      </c>
      <c r="B607" s="1367"/>
      <c r="C607" s="1226"/>
      <c r="D607" s="1178">
        <f t="shared" si="17"/>
        <v>-5356.2439999999997</v>
      </c>
      <c r="E607" s="1179">
        <v>-5356.2439999999997</v>
      </c>
      <c r="F607" s="1179"/>
      <c r="G607" s="1179"/>
      <c r="H607" s="1179"/>
      <c r="I607" s="1164" t="s">
        <v>655</v>
      </c>
      <c r="J607" s="896"/>
    </row>
    <row r="608" spans="1:10" s="895" customFormat="1" ht="15" customHeight="1">
      <c r="A608" s="1366" t="s">
        <v>1478</v>
      </c>
      <c r="B608" s="1367"/>
      <c r="C608" s="1226"/>
      <c r="D608" s="1178">
        <f t="shared" si="17"/>
        <v>-3.302</v>
      </c>
      <c r="E608" s="1179">
        <v>-3.302</v>
      </c>
      <c r="F608" s="1179"/>
      <c r="G608" s="1179"/>
      <c r="H608" s="1179"/>
      <c r="I608" s="1164" t="s">
        <v>655</v>
      </c>
      <c r="J608" s="896"/>
    </row>
    <row r="609" spans="1:10" s="895" customFormat="1" ht="15" customHeight="1">
      <c r="A609" s="1366" t="s">
        <v>1418</v>
      </c>
      <c r="B609" s="1367"/>
      <c r="C609" s="1226"/>
      <c r="D609" s="1178">
        <f t="shared" si="17"/>
        <v>-5019.29</v>
      </c>
      <c r="E609" s="1179">
        <v>-5019.29</v>
      </c>
      <c r="F609" s="1179"/>
      <c r="G609" s="1179"/>
      <c r="H609" s="1179"/>
      <c r="I609" s="1164" t="s">
        <v>655</v>
      </c>
      <c r="J609" s="896"/>
    </row>
    <row r="610" spans="1:10" s="895" customFormat="1" ht="15" customHeight="1">
      <c r="A610" s="1366" t="s">
        <v>1145</v>
      </c>
      <c r="B610" s="1367"/>
      <c r="C610" s="1226"/>
      <c r="D610" s="1178">
        <f t="shared" si="17"/>
        <v>0</v>
      </c>
      <c r="E610" s="1179"/>
      <c r="F610" s="1179"/>
      <c r="G610" s="1179"/>
      <c r="H610" s="1179"/>
      <c r="I610" s="1164" t="s">
        <v>655</v>
      </c>
      <c r="J610" s="896"/>
    </row>
    <row r="611" spans="1:10" s="895" customFormat="1" ht="15" customHeight="1">
      <c r="A611" s="1366" t="s">
        <v>1316</v>
      </c>
      <c r="B611" s="1367"/>
      <c r="C611" s="1226"/>
      <c r="D611" s="1178">
        <f t="shared" si="17"/>
        <v>0</v>
      </c>
      <c r="E611" s="1179"/>
      <c r="F611" s="1179"/>
      <c r="G611" s="1179"/>
      <c r="H611" s="1179"/>
      <c r="I611" s="1164" t="s">
        <v>655</v>
      </c>
      <c r="J611" s="896"/>
    </row>
    <row r="612" spans="1:10" s="895" customFormat="1" ht="15" customHeight="1">
      <c r="A612" s="1366" t="s">
        <v>1115</v>
      </c>
      <c r="B612" s="1367"/>
      <c r="C612" s="1226"/>
      <c r="D612" s="1178">
        <f t="shared" si="17"/>
        <v>0</v>
      </c>
      <c r="E612" s="1179"/>
      <c r="F612" s="1179"/>
      <c r="G612" s="1179"/>
      <c r="H612" s="1179"/>
      <c r="I612" s="1164" t="s">
        <v>655</v>
      </c>
      <c r="J612" s="896"/>
    </row>
    <row r="613" spans="1:10" s="895" customFormat="1" ht="15" customHeight="1">
      <c r="A613" s="1366" t="s">
        <v>1146</v>
      </c>
      <c r="B613" s="1367"/>
      <c r="C613" s="1226"/>
      <c r="D613" s="1178">
        <f t="shared" si="17"/>
        <v>0</v>
      </c>
      <c r="E613" s="1179"/>
      <c r="F613" s="1179"/>
      <c r="G613" s="1179"/>
      <c r="H613" s="1179"/>
      <c r="I613" s="1164" t="s">
        <v>655</v>
      </c>
      <c r="J613" s="896"/>
    </row>
    <row r="614" spans="1:10" s="895" customFormat="1" ht="15" customHeight="1">
      <c r="A614" s="1366" t="s">
        <v>1147</v>
      </c>
      <c r="B614" s="1367"/>
      <c r="C614" s="1226"/>
      <c r="D614" s="1178">
        <f t="shared" si="17"/>
        <v>0</v>
      </c>
      <c r="E614" s="1179"/>
      <c r="F614" s="1179"/>
      <c r="G614" s="1179"/>
      <c r="H614" s="1179"/>
      <c r="I614" s="1164" t="s">
        <v>655</v>
      </c>
      <c r="J614" s="896"/>
    </row>
    <row r="615" spans="1:10" s="895" customFormat="1" ht="15" customHeight="1">
      <c r="A615" s="1366" t="s">
        <v>1148</v>
      </c>
      <c r="B615" s="1367"/>
      <c r="C615" s="1226"/>
      <c r="D615" s="1178">
        <f t="shared" si="17"/>
        <v>0</v>
      </c>
      <c r="E615" s="1179"/>
      <c r="F615" s="1179"/>
      <c r="G615" s="1179"/>
      <c r="H615" s="1179"/>
      <c r="I615" s="1164" t="s">
        <v>655</v>
      </c>
      <c r="J615" s="896"/>
    </row>
    <row r="616" spans="1:10" s="895" customFormat="1" ht="15" customHeight="1">
      <c r="A616" s="1366" t="s">
        <v>1149</v>
      </c>
      <c r="B616" s="1367"/>
      <c r="C616" s="1226"/>
      <c r="D616" s="1178">
        <f t="shared" si="17"/>
        <v>0</v>
      </c>
      <c r="E616" s="1179"/>
      <c r="F616" s="1179"/>
      <c r="G616" s="1179"/>
      <c r="H616" s="1179"/>
      <c r="I616" s="1164" t="s">
        <v>655</v>
      </c>
      <c r="J616" s="896"/>
    </row>
    <row r="617" spans="1:10" s="895" customFormat="1" ht="15" customHeight="1">
      <c r="A617" s="1366" t="s">
        <v>1150</v>
      </c>
      <c r="B617" s="1367"/>
      <c r="C617" s="1226"/>
      <c r="D617" s="1178">
        <f t="shared" si="17"/>
        <v>0</v>
      </c>
      <c r="E617" s="1179"/>
      <c r="F617" s="1179"/>
      <c r="G617" s="1179"/>
      <c r="H617" s="1179"/>
      <c r="I617" s="1164" t="s">
        <v>655</v>
      </c>
      <c r="J617" s="896"/>
    </row>
    <row r="618" spans="1:10" s="895" customFormat="1" ht="15" customHeight="1">
      <c r="A618" s="1366" t="s">
        <v>1317</v>
      </c>
      <c r="B618" s="1367"/>
      <c r="C618" s="1226"/>
      <c r="D618" s="1178">
        <f t="shared" si="17"/>
        <v>-3465.1410000000001</v>
      </c>
      <c r="E618" s="1179">
        <v>-3465.1410000000001</v>
      </c>
      <c r="F618" s="1179"/>
      <c r="G618" s="1179"/>
      <c r="H618" s="1179"/>
      <c r="I618" s="1164" t="s">
        <v>655</v>
      </c>
      <c r="J618" s="896"/>
    </row>
    <row r="619" spans="1:10" s="895" customFormat="1" ht="15" customHeight="1">
      <c r="A619" s="1366" t="s">
        <v>1315</v>
      </c>
      <c r="B619" s="1367"/>
      <c r="C619" s="1226"/>
      <c r="D619" s="1178">
        <f t="shared" si="17"/>
        <v>-264.72899999999998</v>
      </c>
      <c r="E619" s="1179">
        <v>-264.72899999999998</v>
      </c>
      <c r="F619" s="1179"/>
      <c r="G619" s="1179"/>
      <c r="H619" s="1179"/>
      <c r="I619" s="1164" t="s">
        <v>655</v>
      </c>
      <c r="J619" s="896"/>
    </row>
    <row r="620" spans="1:10" s="895" customFormat="1" ht="15" customHeight="1">
      <c r="A620" s="1366" t="s">
        <v>1151</v>
      </c>
      <c r="B620" s="1367"/>
      <c r="C620" s="1226"/>
      <c r="D620" s="1178">
        <f t="shared" si="17"/>
        <v>1E-3</v>
      </c>
      <c r="E620" s="1179">
        <v>1E-3</v>
      </c>
      <c r="F620" s="1179"/>
      <c r="G620" s="1179"/>
      <c r="H620" s="1179"/>
      <c r="I620" s="1164" t="s">
        <v>655</v>
      </c>
      <c r="J620" s="896"/>
    </row>
    <row r="621" spans="1:10" s="895" customFormat="1" ht="15" customHeight="1">
      <c r="A621" s="1366" t="s">
        <v>1543</v>
      </c>
      <c r="B621" s="1367"/>
      <c r="C621" s="1226"/>
      <c r="D621" s="1178">
        <f t="shared" si="17"/>
        <v>-2119.3609999999999</v>
      </c>
      <c r="E621" s="1179">
        <v>-2119.3609999999999</v>
      </c>
      <c r="F621" s="1179"/>
      <c r="G621" s="1179"/>
      <c r="H621" s="1179"/>
      <c r="I621" s="1164" t="s">
        <v>655</v>
      </c>
      <c r="J621" s="896"/>
    </row>
    <row r="622" spans="1:10" s="895" customFormat="1" ht="15" customHeight="1">
      <c r="A622" s="1366" t="s">
        <v>1466</v>
      </c>
      <c r="B622" s="1367"/>
      <c r="C622" s="1226"/>
      <c r="D622" s="1178">
        <f t="shared" si="17"/>
        <v>-2578.1</v>
      </c>
      <c r="E622" s="1179">
        <v>-2578.1</v>
      </c>
      <c r="F622" s="1179"/>
      <c r="G622" s="1179"/>
      <c r="H622" s="1179"/>
      <c r="I622" s="1164" t="s">
        <v>655</v>
      </c>
      <c r="J622" s="896"/>
    </row>
    <row r="623" spans="1:10" s="895" customFormat="1" ht="15" customHeight="1">
      <c r="A623" s="1366" t="s">
        <v>1467</v>
      </c>
      <c r="B623" s="1367"/>
      <c r="C623" s="1226"/>
      <c r="D623" s="1178">
        <f t="shared" si="17"/>
        <v>-1375.876</v>
      </c>
      <c r="E623" s="1179">
        <v>-1375.876</v>
      </c>
      <c r="F623" s="1179"/>
      <c r="G623" s="1179"/>
      <c r="H623" s="1179"/>
      <c r="I623" s="1164" t="s">
        <v>655</v>
      </c>
      <c r="J623" s="896"/>
    </row>
    <row r="624" spans="1:10" s="895" customFormat="1" ht="15" customHeight="1">
      <c r="A624" s="1366" t="s">
        <v>1350</v>
      </c>
      <c r="B624" s="1367"/>
      <c r="C624" s="1226"/>
      <c r="D624" s="1178">
        <f t="shared" si="17"/>
        <v>-1657.7809999999999</v>
      </c>
      <c r="E624" s="1179">
        <v>-1657.7809999999999</v>
      </c>
      <c r="F624" s="1179"/>
      <c r="G624" s="1179"/>
      <c r="H624" s="1179"/>
      <c r="I624" s="1164" t="s">
        <v>655</v>
      </c>
      <c r="J624" s="896"/>
    </row>
    <row r="625" spans="1:10" s="341" customFormat="1" ht="15" customHeight="1">
      <c r="A625" s="1366" t="s">
        <v>1389</v>
      </c>
      <c r="B625" s="1367"/>
      <c r="C625" s="1203"/>
      <c r="D625" s="1178">
        <f t="shared" si="17"/>
        <v>-2E-3</v>
      </c>
      <c r="E625" s="1179">
        <v>-2E-3</v>
      </c>
      <c r="F625" s="1179"/>
      <c r="G625" s="1179"/>
      <c r="H625" s="1179"/>
      <c r="I625" s="1164" t="s">
        <v>655</v>
      </c>
      <c r="J625" s="673"/>
    </row>
    <row r="626" spans="1:10" s="341" customFormat="1" ht="15" customHeight="1">
      <c r="A626" s="1366" t="s">
        <v>1468</v>
      </c>
      <c r="B626" s="1367"/>
      <c r="C626" s="1203"/>
      <c r="D626" s="1178">
        <f t="shared" si="17"/>
        <v>-405.65</v>
      </c>
      <c r="E626" s="1179">
        <v>-405.65</v>
      </c>
      <c r="F626" s="1179"/>
      <c r="G626" s="1179"/>
      <c r="H626" s="1179"/>
      <c r="I626" s="1164" t="s">
        <v>655</v>
      </c>
      <c r="J626" s="673"/>
    </row>
    <row r="627" spans="1:10" s="341" customFormat="1" ht="15" customHeight="1">
      <c r="A627" s="1366" t="s">
        <v>1469</v>
      </c>
      <c r="B627" s="1367"/>
      <c r="C627" s="1203"/>
      <c r="D627" s="1178">
        <f t="shared" si="17"/>
        <v>-2960.0410000000002</v>
      </c>
      <c r="E627" s="1179">
        <v>-2960.0410000000002</v>
      </c>
      <c r="F627" s="1179"/>
      <c r="G627" s="1179"/>
      <c r="H627" s="1179"/>
      <c r="I627" s="1164" t="s">
        <v>655</v>
      </c>
      <c r="J627" s="673"/>
    </row>
    <row r="628" spans="1:10" s="341" customFormat="1" ht="15" customHeight="1">
      <c r="A628" s="1366" t="s">
        <v>1544</v>
      </c>
      <c r="B628" s="1367"/>
      <c r="C628" s="1203"/>
      <c r="D628" s="1178">
        <f t="shared" ref="D628:D720" si="19">SUM(E628:H628)</f>
        <v>-85.843000000000004</v>
      </c>
      <c r="E628" s="1179">
        <v>-85.843000000000004</v>
      </c>
      <c r="F628" s="1179"/>
      <c r="G628" s="1179"/>
      <c r="H628" s="1179"/>
      <c r="I628" s="1164" t="s">
        <v>655</v>
      </c>
      <c r="J628" s="673"/>
    </row>
    <row r="629" spans="1:10" s="341" customFormat="1" ht="15" customHeight="1">
      <c r="A629" s="1366" t="s">
        <v>1545</v>
      </c>
      <c r="B629" s="1367"/>
      <c r="C629" s="1203"/>
      <c r="D629" s="1178">
        <f t="shared" si="19"/>
        <v>-483.58199999999999</v>
      </c>
      <c r="E629" s="1179">
        <v>-483.58199999999999</v>
      </c>
      <c r="F629" s="1179"/>
      <c r="G629" s="1179"/>
      <c r="H629" s="1179"/>
      <c r="I629" s="1164" t="s">
        <v>655</v>
      </c>
      <c r="J629" s="673"/>
    </row>
    <row r="630" spans="1:10" s="895" customFormat="1" ht="15" customHeight="1">
      <c r="A630" s="1366" t="s">
        <v>1298</v>
      </c>
      <c r="B630" s="1367"/>
      <c r="C630" s="1175"/>
      <c r="D630" s="1178">
        <f t="shared" ref="D630:D631" si="20">SUM(E630:H630)</f>
        <v>-2027.67</v>
      </c>
      <c r="E630" s="1179">
        <v>-2027.67</v>
      </c>
      <c r="F630" s="1179"/>
      <c r="G630" s="1179"/>
      <c r="H630" s="1179"/>
      <c r="I630" s="1164" t="s">
        <v>655</v>
      </c>
      <c r="J630" s="896"/>
    </row>
    <row r="631" spans="1:10" s="895" customFormat="1" ht="15" customHeight="1">
      <c r="A631" s="1366" t="s">
        <v>1299</v>
      </c>
      <c r="B631" s="1367"/>
      <c r="C631" s="1175"/>
      <c r="D631" s="1178">
        <f t="shared" si="20"/>
        <v>-79.501000000000005</v>
      </c>
      <c r="E631" s="1179">
        <v>-79.501000000000005</v>
      </c>
      <c r="F631" s="1179"/>
      <c r="G631" s="1179"/>
      <c r="H631" s="1179"/>
      <c r="I631" s="1164" t="s">
        <v>655</v>
      </c>
      <c r="J631" s="896"/>
    </row>
    <row r="632" spans="1:10" s="341" customFormat="1" ht="15" customHeight="1">
      <c r="A632" s="1366" t="s">
        <v>1390</v>
      </c>
      <c r="B632" s="1367"/>
      <c r="C632" s="1203"/>
      <c r="D632" s="1178">
        <f t="shared" si="19"/>
        <v>-0.97</v>
      </c>
      <c r="E632" s="1179">
        <v>-0.97</v>
      </c>
      <c r="F632" s="1179"/>
      <c r="G632" s="1179"/>
      <c r="H632" s="1179"/>
      <c r="I632" s="1164" t="s">
        <v>655</v>
      </c>
      <c r="J632" s="673"/>
    </row>
    <row r="633" spans="1:10" s="341" customFormat="1" ht="15" customHeight="1">
      <c r="A633" s="1366" t="s">
        <v>1546</v>
      </c>
      <c r="B633" s="1367"/>
      <c r="C633" s="1203"/>
      <c r="D633" s="1178">
        <f t="shared" si="19"/>
        <v>-1.571</v>
      </c>
      <c r="E633" s="1179">
        <v>-1.571</v>
      </c>
      <c r="F633" s="1179"/>
      <c r="G633" s="1179"/>
      <c r="H633" s="1179"/>
      <c r="I633" s="1164" t="s">
        <v>655</v>
      </c>
      <c r="J633" s="673"/>
    </row>
    <row r="634" spans="1:10" s="895" customFormat="1" ht="15" customHeight="1">
      <c r="A634" s="1366" t="s">
        <v>1300</v>
      </c>
      <c r="B634" s="1367"/>
      <c r="C634" s="1175"/>
      <c r="D634" s="1178">
        <f t="shared" ref="D634:D636" si="21">SUM(E634:H634)</f>
        <v>-281.58600000000001</v>
      </c>
      <c r="E634" s="1179">
        <v>-281.58600000000001</v>
      </c>
      <c r="F634" s="1179"/>
      <c r="G634" s="1179"/>
      <c r="H634" s="1179"/>
      <c r="I634" s="1164" t="s">
        <v>655</v>
      </c>
      <c r="J634" s="896"/>
    </row>
    <row r="635" spans="1:10" s="895" customFormat="1" ht="15" customHeight="1">
      <c r="A635" s="1366" t="s">
        <v>1301</v>
      </c>
      <c r="B635" s="1367"/>
      <c r="C635" s="1175"/>
      <c r="D635" s="1178">
        <f t="shared" si="21"/>
        <v>218.52500000000001</v>
      </c>
      <c r="E635" s="1179">
        <v>218.52500000000001</v>
      </c>
      <c r="F635" s="1179"/>
      <c r="G635" s="1179"/>
      <c r="H635" s="1179"/>
      <c r="I635" s="1164" t="s">
        <v>655</v>
      </c>
      <c r="J635" s="896"/>
    </row>
    <row r="636" spans="1:10" s="895" customFormat="1" ht="15" customHeight="1">
      <c r="A636" s="1366" t="s">
        <v>1547</v>
      </c>
      <c r="B636" s="1367"/>
      <c r="C636" s="1175"/>
      <c r="D636" s="1178">
        <f t="shared" si="21"/>
        <v>-326.78500000000003</v>
      </c>
      <c r="E636" s="1179">
        <v>-326.78500000000003</v>
      </c>
      <c r="F636" s="1179"/>
      <c r="G636" s="1179"/>
      <c r="H636" s="1179"/>
      <c r="I636" s="1164" t="s">
        <v>655</v>
      </c>
      <c r="J636" s="896"/>
    </row>
    <row r="637" spans="1:10" s="341" customFormat="1" ht="15" customHeight="1">
      <c r="A637" s="1366" t="s">
        <v>1391</v>
      </c>
      <c r="B637" s="1367"/>
      <c r="C637" s="1203"/>
      <c r="D637" s="1178">
        <f t="shared" si="19"/>
        <v>-0.87</v>
      </c>
      <c r="E637" s="1179">
        <v>-0.87</v>
      </c>
      <c r="F637" s="1179"/>
      <c r="G637" s="1179"/>
      <c r="H637" s="1179"/>
      <c r="I637" s="1164" t="s">
        <v>655</v>
      </c>
      <c r="J637" s="673"/>
    </row>
    <row r="638" spans="1:10" s="895" customFormat="1" ht="15" customHeight="1">
      <c r="A638" s="1366" t="s">
        <v>1548</v>
      </c>
      <c r="B638" s="1367"/>
      <c r="C638" s="1175"/>
      <c r="D638" s="1178">
        <f t="shared" ref="D638" si="22">SUM(E638:H638)</f>
        <v>-1.347</v>
      </c>
      <c r="E638" s="1179">
        <v>-1.347</v>
      </c>
      <c r="F638" s="1179"/>
      <c r="G638" s="1179"/>
      <c r="H638" s="1179"/>
      <c r="I638" s="1164" t="s">
        <v>655</v>
      </c>
      <c r="J638" s="896"/>
    </row>
    <row r="639" spans="1:10" s="341" customFormat="1" ht="15" customHeight="1">
      <c r="A639" s="1366" t="s">
        <v>1392</v>
      </c>
      <c r="B639" s="1367"/>
      <c r="C639" s="1203"/>
      <c r="D639" s="1178">
        <f t="shared" si="19"/>
        <v>-0.68700000000000006</v>
      </c>
      <c r="E639" s="1179">
        <v>-0.68700000000000006</v>
      </c>
      <c r="F639" s="1179"/>
      <c r="G639" s="1179"/>
      <c r="H639" s="1179"/>
      <c r="I639" s="1164" t="s">
        <v>655</v>
      </c>
      <c r="J639" s="673"/>
    </row>
    <row r="640" spans="1:10" s="895" customFormat="1" ht="15" customHeight="1">
      <c r="A640" s="1366" t="s">
        <v>1549</v>
      </c>
      <c r="B640" s="1367"/>
      <c r="C640" s="1175"/>
      <c r="D640" s="1178">
        <f t="shared" ref="D640" si="23">SUM(E640:H640)</f>
        <v>-1.3149999999999999</v>
      </c>
      <c r="E640" s="1179">
        <v>-1.3149999999999999</v>
      </c>
      <c r="F640" s="1179"/>
      <c r="G640" s="1179"/>
      <c r="H640" s="1179"/>
      <c r="I640" s="1164" t="s">
        <v>655</v>
      </c>
      <c r="J640" s="896"/>
    </row>
    <row r="641" spans="1:10" s="341" customFormat="1" ht="15" customHeight="1">
      <c r="A641" s="1366" t="s">
        <v>1302</v>
      </c>
      <c r="B641" s="1367"/>
      <c r="C641" s="1203"/>
      <c r="D641" s="1178">
        <f t="shared" si="19"/>
        <v>0</v>
      </c>
      <c r="E641" s="1179"/>
      <c r="F641" s="1179"/>
      <c r="G641" s="1179"/>
      <c r="H641" s="1179"/>
      <c r="I641" s="1164" t="s">
        <v>655</v>
      </c>
      <c r="J641" s="673"/>
    </row>
    <row r="642" spans="1:10" s="341" customFormat="1" ht="15" customHeight="1">
      <c r="A642" s="1366" t="s">
        <v>1303</v>
      </c>
      <c r="B642" s="1367"/>
      <c r="C642" s="1203"/>
      <c r="D642" s="1178">
        <f t="shared" si="19"/>
        <v>-206.85</v>
      </c>
      <c r="E642" s="1179">
        <v>-206.85</v>
      </c>
      <c r="F642" s="1179"/>
      <c r="G642" s="1179"/>
      <c r="H642" s="1179"/>
      <c r="I642" s="1164" t="s">
        <v>655</v>
      </c>
      <c r="J642" s="673"/>
    </row>
    <row r="643" spans="1:10" s="341" customFormat="1" ht="15" customHeight="1">
      <c r="A643" s="1366" t="s">
        <v>1304</v>
      </c>
      <c r="B643" s="1367"/>
      <c r="C643" s="1203"/>
      <c r="D643" s="1178">
        <f t="shared" si="19"/>
        <v>-2917.6790000000001</v>
      </c>
      <c r="E643" s="1179">
        <v>-2917.6790000000001</v>
      </c>
      <c r="F643" s="1179"/>
      <c r="G643" s="1179"/>
      <c r="H643" s="1179"/>
      <c r="I643" s="1164" t="s">
        <v>655</v>
      </c>
      <c r="J643" s="673"/>
    </row>
    <row r="644" spans="1:10" s="341" customFormat="1" ht="15" customHeight="1">
      <c r="A644" s="1366" t="s">
        <v>1393</v>
      </c>
      <c r="B644" s="1367"/>
      <c r="C644" s="1203"/>
      <c r="D644" s="1178">
        <f t="shared" si="19"/>
        <v>-143.06</v>
      </c>
      <c r="E644" s="1179">
        <v>-143.06</v>
      </c>
      <c r="F644" s="1179"/>
      <c r="G644" s="1179"/>
      <c r="H644" s="1179"/>
      <c r="I644" s="1164" t="s">
        <v>655</v>
      </c>
      <c r="J644" s="673"/>
    </row>
    <row r="645" spans="1:10" s="895" customFormat="1" ht="15" customHeight="1">
      <c r="A645" s="1366" t="s">
        <v>1550</v>
      </c>
      <c r="B645" s="1367"/>
      <c r="C645" s="1175"/>
      <c r="D645" s="1178">
        <f t="shared" ref="D645" si="24">SUM(E645:H645)</f>
        <v>-14.362</v>
      </c>
      <c r="E645" s="1179">
        <v>-14.362</v>
      </c>
      <c r="F645" s="1179"/>
      <c r="G645" s="1179"/>
      <c r="H645" s="1179"/>
      <c r="I645" s="1164" t="s">
        <v>655</v>
      </c>
      <c r="J645" s="896"/>
    </row>
    <row r="646" spans="1:10" s="341" customFormat="1" ht="15" customHeight="1">
      <c r="A646" s="1366" t="s">
        <v>1305</v>
      </c>
      <c r="B646" s="1367"/>
      <c r="C646" s="1203"/>
      <c r="D646" s="1178">
        <f t="shared" si="19"/>
        <v>-4410.1329999999998</v>
      </c>
      <c r="E646" s="1179">
        <v>-4410.1329999999998</v>
      </c>
      <c r="F646" s="1179"/>
      <c r="G646" s="1179"/>
      <c r="H646" s="1179"/>
      <c r="I646" s="1164" t="s">
        <v>655</v>
      </c>
      <c r="J646" s="673"/>
    </row>
    <row r="647" spans="1:10" s="341" customFormat="1" ht="15" customHeight="1">
      <c r="A647" s="1366" t="s">
        <v>1306</v>
      </c>
      <c r="B647" s="1367"/>
      <c r="C647" s="1203"/>
      <c r="D647" s="1178">
        <f t="shared" si="19"/>
        <v>0</v>
      </c>
      <c r="E647" s="1179">
        <v>0</v>
      </c>
      <c r="F647" s="1179"/>
      <c r="G647" s="1179"/>
      <c r="H647" s="1179"/>
      <c r="I647" s="1164" t="s">
        <v>655</v>
      </c>
      <c r="J647" s="673"/>
    </row>
    <row r="648" spans="1:10" s="341" customFormat="1" ht="15" customHeight="1">
      <c r="A648" s="1366" t="s">
        <v>1551</v>
      </c>
      <c r="B648" s="1367"/>
      <c r="C648" s="1203"/>
      <c r="D648" s="1178">
        <f t="shared" si="19"/>
        <v>-80.369</v>
      </c>
      <c r="E648" s="1179">
        <v>-80.369</v>
      </c>
      <c r="F648" s="1179"/>
      <c r="G648" s="1179"/>
      <c r="H648" s="1179"/>
      <c r="I648" s="1164" t="s">
        <v>655</v>
      </c>
      <c r="J648" s="673"/>
    </row>
    <row r="649" spans="1:10" s="895" customFormat="1" ht="15" customHeight="1">
      <c r="A649" s="1366" t="s">
        <v>1552</v>
      </c>
      <c r="B649" s="1367"/>
      <c r="C649" s="1175"/>
      <c r="D649" s="1178">
        <f t="shared" ref="D649:D660" si="25">SUM(E649:H649)</f>
        <v>1249.99</v>
      </c>
      <c r="E649" s="1179">
        <v>1249.99</v>
      </c>
      <c r="F649" s="1179"/>
      <c r="G649" s="1179"/>
      <c r="H649" s="1179"/>
      <c r="I649" s="1164" t="s">
        <v>655</v>
      </c>
      <c r="J649" s="896"/>
    </row>
    <row r="650" spans="1:10" s="341" customFormat="1" ht="15" customHeight="1">
      <c r="A650" s="1366" t="s">
        <v>1470</v>
      </c>
      <c r="B650" s="1367"/>
      <c r="C650" s="1175"/>
      <c r="D650" s="1178">
        <f t="shared" si="25"/>
        <v>-475.52800000000002</v>
      </c>
      <c r="E650" s="1179">
        <v>-475.52800000000002</v>
      </c>
      <c r="F650" s="1179"/>
      <c r="G650" s="1179"/>
      <c r="H650" s="1179"/>
      <c r="I650" s="1164" t="s">
        <v>655</v>
      </c>
      <c r="J650" s="673"/>
    </row>
    <row r="651" spans="1:10" s="895" customFormat="1" ht="15" customHeight="1">
      <c r="A651" s="1366" t="s">
        <v>1471</v>
      </c>
      <c r="B651" s="1367"/>
      <c r="C651" s="1175"/>
      <c r="D651" s="1178">
        <f t="shared" si="25"/>
        <v>-792.54899999999998</v>
      </c>
      <c r="E651" s="1179">
        <v>-792.54899999999998</v>
      </c>
      <c r="F651" s="1179"/>
      <c r="G651" s="1179"/>
      <c r="H651" s="1179"/>
      <c r="I651" s="1164" t="s">
        <v>655</v>
      </c>
      <c r="J651" s="896"/>
    </row>
    <row r="652" spans="1:10" s="895" customFormat="1" ht="15" customHeight="1">
      <c r="A652" s="1366" t="s">
        <v>1394</v>
      </c>
      <c r="B652" s="1367"/>
      <c r="C652" s="1175"/>
      <c r="D652" s="1178">
        <f t="shared" si="25"/>
        <v>-66.034000000000006</v>
      </c>
      <c r="E652" s="1179">
        <v>-66.034000000000006</v>
      </c>
      <c r="F652" s="1179"/>
      <c r="G652" s="1179"/>
      <c r="H652" s="1179"/>
      <c r="I652" s="1164" t="s">
        <v>655</v>
      </c>
      <c r="J652" s="896"/>
    </row>
    <row r="653" spans="1:10" s="895" customFormat="1" ht="15" customHeight="1">
      <c r="A653" s="1366" t="s">
        <v>1472</v>
      </c>
      <c r="B653" s="1367"/>
      <c r="C653" s="1175"/>
      <c r="D653" s="1178">
        <f t="shared" si="25"/>
        <v>791.85400000000004</v>
      </c>
      <c r="E653" s="1179">
        <v>791.85400000000004</v>
      </c>
      <c r="F653" s="1179"/>
      <c r="G653" s="1179"/>
      <c r="H653" s="1179"/>
      <c r="I653" s="1164" t="s">
        <v>655</v>
      </c>
      <c r="J653" s="896"/>
    </row>
    <row r="654" spans="1:10" s="341" customFormat="1" ht="15" customHeight="1">
      <c r="A654" s="1366" t="s">
        <v>1307</v>
      </c>
      <c r="B654" s="1367"/>
      <c r="C654" s="1175"/>
      <c r="D654" s="1178">
        <f t="shared" si="25"/>
        <v>-429.608</v>
      </c>
      <c r="E654" s="1179">
        <v>-429.608</v>
      </c>
      <c r="F654" s="1179"/>
      <c r="G654" s="1179"/>
      <c r="H654" s="1179"/>
      <c r="I654" s="1164" t="s">
        <v>655</v>
      </c>
      <c r="J654" s="673"/>
    </row>
    <row r="655" spans="1:10" s="341" customFormat="1" ht="15" customHeight="1">
      <c r="A655" s="1366" t="s">
        <v>1308</v>
      </c>
      <c r="B655" s="1367"/>
      <c r="C655" s="1175"/>
      <c r="D655" s="1178">
        <f t="shared" si="25"/>
        <v>-6760.5550000000003</v>
      </c>
      <c r="E655" s="1179">
        <v>-6760.5550000000003</v>
      </c>
      <c r="F655" s="1179"/>
      <c r="G655" s="1179"/>
      <c r="H655" s="1179"/>
      <c r="I655" s="1164" t="s">
        <v>655</v>
      </c>
      <c r="J655" s="673"/>
    </row>
    <row r="656" spans="1:10" s="895" customFormat="1" ht="15" customHeight="1">
      <c r="A656" s="1366" t="s">
        <v>1395</v>
      </c>
      <c r="B656" s="1367"/>
      <c r="C656" s="1175"/>
      <c r="D656" s="1178">
        <f t="shared" si="25"/>
        <v>185.05099999999999</v>
      </c>
      <c r="E656" s="1179">
        <v>185.05099999999999</v>
      </c>
      <c r="F656" s="1179"/>
      <c r="G656" s="1179"/>
      <c r="H656" s="1179"/>
      <c r="I656" s="1164" t="s">
        <v>655</v>
      </c>
      <c r="J656" s="896"/>
    </row>
    <row r="657" spans="1:10" s="895" customFormat="1" ht="15" customHeight="1">
      <c r="A657" s="1366" t="s">
        <v>1553</v>
      </c>
      <c r="B657" s="1367"/>
      <c r="C657" s="1175"/>
      <c r="D657" s="1178">
        <f t="shared" si="25"/>
        <v>414.548</v>
      </c>
      <c r="E657" s="1179">
        <v>414.548</v>
      </c>
      <c r="F657" s="1179"/>
      <c r="G657" s="1179"/>
      <c r="H657" s="1179"/>
      <c r="I657" s="1164" t="s">
        <v>655</v>
      </c>
      <c r="J657" s="896"/>
    </row>
    <row r="658" spans="1:10" s="895" customFormat="1" ht="15" customHeight="1">
      <c r="A658" s="1366" t="s">
        <v>1309</v>
      </c>
      <c r="B658" s="1367"/>
      <c r="C658" s="1175"/>
      <c r="D658" s="1178">
        <f t="shared" si="25"/>
        <v>-3.0000000000000001E-3</v>
      </c>
      <c r="E658" s="1179">
        <v>-3.0000000000000001E-3</v>
      </c>
      <c r="F658" s="1179"/>
      <c r="G658" s="1179"/>
      <c r="H658" s="1179"/>
      <c r="I658" s="1164" t="s">
        <v>655</v>
      </c>
      <c r="J658" s="896"/>
    </row>
    <row r="659" spans="1:10" s="895" customFormat="1" ht="15" customHeight="1">
      <c r="A659" s="1366" t="s">
        <v>1396</v>
      </c>
      <c r="B659" s="1367"/>
      <c r="C659" s="1175"/>
      <c r="D659" s="1178">
        <f t="shared" si="25"/>
        <v>-11.433999999999999</v>
      </c>
      <c r="E659" s="1179">
        <v>-11.433999999999999</v>
      </c>
      <c r="F659" s="1179"/>
      <c r="G659" s="1179"/>
      <c r="H659" s="1179"/>
      <c r="I659" s="1164" t="s">
        <v>655</v>
      </c>
      <c r="J659" s="896"/>
    </row>
    <row r="660" spans="1:10" s="895" customFormat="1" ht="15" customHeight="1">
      <c r="A660" s="1366" t="s">
        <v>1554</v>
      </c>
      <c r="B660" s="1367"/>
      <c r="C660" s="1175"/>
      <c r="D660" s="1178">
        <f t="shared" si="25"/>
        <v>622.14499999999998</v>
      </c>
      <c r="E660" s="1179">
        <v>622.14499999999998</v>
      </c>
      <c r="F660" s="1179"/>
      <c r="G660" s="1179"/>
      <c r="H660" s="1179"/>
      <c r="I660" s="1164" t="s">
        <v>655</v>
      </c>
      <c r="J660" s="896"/>
    </row>
    <row r="661" spans="1:10" s="341" customFormat="1" ht="15" customHeight="1">
      <c r="A661" s="1366" t="s">
        <v>1310</v>
      </c>
      <c r="B661" s="1367"/>
      <c r="C661" s="1203"/>
      <c r="D661" s="1178">
        <f t="shared" si="19"/>
        <v>-8416.7919999999995</v>
      </c>
      <c r="E661" s="1179">
        <v>-8416.7919999999995</v>
      </c>
      <c r="F661" s="1179"/>
      <c r="G661" s="1179"/>
      <c r="H661" s="1179"/>
      <c r="I661" s="1164" t="s">
        <v>655</v>
      </c>
      <c r="J661" s="673"/>
    </row>
    <row r="662" spans="1:10" s="341" customFormat="1" ht="15" customHeight="1">
      <c r="A662" s="1366" t="s">
        <v>1397</v>
      </c>
      <c r="B662" s="1367"/>
      <c r="C662" s="1203"/>
      <c r="D662" s="1178">
        <f t="shared" si="19"/>
        <v>-1600.1189999999999</v>
      </c>
      <c r="E662" s="1179">
        <v>-1600.1189999999999</v>
      </c>
      <c r="F662" s="1179"/>
      <c r="G662" s="1179"/>
      <c r="H662" s="1179"/>
      <c r="I662" s="1164" t="s">
        <v>655</v>
      </c>
      <c r="J662" s="673"/>
    </row>
    <row r="663" spans="1:10" s="341" customFormat="1" ht="15" customHeight="1">
      <c r="A663" s="1366" t="s">
        <v>1311</v>
      </c>
      <c r="B663" s="1367"/>
      <c r="C663" s="1203"/>
      <c r="D663" s="1178">
        <f t="shared" si="19"/>
        <v>-9.61</v>
      </c>
      <c r="E663" s="1179">
        <v>-9.61</v>
      </c>
      <c r="F663" s="1179"/>
      <c r="G663" s="1179"/>
      <c r="H663" s="1179"/>
      <c r="I663" s="1164" t="s">
        <v>655</v>
      </c>
      <c r="J663" s="673"/>
    </row>
    <row r="664" spans="1:10" s="341" customFormat="1" ht="15" customHeight="1">
      <c r="A664" s="1366" t="s">
        <v>1398</v>
      </c>
      <c r="B664" s="1367"/>
      <c r="C664" s="1203"/>
      <c r="D664" s="1178">
        <f t="shared" si="19"/>
        <v>20.03</v>
      </c>
      <c r="E664" s="1179">
        <v>20.03</v>
      </c>
      <c r="F664" s="1179"/>
      <c r="G664" s="1179"/>
      <c r="H664" s="1179"/>
      <c r="I664" s="1164" t="s">
        <v>655</v>
      </c>
      <c r="J664" s="673"/>
    </row>
    <row r="665" spans="1:10" s="341" customFormat="1" ht="15" customHeight="1">
      <c r="A665" s="1366" t="s">
        <v>1473</v>
      </c>
      <c r="B665" s="1367"/>
      <c r="C665" s="1203"/>
      <c r="D665" s="1178">
        <f t="shared" si="19"/>
        <v>599.29100000000005</v>
      </c>
      <c r="E665" s="1179">
        <v>599.29100000000005</v>
      </c>
      <c r="F665" s="1179"/>
      <c r="G665" s="1179"/>
      <c r="H665" s="1179"/>
      <c r="I665" s="1164" t="s">
        <v>655</v>
      </c>
      <c r="J665" s="673"/>
    </row>
    <row r="666" spans="1:10" s="341" customFormat="1" ht="15" customHeight="1">
      <c r="A666" s="1366" t="s">
        <v>1312</v>
      </c>
      <c r="B666" s="1367"/>
      <c r="C666" s="1203"/>
      <c r="D666" s="1178">
        <f t="shared" si="19"/>
        <v>-990.07299999999998</v>
      </c>
      <c r="E666" s="1179">
        <v>-990.07299999999998</v>
      </c>
      <c r="F666" s="1179"/>
      <c r="G666" s="1179"/>
      <c r="H666" s="1179"/>
      <c r="I666" s="1164" t="s">
        <v>655</v>
      </c>
      <c r="J666" s="673"/>
    </row>
    <row r="667" spans="1:10" s="341" customFormat="1" ht="15" customHeight="1">
      <c r="A667" s="1366" t="s">
        <v>1313</v>
      </c>
      <c r="B667" s="1367"/>
      <c r="C667" s="1203"/>
      <c r="D667" s="1178">
        <f t="shared" si="19"/>
        <v>-10264.870000000001</v>
      </c>
      <c r="E667" s="1179">
        <v>-10264.870000000001</v>
      </c>
      <c r="F667" s="1179"/>
      <c r="G667" s="1179"/>
      <c r="H667" s="1179"/>
      <c r="I667" s="1164" t="s">
        <v>655</v>
      </c>
      <c r="J667" s="673"/>
    </row>
    <row r="668" spans="1:10" s="341" customFormat="1" ht="15" customHeight="1">
      <c r="A668" s="1366" t="s">
        <v>1314</v>
      </c>
      <c r="B668" s="1367"/>
      <c r="C668" s="1203"/>
      <c r="D668" s="1178">
        <f t="shared" si="19"/>
        <v>-717.55100000000004</v>
      </c>
      <c r="E668" s="1179">
        <v>-717.55100000000004</v>
      </c>
      <c r="F668" s="1179"/>
      <c r="G668" s="1179"/>
      <c r="H668" s="1179"/>
      <c r="I668" s="1164" t="s">
        <v>655</v>
      </c>
      <c r="J668" s="673"/>
    </row>
    <row r="669" spans="1:10" s="341" customFormat="1" ht="15" customHeight="1">
      <c r="A669" s="1366" t="s">
        <v>1399</v>
      </c>
      <c r="B669" s="1367"/>
      <c r="C669" s="1203"/>
      <c r="D669" s="1178">
        <f t="shared" si="19"/>
        <v>-1772.5239999999999</v>
      </c>
      <c r="E669" s="1179">
        <v>-1772.5239999999999</v>
      </c>
      <c r="F669" s="1179"/>
      <c r="G669" s="1179"/>
      <c r="H669" s="1179"/>
      <c r="I669" s="1164" t="s">
        <v>655</v>
      </c>
      <c r="J669" s="673"/>
    </row>
    <row r="670" spans="1:10" s="341" customFormat="1" ht="15" customHeight="1">
      <c r="A670" s="1366" t="s">
        <v>1474</v>
      </c>
      <c r="B670" s="1367"/>
      <c r="C670" s="1203"/>
      <c r="D670" s="1178">
        <f t="shared" si="19"/>
        <v>-36.308999999999997</v>
      </c>
      <c r="E670" s="1179">
        <v>-36.308999999999997</v>
      </c>
      <c r="F670" s="1179"/>
      <c r="G670" s="1179"/>
      <c r="H670" s="1179"/>
      <c r="I670" s="1164" t="s">
        <v>655</v>
      </c>
      <c r="J670" s="673"/>
    </row>
    <row r="671" spans="1:10" s="341" customFormat="1" ht="15" customHeight="1">
      <c r="A671" s="1366" t="s">
        <v>1475</v>
      </c>
      <c r="B671" s="1367"/>
      <c r="C671" s="1203"/>
      <c r="D671" s="1178">
        <f t="shared" si="19"/>
        <v>-366.26299999999998</v>
      </c>
      <c r="E671" s="1179">
        <v>-366.26299999999998</v>
      </c>
      <c r="F671" s="1179"/>
      <c r="G671" s="1179"/>
      <c r="H671" s="1179"/>
      <c r="I671" s="1164" t="s">
        <v>655</v>
      </c>
      <c r="J671" s="673"/>
    </row>
    <row r="672" spans="1:10" s="341" customFormat="1" ht="15" customHeight="1">
      <c r="A672" s="1366" t="s">
        <v>1476</v>
      </c>
      <c r="B672" s="1367"/>
      <c r="C672" s="1203"/>
      <c r="D672" s="1178">
        <f t="shared" si="19"/>
        <v>-207.69</v>
      </c>
      <c r="E672" s="1179">
        <v>-207.69</v>
      </c>
      <c r="F672" s="1179"/>
      <c r="G672" s="1179"/>
      <c r="H672" s="1179"/>
      <c r="I672" s="1164" t="s">
        <v>655</v>
      </c>
      <c r="J672" s="673"/>
    </row>
    <row r="673" spans="1:10" s="895" customFormat="1" ht="15" customHeight="1">
      <c r="A673" s="1366" t="s">
        <v>1477</v>
      </c>
      <c r="B673" s="1367"/>
      <c r="C673" s="1175"/>
      <c r="D673" s="1178">
        <f t="shared" ref="D673:D697" si="26">SUM(E673:H673)</f>
        <v>-588.452</v>
      </c>
      <c r="E673" s="1179">
        <v>-588.452</v>
      </c>
      <c r="F673" s="1179"/>
      <c r="G673" s="1179"/>
      <c r="H673" s="1179"/>
      <c r="I673" s="1164" t="s">
        <v>655</v>
      </c>
      <c r="J673" s="896"/>
    </row>
    <row r="674" spans="1:10" s="895" customFormat="1" ht="15" customHeight="1">
      <c r="A674" s="1366" t="s">
        <v>1082</v>
      </c>
      <c r="B674" s="1367"/>
      <c r="C674" s="1175"/>
      <c r="D674" s="1178">
        <f t="shared" si="26"/>
        <v>-16002.786</v>
      </c>
      <c r="E674" s="1179">
        <v>-16002.786</v>
      </c>
      <c r="F674" s="1179"/>
      <c r="G674" s="1179"/>
      <c r="H674" s="1179"/>
      <c r="I674" s="1164" t="s">
        <v>655</v>
      </c>
      <c r="J674" s="896"/>
    </row>
    <row r="675" spans="1:10" s="895" customFormat="1" ht="15" customHeight="1">
      <c r="A675" s="1366" t="s">
        <v>1084</v>
      </c>
      <c r="B675" s="1367"/>
      <c r="C675" s="1175"/>
      <c r="D675" s="1178">
        <f t="shared" si="26"/>
        <v>497.60899999999998</v>
      </c>
      <c r="E675" s="1179">
        <v>497.60899999999998</v>
      </c>
      <c r="F675" s="1179"/>
      <c r="G675" s="1179"/>
      <c r="H675" s="1179"/>
      <c r="I675" s="1164" t="s">
        <v>655</v>
      </c>
      <c r="J675" s="896"/>
    </row>
    <row r="676" spans="1:10" s="341" customFormat="1" ht="15" customHeight="1">
      <c r="A676" s="1366" t="s">
        <v>1083</v>
      </c>
      <c r="B676" s="1367"/>
      <c r="C676" s="1175"/>
      <c r="D676" s="1178">
        <f t="shared" si="26"/>
        <v>0</v>
      </c>
      <c r="E676" s="1179"/>
      <c r="F676" s="1179"/>
      <c r="G676" s="1179"/>
      <c r="H676" s="1179"/>
      <c r="I676" s="1164" t="s">
        <v>655</v>
      </c>
      <c r="J676" s="673"/>
    </row>
    <row r="677" spans="1:10" s="895" customFormat="1" ht="15" customHeight="1">
      <c r="A677" s="1366" t="s">
        <v>1085</v>
      </c>
      <c r="B677" s="1367"/>
      <c r="C677" s="1175"/>
      <c r="D677" s="1178">
        <f t="shared" si="26"/>
        <v>0</v>
      </c>
      <c r="E677" s="1179"/>
      <c r="F677" s="1179"/>
      <c r="G677" s="1179"/>
      <c r="H677" s="1179"/>
      <c r="I677" s="1164" t="s">
        <v>655</v>
      </c>
      <c r="J677" s="896"/>
    </row>
    <row r="678" spans="1:10" s="341" customFormat="1" ht="15" customHeight="1">
      <c r="A678" s="1366" t="s">
        <v>1086</v>
      </c>
      <c r="B678" s="1367"/>
      <c r="C678" s="1175"/>
      <c r="D678" s="1178">
        <f t="shared" si="26"/>
        <v>0</v>
      </c>
      <c r="E678" s="1179"/>
      <c r="F678" s="1179"/>
      <c r="G678" s="1179"/>
      <c r="H678" s="1179"/>
      <c r="I678" s="1164" t="s">
        <v>655</v>
      </c>
      <c r="J678" s="673"/>
    </row>
    <row r="679" spans="1:10" s="341" customFormat="1" ht="15" customHeight="1">
      <c r="A679" s="1366" t="s">
        <v>590</v>
      </c>
      <c r="B679" s="1367"/>
      <c r="C679" s="1175"/>
      <c r="D679" s="1178">
        <f t="shared" si="26"/>
        <v>0</v>
      </c>
      <c r="E679" s="1179"/>
      <c r="F679" s="1179"/>
      <c r="G679" s="1179"/>
      <c r="H679" s="1179"/>
      <c r="I679" s="1164" t="s">
        <v>16</v>
      </c>
      <c r="J679" s="673"/>
    </row>
    <row r="680" spans="1:10" s="895" customFormat="1" ht="15" customHeight="1">
      <c r="A680" s="1366" t="s">
        <v>591</v>
      </c>
      <c r="B680" s="1367"/>
      <c r="C680" s="1175"/>
      <c r="D680" s="1178">
        <f t="shared" si="26"/>
        <v>-1412.7719999999999</v>
      </c>
      <c r="E680" s="1179"/>
      <c r="F680" s="1179"/>
      <c r="G680" s="1179"/>
      <c r="H680" s="1179">
        <v>-1412.7719999999999</v>
      </c>
      <c r="I680" s="1164" t="s">
        <v>16</v>
      </c>
      <c r="J680" s="896"/>
    </row>
    <row r="681" spans="1:10" s="341" customFormat="1" ht="15" customHeight="1">
      <c r="A681" s="1366" t="s">
        <v>592</v>
      </c>
      <c r="B681" s="1367"/>
      <c r="C681" s="1175"/>
      <c r="D681" s="1178">
        <f t="shared" si="26"/>
        <v>0</v>
      </c>
      <c r="E681" s="1179"/>
      <c r="F681" s="1179"/>
      <c r="G681" s="1179"/>
      <c r="H681" s="1179"/>
      <c r="I681" s="1164" t="s">
        <v>16</v>
      </c>
      <c r="J681" s="673"/>
    </row>
    <row r="682" spans="1:10" s="341" customFormat="1" ht="15" customHeight="1">
      <c r="A682" s="1366" t="s">
        <v>593</v>
      </c>
      <c r="B682" s="1367"/>
      <c r="C682" s="1175"/>
      <c r="D682" s="1178">
        <f t="shared" si="26"/>
        <v>-2465.2240000000002</v>
      </c>
      <c r="E682" s="1179">
        <v>-2465.2240000000002</v>
      </c>
      <c r="F682" s="1179"/>
      <c r="G682" s="1179"/>
      <c r="H682" s="1179"/>
      <c r="I682" s="1164" t="s">
        <v>16</v>
      </c>
      <c r="J682" s="673"/>
    </row>
    <row r="683" spans="1:10" s="341" customFormat="1" ht="15" customHeight="1">
      <c r="A683" s="1366" t="s">
        <v>1088</v>
      </c>
      <c r="B683" s="1367"/>
      <c r="C683" s="1175"/>
      <c r="D683" s="1178">
        <f t="shared" si="26"/>
        <v>0</v>
      </c>
      <c r="E683" s="1179"/>
      <c r="F683" s="1179"/>
      <c r="G683" s="1179"/>
      <c r="H683" s="1179"/>
      <c r="I683" s="1164" t="s">
        <v>16</v>
      </c>
      <c r="J683" s="673"/>
    </row>
    <row r="684" spans="1:10" s="341" customFormat="1" ht="15" customHeight="1">
      <c r="A684" s="1366" t="s">
        <v>1152</v>
      </c>
      <c r="B684" s="1367"/>
      <c r="C684" s="1175"/>
      <c r="D684" s="1178">
        <f t="shared" si="26"/>
        <v>-1730.973</v>
      </c>
      <c r="E684" s="1179">
        <v>-1730.973</v>
      </c>
      <c r="F684" s="1179"/>
      <c r="G684" s="1179"/>
      <c r="H684" s="1179"/>
      <c r="I684" s="1164" t="s">
        <v>16</v>
      </c>
      <c r="J684" s="673"/>
    </row>
    <row r="685" spans="1:10" s="341" customFormat="1" ht="15" customHeight="1">
      <c r="A685" s="1366" t="s">
        <v>1087</v>
      </c>
      <c r="B685" s="1367"/>
      <c r="C685" s="1175"/>
      <c r="D685" s="1178">
        <f t="shared" si="26"/>
        <v>-16127.446</v>
      </c>
      <c r="E685" s="1179">
        <v>-16127.446</v>
      </c>
      <c r="F685" s="1179"/>
      <c r="G685" s="1179"/>
      <c r="H685" s="1179"/>
      <c r="I685" s="1164" t="s">
        <v>16</v>
      </c>
      <c r="J685" s="673"/>
    </row>
    <row r="686" spans="1:10" s="341" customFormat="1" ht="15" customHeight="1">
      <c r="A686" s="1366" t="s">
        <v>737</v>
      </c>
      <c r="B686" s="1367"/>
      <c r="C686" s="1175"/>
      <c r="D686" s="1178">
        <f t="shared" si="26"/>
        <v>-332.721</v>
      </c>
      <c r="E686" s="1179">
        <v>-332.721</v>
      </c>
      <c r="F686" s="1179"/>
      <c r="G686" s="1179"/>
      <c r="H686" s="1179"/>
      <c r="I686" s="1164" t="s">
        <v>655</v>
      </c>
      <c r="J686" s="673"/>
    </row>
    <row r="687" spans="1:10" s="341" customFormat="1" ht="30.2" customHeight="1">
      <c r="A687" s="1366" t="s">
        <v>595</v>
      </c>
      <c r="B687" s="1367"/>
      <c r="C687" s="1175"/>
      <c r="D687" s="1178">
        <f t="shared" si="26"/>
        <v>0</v>
      </c>
      <c r="E687" s="1179"/>
      <c r="F687" s="1179"/>
      <c r="G687" s="1179"/>
      <c r="H687" s="1179"/>
      <c r="I687" s="1164" t="s">
        <v>239</v>
      </c>
      <c r="J687" s="673"/>
    </row>
    <row r="688" spans="1:10" s="895" customFormat="1" ht="30.2" customHeight="1">
      <c r="A688" s="1366" t="s">
        <v>596</v>
      </c>
      <c r="B688" s="1367"/>
      <c r="C688" s="1175"/>
      <c r="D688" s="1178">
        <f t="shared" si="26"/>
        <v>0</v>
      </c>
      <c r="E688" s="1179"/>
      <c r="F688" s="1179"/>
      <c r="G688" s="1179"/>
      <c r="H688" s="1179"/>
      <c r="I688" s="1164" t="s">
        <v>588</v>
      </c>
      <c r="J688" s="896"/>
    </row>
    <row r="689" spans="1:10" s="341" customFormat="1" ht="30.2" customHeight="1">
      <c r="A689" s="1366" t="s">
        <v>597</v>
      </c>
      <c r="B689" s="1367"/>
      <c r="C689" s="1175"/>
      <c r="D689" s="1178">
        <f t="shared" si="26"/>
        <v>-4861.4350000000004</v>
      </c>
      <c r="E689" s="1179"/>
      <c r="F689" s="1179"/>
      <c r="G689" s="1179">
        <v>-4861.4350000000004</v>
      </c>
      <c r="H689" s="1179"/>
      <c r="I689" s="1164" t="s">
        <v>136</v>
      </c>
      <c r="J689" s="673"/>
    </row>
    <row r="690" spans="1:10" s="341" customFormat="1" ht="15" customHeight="1">
      <c r="A690" s="1366" t="s">
        <v>1196</v>
      </c>
      <c r="B690" s="1367"/>
      <c r="C690" s="1175"/>
      <c r="D690" s="1178">
        <f t="shared" si="26"/>
        <v>-27812.092000000001</v>
      </c>
      <c r="E690" s="1179">
        <v>-27812.092000000001</v>
      </c>
      <c r="F690" s="1179"/>
      <c r="G690" s="1179"/>
      <c r="H690" s="1179"/>
      <c r="I690" s="1164" t="s">
        <v>655</v>
      </c>
      <c r="J690" s="673"/>
    </row>
    <row r="691" spans="1:10" s="341" customFormat="1" ht="15" customHeight="1">
      <c r="A691" s="1366" t="s">
        <v>1206</v>
      </c>
      <c r="B691" s="1367"/>
      <c r="C691" s="1175"/>
      <c r="D691" s="1178">
        <f t="shared" si="26"/>
        <v>-4993.7370000000001</v>
      </c>
      <c r="E691" s="1179">
        <v>-4993.7370000000001</v>
      </c>
      <c r="F691" s="1179"/>
      <c r="G691" s="1179"/>
      <c r="H691" s="1179"/>
      <c r="I691" s="1164" t="s">
        <v>655</v>
      </c>
      <c r="J691" s="673"/>
    </row>
    <row r="692" spans="1:10" s="341" customFormat="1" ht="15" customHeight="1">
      <c r="A692" s="1366" t="s">
        <v>1214</v>
      </c>
      <c r="B692" s="1367"/>
      <c r="C692" s="1175"/>
      <c r="D692" s="1178">
        <f t="shared" si="26"/>
        <v>-19.434999999999999</v>
      </c>
      <c r="E692" s="1179">
        <v>-19.434999999999999</v>
      </c>
      <c r="F692" s="1179"/>
      <c r="G692" s="1179"/>
      <c r="H692" s="1179"/>
      <c r="I692" s="1164" t="s">
        <v>655</v>
      </c>
      <c r="J692" s="673"/>
    </row>
    <row r="693" spans="1:10" s="895" customFormat="1" ht="15" customHeight="1">
      <c r="A693" s="1366" t="s">
        <v>767</v>
      </c>
      <c r="B693" s="1367"/>
      <c r="C693" s="1175"/>
      <c r="D693" s="1178">
        <f t="shared" si="26"/>
        <v>-827.63300000000004</v>
      </c>
      <c r="E693" s="1179">
        <v>-827.63300000000004</v>
      </c>
      <c r="F693" s="1179"/>
      <c r="G693" s="1179"/>
      <c r="H693" s="1179"/>
      <c r="I693" s="1164" t="s">
        <v>655</v>
      </c>
      <c r="J693" s="896"/>
    </row>
    <row r="694" spans="1:10" s="895" customFormat="1" ht="15" customHeight="1">
      <c r="A694" s="1366" t="s">
        <v>1400</v>
      </c>
      <c r="B694" s="1367"/>
      <c r="C694" s="1175"/>
      <c r="D694" s="1178">
        <f t="shared" si="26"/>
        <v>-534.21</v>
      </c>
      <c r="E694" s="1179">
        <v>-534.21</v>
      </c>
      <c r="F694" s="1179"/>
      <c r="G694" s="1179"/>
      <c r="H694" s="1179"/>
      <c r="I694" s="1164" t="s">
        <v>655</v>
      </c>
      <c r="J694" s="896"/>
    </row>
    <row r="695" spans="1:10" s="895" customFormat="1" ht="15" customHeight="1">
      <c r="A695" s="1366" t="s">
        <v>1555</v>
      </c>
      <c r="B695" s="1367"/>
      <c r="C695" s="1175"/>
      <c r="D695" s="1178">
        <f t="shared" si="26"/>
        <v>-1E-3</v>
      </c>
      <c r="E695" s="1179"/>
      <c r="F695" s="1179"/>
      <c r="G695" s="1179">
        <v>-1E-3</v>
      </c>
      <c r="H695" s="1179"/>
      <c r="I695" s="1164" t="s">
        <v>655</v>
      </c>
      <c r="J695" s="896"/>
    </row>
    <row r="696" spans="1:10" s="895" customFormat="1" ht="15" customHeight="1">
      <c r="A696" s="1366" t="s">
        <v>1556</v>
      </c>
      <c r="B696" s="1367"/>
      <c r="C696" s="1175"/>
      <c r="D696" s="1178">
        <f t="shared" si="26"/>
        <v>-1E-3</v>
      </c>
      <c r="E696" s="1179">
        <v>-1E-3</v>
      </c>
      <c r="F696" s="1179"/>
      <c r="G696" s="1179"/>
      <c r="H696" s="1179"/>
      <c r="I696" s="1164" t="s">
        <v>655</v>
      </c>
      <c r="J696" s="896"/>
    </row>
    <row r="697" spans="1:10" s="895" customFormat="1" ht="15" customHeight="1">
      <c r="A697" s="1366" t="s">
        <v>1504</v>
      </c>
      <c r="B697" s="1367"/>
      <c r="C697" s="1175"/>
      <c r="D697" s="1178">
        <f t="shared" si="26"/>
        <v>0</v>
      </c>
      <c r="E697" s="1179">
        <v>0</v>
      </c>
      <c r="F697" s="1179"/>
      <c r="G697" s="1179"/>
      <c r="H697" s="1179"/>
      <c r="I697" s="1164" t="s">
        <v>655</v>
      </c>
      <c r="J697" s="896"/>
    </row>
    <row r="698" spans="1:10" s="341" customFormat="1" ht="15" customHeight="1">
      <c r="A698" s="1366" t="s">
        <v>1525</v>
      </c>
      <c r="B698" s="1367"/>
      <c r="C698" s="1203"/>
      <c r="D698" s="1178">
        <f t="shared" si="19"/>
        <v>0</v>
      </c>
      <c r="E698" s="1179">
        <v>0</v>
      </c>
      <c r="F698" s="1179"/>
      <c r="G698" s="1179"/>
      <c r="H698" s="1179"/>
      <c r="I698" s="1164" t="s">
        <v>655</v>
      </c>
      <c r="J698" s="673"/>
    </row>
    <row r="699" spans="1:10" s="341" customFormat="1" ht="15" customHeight="1">
      <c r="A699" s="1366" t="s">
        <v>1100</v>
      </c>
      <c r="B699" s="1367"/>
      <c r="C699" s="1203"/>
      <c r="D699" s="1178">
        <f t="shared" si="19"/>
        <v>0</v>
      </c>
      <c r="E699" s="1179">
        <v>0</v>
      </c>
      <c r="F699" s="1179"/>
      <c r="G699" s="1179"/>
      <c r="H699" s="1179"/>
      <c r="I699" s="1164" t="s">
        <v>655</v>
      </c>
      <c r="J699" s="673"/>
    </row>
    <row r="700" spans="1:10" s="341" customFormat="1" ht="15" customHeight="1">
      <c r="A700" s="1366" t="s">
        <v>1108</v>
      </c>
      <c r="B700" s="1367"/>
      <c r="C700" s="1203"/>
      <c r="D700" s="1178">
        <f t="shared" si="19"/>
        <v>-173.15199999999999</v>
      </c>
      <c r="E700" s="1179">
        <v>-173.15199999999999</v>
      </c>
      <c r="F700" s="1179"/>
      <c r="G700" s="1179"/>
      <c r="H700" s="1179"/>
      <c r="I700" s="1164" t="s">
        <v>655</v>
      </c>
      <c r="J700" s="673"/>
    </row>
    <row r="701" spans="1:10" s="341" customFormat="1" ht="15" customHeight="1">
      <c r="A701" s="1366" t="s">
        <v>1557</v>
      </c>
      <c r="B701" s="1367"/>
      <c r="C701" s="1203"/>
      <c r="D701" s="1178">
        <f t="shared" si="19"/>
        <v>-288.47899999999998</v>
      </c>
      <c r="E701" s="1179">
        <v>-288.47899999999998</v>
      </c>
      <c r="F701" s="1179"/>
      <c r="G701" s="1179"/>
      <c r="H701" s="1179"/>
      <c r="I701" s="1164" t="s">
        <v>655</v>
      </c>
      <c r="J701" s="673"/>
    </row>
    <row r="702" spans="1:10" s="341" customFormat="1" ht="15" customHeight="1">
      <c r="A702" s="1366" t="s">
        <v>1558</v>
      </c>
      <c r="B702" s="1367"/>
      <c r="C702" s="1203"/>
      <c r="D702" s="1178">
        <f t="shared" si="19"/>
        <v>-1.4219999999999999</v>
      </c>
      <c r="E702" s="1179">
        <v>-1.4219999999999999</v>
      </c>
      <c r="F702" s="1179"/>
      <c r="G702" s="1179"/>
      <c r="H702" s="1179"/>
      <c r="I702" s="1164" t="s">
        <v>655</v>
      </c>
      <c r="J702" s="673"/>
    </row>
    <row r="703" spans="1:10" s="341" customFormat="1" ht="15" customHeight="1">
      <c r="A703" s="1366" t="s">
        <v>1559</v>
      </c>
      <c r="B703" s="1367"/>
      <c r="C703" s="1203"/>
      <c r="D703" s="1178">
        <f t="shared" si="19"/>
        <v>-1E-3</v>
      </c>
      <c r="E703" s="1179">
        <v>-1E-3</v>
      </c>
      <c r="F703" s="1179"/>
      <c r="G703" s="1179"/>
      <c r="H703" s="1179"/>
      <c r="I703" s="1164" t="s">
        <v>655</v>
      </c>
      <c r="J703" s="673"/>
    </row>
    <row r="704" spans="1:10" s="341" customFormat="1" ht="15" customHeight="1">
      <c r="A704" s="1366" t="s">
        <v>1506</v>
      </c>
      <c r="B704" s="1367"/>
      <c r="C704" s="1203"/>
      <c r="D704" s="1178">
        <f t="shared" si="19"/>
        <v>0</v>
      </c>
      <c r="E704" s="1179">
        <v>0</v>
      </c>
      <c r="F704" s="1179"/>
      <c r="G704" s="1179"/>
      <c r="H704" s="1179"/>
      <c r="I704" s="1164" t="s">
        <v>655</v>
      </c>
      <c r="J704" s="673"/>
    </row>
    <row r="705" spans="1:10" s="341" customFormat="1" ht="15" customHeight="1">
      <c r="A705" s="1366" t="s">
        <v>1401</v>
      </c>
      <c r="B705" s="1367"/>
      <c r="C705" s="1203"/>
      <c r="D705" s="1178">
        <f t="shared" si="19"/>
        <v>0</v>
      </c>
      <c r="E705" s="1179">
        <v>0</v>
      </c>
      <c r="F705" s="1179"/>
      <c r="G705" s="1179"/>
      <c r="H705" s="1179"/>
      <c r="I705" s="1164" t="s">
        <v>655</v>
      </c>
      <c r="J705" s="673"/>
    </row>
    <row r="706" spans="1:10" s="341" customFormat="1" ht="15" customHeight="1">
      <c r="A706" s="1366" t="s">
        <v>1560</v>
      </c>
      <c r="B706" s="1367"/>
      <c r="C706" s="1203"/>
      <c r="D706" s="1178">
        <f t="shared" si="19"/>
        <v>0</v>
      </c>
      <c r="E706" s="1179">
        <v>0</v>
      </c>
      <c r="F706" s="1179"/>
      <c r="G706" s="1179"/>
      <c r="H706" s="1179"/>
      <c r="I706" s="1164" t="s">
        <v>655</v>
      </c>
      <c r="J706" s="673"/>
    </row>
    <row r="707" spans="1:10" s="341" customFormat="1" ht="15" customHeight="1">
      <c r="A707" s="1366" t="s">
        <v>1403</v>
      </c>
      <c r="B707" s="1367"/>
      <c r="C707" s="1175"/>
      <c r="D707" s="1178">
        <f t="shared" ref="D707:D719" si="27">SUM(E707:H707)</f>
        <v>-520.81100000000004</v>
      </c>
      <c r="E707" s="1179">
        <v>-520.81100000000004</v>
      </c>
      <c r="F707" s="1179"/>
      <c r="G707" s="1179"/>
      <c r="H707" s="1179"/>
      <c r="I707" s="1164" t="s">
        <v>655</v>
      </c>
      <c r="J707" s="673"/>
    </row>
    <row r="708" spans="1:10" s="341" customFormat="1" ht="15" customHeight="1">
      <c r="A708" s="1366" t="s">
        <v>1561</v>
      </c>
      <c r="B708" s="1367"/>
      <c r="C708" s="1183"/>
      <c r="D708" s="1178">
        <f t="shared" si="27"/>
        <v>-69.328999999999994</v>
      </c>
      <c r="E708" s="1179">
        <v>-69.328999999999994</v>
      </c>
      <c r="F708" s="1179"/>
      <c r="G708" s="1179"/>
      <c r="H708" s="1179"/>
      <c r="I708" s="1164" t="s">
        <v>655</v>
      </c>
      <c r="J708" s="673"/>
    </row>
    <row r="709" spans="1:10" s="341" customFormat="1" ht="15" customHeight="1">
      <c r="A709" s="1366" t="s">
        <v>1508</v>
      </c>
      <c r="B709" s="1367"/>
      <c r="C709" s="1183"/>
      <c r="D709" s="1178">
        <f t="shared" si="27"/>
        <v>0</v>
      </c>
      <c r="E709" s="1179">
        <v>0</v>
      </c>
      <c r="F709" s="1179"/>
      <c r="G709" s="1179"/>
      <c r="H709" s="1179"/>
      <c r="I709" s="1164" t="s">
        <v>655</v>
      </c>
      <c r="J709" s="673"/>
    </row>
    <row r="710" spans="1:10" s="341" customFormat="1" ht="15" customHeight="1">
      <c r="A710" s="1366" t="s">
        <v>735</v>
      </c>
      <c r="B710" s="1367"/>
      <c r="C710" s="1183"/>
      <c r="D710" s="1178">
        <f t="shared" si="27"/>
        <v>-27748.170999999998</v>
      </c>
      <c r="E710" s="1179">
        <v>-27748.170999999998</v>
      </c>
      <c r="F710" s="1179"/>
      <c r="G710" s="1179"/>
      <c r="H710" s="1179"/>
      <c r="I710" s="1164" t="s">
        <v>655</v>
      </c>
      <c r="J710" s="673"/>
    </row>
    <row r="711" spans="1:10" s="895" customFormat="1" ht="15" customHeight="1">
      <c r="A711" s="1366" t="s">
        <v>1509</v>
      </c>
      <c r="B711" s="1367"/>
      <c r="C711" s="1183"/>
      <c r="D711" s="1178">
        <f t="shared" si="27"/>
        <v>-1E-3</v>
      </c>
      <c r="E711" s="1179">
        <v>-1E-3</v>
      </c>
      <c r="F711" s="1179"/>
      <c r="G711" s="1179"/>
      <c r="H711" s="1179"/>
      <c r="I711" s="1164" t="s">
        <v>655</v>
      </c>
      <c r="J711" s="896"/>
    </row>
    <row r="712" spans="1:10" s="341" customFormat="1" ht="15" customHeight="1">
      <c r="A712" s="1366" t="s">
        <v>1562</v>
      </c>
      <c r="B712" s="1367"/>
      <c r="C712" s="1183"/>
      <c r="D712" s="1178">
        <f t="shared" si="27"/>
        <v>0</v>
      </c>
      <c r="E712" s="1179">
        <v>0</v>
      </c>
      <c r="F712" s="1179"/>
      <c r="G712" s="1179"/>
      <c r="H712" s="1179"/>
      <c r="I712" s="1164" t="s">
        <v>655</v>
      </c>
      <c r="J712" s="673"/>
    </row>
    <row r="713" spans="1:10" s="895" customFormat="1" ht="15" customHeight="1">
      <c r="A713" s="1366" t="s">
        <v>1563</v>
      </c>
      <c r="B713" s="1367"/>
      <c r="C713" s="1183"/>
      <c r="D713" s="1178">
        <f t="shared" si="27"/>
        <v>0</v>
      </c>
      <c r="E713" s="1179">
        <v>0</v>
      </c>
      <c r="F713" s="1179"/>
      <c r="G713" s="1179"/>
      <c r="H713" s="1179"/>
      <c r="I713" s="1164" t="s">
        <v>655</v>
      </c>
      <c r="J713" s="896"/>
    </row>
    <row r="714" spans="1:10" s="895" customFormat="1" ht="15" customHeight="1">
      <c r="A714" s="1366" t="s">
        <v>1564</v>
      </c>
      <c r="B714" s="1367"/>
      <c r="C714" s="1183"/>
      <c r="D714" s="1178">
        <f t="shared" si="27"/>
        <v>0</v>
      </c>
      <c r="E714" s="1179">
        <v>0</v>
      </c>
      <c r="F714" s="1179"/>
      <c r="G714" s="1179"/>
      <c r="H714" s="1179"/>
      <c r="I714" s="1164" t="s">
        <v>655</v>
      </c>
      <c r="J714" s="896"/>
    </row>
    <row r="715" spans="1:10" s="341" customFormat="1" ht="15" customHeight="1">
      <c r="A715" s="1366" t="s">
        <v>1565</v>
      </c>
      <c r="B715" s="1367"/>
      <c r="C715" s="1183"/>
      <c r="D715" s="1178">
        <f t="shared" si="27"/>
        <v>0</v>
      </c>
      <c r="E715" s="1179">
        <v>0</v>
      </c>
      <c r="F715" s="1179"/>
      <c r="G715" s="1179"/>
      <c r="H715" s="1179"/>
      <c r="I715" s="1164" t="s">
        <v>655</v>
      </c>
      <c r="J715" s="673"/>
    </row>
    <row r="716" spans="1:10" s="341" customFormat="1" ht="15" customHeight="1">
      <c r="A716" s="1366" t="s">
        <v>1510</v>
      </c>
      <c r="B716" s="1367"/>
      <c r="C716" s="1183"/>
      <c r="D716" s="1178">
        <f t="shared" si="27"/>
        <v>-95.197999999999993</v>
      </c>
      <c r="E716" s="1179">
        <v>-95.197999999999993</v>
      </c>
      <c r="F716" s="1179"/>
      <c r="G716" s="1179"/>
      <c r="H716" s="1179"/>
      <c r="I716" s="1164" t="s">
        <v>655</v>
      </c>
      <c r="J716" s="673"/>
    </row>
    <row r="717" spans="1:10" s="895" customFormat="1" ht="15" customHeight="1">
      <c r="A717" s="1366" t="s">
        <v>1566</v>
      </c>
      <c r="B717" s="1367"/>
      <c r="C717" s="1183"/>
      <c r="D717" s="1178">
        <f t="shared" si="27"/>
        <v>0</v>
      </c>
      <c r="E717" s="1179">
        <v>0</v>
      </c>
      <c r="F717" s="1179"/>
      <c r="G717" s="1179"/>
      <c r="H717" s="1179"/>
      <c r="I717" s="1164" t="s">
        <v>655</v>
      </c>
      <c r="J717" s="896"/>
    </row>
    <row r="718" spans="1:10" s="341" customFormat="1" ht="15" customHeight="1">
      <c r="A718" s="1366" t="s">
        <v>1511</v>
      </c>
      <c r="B718" s="1367"/>
      <c r="C718" s="1183"/>
      <c r="D718" s="1178">
        <f t="shared" si="27"/>
        <v>-1249.99</v>
      </c>
      <c r="E718" s="1179">
        <v>-1249.99</v>
      </c>
      <c r="F718" s="1179"/>
      <c r="G718" s="1179"/>
      <c r="H718" s="1179"/>
      <c r="I718" s="1164" t="s">
        <v>655</v>
      </c>
      <c r="J718" s="673"/>
    </row>
    <row r="719" spans="1:10" s="895" customFormat="1" ht="15" customHeight="1">
      <c r="A719" s="1366" t="s">
        <v>1512</v>
      </c>
      <c r="B719" s="1367"/>
      <c r="C719" s="1183"/>
      <c r="D719" s="1178">
        <f t="shared" si="27"/>
        <v>-791.85400000000004</v>
      </c>
      <c r="E719" s="1179">
        <v>-791.85400000000004</v>
      </c>
      <c r="F719" s="1179"/>
      <c r="G719" s="1179"/>
      <c r="H719" s="1179"/>
      <c r="I719" s="1164" t="s">
        <v>655</v>
      </c>
      <c r="J719" s="896"/>
    </row>
    <row r="720" spans="1:10" s="341" customFormat="1" ht="15" customHeight="1">
      <c r="A720" s="1366" t="s">
        <v>1513</v>
      </c>
      <c r="B720" s="1367"/>
      <c r="C720" s="1203"/>
      <c r="D720" s="1178">
        <f t="shared" si="19"/>
        <v>-185.05099999999999</v>
      </c>
      <c r="E720" s="1179">
        <v>-185.05099999999999</v>
      </c>
      <c r="F720" s="1179"/>
      <c r="G720" s="1179"/>
      <c r="H720" s="1179"/>
      <c r="I720" s="1164" t="s">
        <v>655</v>
      </c>
      <c r="J720" s="673"/>
    </row>
    <row r="721" spans="1:10" s="895" customFormat="1" ht="15" customHeight="1">
      <c r="A721" s="1366" t="s">
        <v>1514</v>
      </c>
      <c r="B721" s="1367"/>
      <c r="C721" s="1183"/>
      <c r="D721" s="1178">
        <f t="shared" ref="D721:D730" si="28">SUM(E721:H721)</f>
        <v>-414.548</v>
      </c>
      <c r="E721" s="1179">
        <v>-414.548</v>
      </c>
      <c r="F721" s="1179"/>
      <c r="G721" s="1179"/>
      <c r="H721" s="1179"/>
      <c r="I721" s="1164" t="s">
        <v>655</v>
      </c>
      <c r="J721" s="896"/>
    </row>
    <row r="722" spans="1:10" s="895" customFormat="1" ht="15" customHeight="1">
      <c r="A722" s="1366" t="s">
        <v>1515</v>
      </c>
      <c r="B722" s="1367"/>
      <c r="C722" s="1183"/>
      <c r="D722" s="1178">
        <f t="shared" si="28"/>
        <v>-622.14499999999998</v>
      </c>
      <c r="E722" s="1179">
        <v>-622.14499999999998</v>
      </c>
      <c r="F722" s="1179"/>
      <c r="G722" s="1179"/>
      <c r="H722" s="1179"/>
      <c r="I722" s="1164" t="s">
        <v>655</v>
      </c>
      <c r="J722" s="896"/>
    </row>
    <row r="723" spans="1:10" s="341" customFormat="1" ht="15" customHeight="1">
      <c r="A723" s="1366" t="s">
        <v>1516</v>
      </c>
      <c r="B723" s="1367"/>
      <c r="C723" s="1183"/>
      <c r="D723" s="1178">
        <f t="shared" si="28"/>
        <v>-20.03</v>
      </c>
      <c r="E723" s="1179">
        <v>-20.03</v>
      </c>
      <c r="F723" s="1179"/>
      <c r="G723" s="1179"/>
      <c r="H723" s="1179"/>
      <c r="I723" s="1164" t="s">
        <v>655</v>
      </c>
      <c r="J723" s="673"/>
    </row>
    <row r="724" spans="1:10" s="895" customFormat="1" ht="15" customHeight="1">
      <c r="A724" s="1366" t="s">
        <v>1517</v>
      </c>
      <c r="B724" s="1367"/>
      <c r="C724" s="1183"/>
      <c r="D724" s="1178">
        <f t="shared" si="28"/>
        <v>-599.29100000000005</v>
      </c>
      <c r="E724" s="1179">
        <v>-599.29100000000005</v>
      </c>
      <c r="F724" s="1179"/>
      <c r="G724" s="1179"/>
      <c r="H724" s="1179"/>
      <c r="I724" s="1164" t="s">
        <v>655</v>
      </c>
      <c r="J724" s="896"/>
    </row>
    <row r="725" spans="1:10" s="895" customFormat="1" ht="15" customHeight="1">
      <c r="A725" s="1366" t="s">
        <v>1567</v>
      </c>
      <c r="B725" s="1367"/>
      <c r="C725" s="1183"/>
      <c r="D725" s="1178">
        <f t="shared" si="28"/>
        <v>0</v>
      </c>
      <c r="E725" s="1179">
        <v>0</v>
      </c>
      <c r="F725" s="1179"/>
      <c r="G725" s="1179"/>
      <c r="H725" s="1179"/>
      <c r="I725" s="1164" t="s">
        <v>655</v>
      </c>
      <c r="J725" s="896"/>
    </row>
    <row r="726" spans="1:10" s="895" customFormat="1" ht="15" customHeight="1">
      <c r="A726" s="1366" t="s">
        <v>1518</v>
      </c>
      <c r="B726" s="1367"/>
      <c r="C726" s="1183"/>
      <c r="D726" s="1178">
        <f t="shared" si="28"/>
        <v>0</v>
      </c>
      <c r="E726" s="1179">
        <v>0</v>
      </c>
      <c r="F726" s="1179"/>
      <c r="G726" s="1179"/>
      <c r="H726" s="1179"/>
      <c r="I726" s="1164" t="s">
        <v>655</v>
      </c>
      <c r="J726" s="896"/>
    </row>
    <row r="727" spans="1:10" s="895" customFormat="1" ht="15" customHeight="1">
      <c r="A727" s="1366" t="s">
        <v>1519</v>
      </c>
      <c r="B727" s="1367"/>
      <c r="C727" s="1183"/>
      <c r="D727" s="1178">
        <f t="shared" si="28"/>
        <v>-497.60899999999998</v>
      </c>
      <c r="E727" s="1179">
        <v>-497.60899999999998</v>
      </c>
      <c r="F727" s="1179"/>
      <c r="G727" s="1179"/>
      <c r="H727" s="1179"/>
      <c r="I727" s="1164" t="s">
        <v>655</v>
      </c>
      <c r="J727" s="896"/>
    </row>
    <row r="728" spans="1:10" s="895" customFormat="1" ht="15" customHeight="1">
      <c r="A728" s="1366" t="s">
        <v>1402</v>
      </c>
      <c r="B728" s="1367"/>
      <c r="C728" s="1183"/>
      <c r="D728" s="1178">
        <f t="shared" si="28"/>
        <v>0</v>
      </c>
      <c r="E728" s="1179"/>
      <c r="F728" s="1179"/>
      <c r="G728" s="1179"/>
      <c r="H728" s="1179"/>
      <c r="I728" s="1164" t="s">
        <v>655</v>
      </c>
      <c r="J728" s="896"/>
    </row>
    <row r="729" spans="1:10" s="895" customFormat="1" ht="15" customHeight="1">
      <c r="A729" s="1366" t="s">
        <v>1524</v>
      </c>
      <c r="B729" s="1367"/>
      <c r="C729" s="1183"/>
      <c r="D729" s="1178">
        <f t="shared" si="28"/>
        <v>0</v>
      </c>
      <c r="E729" s="1179">
        <v>0</v>
      </c>
      <c r="F729" s="1179"/>
      <c r="G729" s="1179"/>
      <c r="H729" s="1179"/>
      <c r="I729" s="1164" t="s">
        <v>655</v>
      </c>
      <c r="J729" s="896"/>
    </row>
    <row r="730" spans="1:10" s="895" customFormat="1" ht="15" customHeight="1">
      <c r="A730" s="1366" t="s">
        <v>1367</v>
      </c>
      <c r="B730" s="1367"/>
      <c r="C730" s="1183"/>
      <c r="D730" s="1178">
        <f t="shared" si="28"/>
        <v>-7.1999999999999995E-2</v>
      </c>
      <c r="E730" s="1179">
        <v>-7.1999999999999995E-2</v>
      </c>
      <c r="F730" s="1179"/>
      <c r="G730" s="1179"/>
      <c r="H730" s="1179"/>
      <c r="I730" s="1164" t="s">
        <v>655</v>
      </c>
      <c r="J730" s="896"/>
    </row>
    <row r="731" spans="1:10" s="341" customFormat="1" ht="15" customHeight="1">
      <c r="A731" s="1366"/>
      <c r="B731" s="1367"/>
      <c r="C731" s="1203"/>
      <c r="D731" s="1178"/>
      <c r="E731" s="1179"/>
      <c r="F731" s="1179"/>
      <c r="G731" s="1179"/>
      <c r="H731" s="1179"/>
      <c r="I731" s="1164"/>
      <c r="J731" s="673"/>
    </row>
    <row r="732" spans="1:10" s="341" customFormat="1" ht="15" customHeight="1">
      <c r="A732" s="1205" t="s">
        <v>507</v>
      </c>
      <c r="B732" s="1206"/>
      <c r="C732" s="1206"/>
      <c r="D732" s="1180">
        <f>SUM(D463:D731)</f>
        <v>-1057029.1300000004</v>
      </c>
      <c r="E732" s="1180">
        <f>SUM(E463:E731)</f>
        <v>-1050754.9220000003</v>
      </c>
      <c r="F732" s="1180">
        <f t="shared" ref="F732:H732" si="29">SUM(F465:F731)</f>
        <v>0</v>
      </c>
      <c r="G732" s="1180">
        <f t="shared" si="29"/>
        <v>-4861.4360000000006</v>
      </c>
      <c r="H732" s="1180">
        <f t="shared" si="29"/>
        <v>-1412.7719999999999</v>
      </c>
      <c r="I732" s="1208"/>
      <c r="J732" s="673"/>
    </row>
    <row r="733" spans="1:10" s="341" customFormat="1" ht="15" customHeight="1">
      <c r="A733" s="1205" t="s">
        <v>477</v>
      </c>
      <c r="B733" s="1206"/>
      <c r="C733" s="1206"/>
      <c r="D733" s="1207">
        <f>SUM(E733:H733)</f>
        <v>-51703.487000000023</v>
      </c>
      <c r="E733" s="1209">
        <f>SUM(E515:E584)</f>
        <v>-51703.487000000023</v>
      </c>
      <c r="F733" s="1209">
        <f t="shared" ref="F733:H733" si="30">SUM(F515:F584)</f>
        <v>0</v>
      </c>
      <c r="G733" s="1209">
        <f t="shared" si="30"/>
        <v>0</v>
      </c>
      <c r="H733" s="1209">
        <f t="shared" si="30"/>
        <v>0</v>
      </c>
      <c r="I733" s="1176"/>
      <c r="J733" s="673"/>
    </row>
    <row r="734" spans="1:10" s="341" customFormat="1" ht="15" customHeight="1">
      <c r="A734" s="1205" t="s">
        <v>503</v>
      </c>
      <c r="B734" s="1206"/>
      <c r="C734" s="1206"/>
      <c r="D734" s="1207">
        <f>SUM(E734:H734)</f>
        <v>0</v>
      </c>
      <c r="E734" s="1209"/>
      <c r="F734" s="1209"/>
      <c r="G734" s="1209"/>
      <c r="H734" s="1209"/>
      <c r="I734" s="1164"/>
      <c r="J734" s="673"/>
    </row>
    <row r="735" spans="1:10" s="341" customFormat="1" ht="15" customHeight="1">
      <c r="A735" s="1205" t="s">
        <v>808</v>
      </c>
      <c r="B735" s="1206"/>
      <c r="C735" s="1211"/>
      <c r="D735" s="1207">
        <f>+D732-D733-D734</f>
        <v>-1005325.6430000004</v>
      </c>
      <c r="E735" s="1207">
        <f>+E732-E733-E734</f>
        <v>-999051.43500000029</v>
      </c>
      <c r="F735" s="1207">
        <f>+F732-F733-F734</f>
        <v>0</v>
      </c>
      <c r="G735" s="1207">
        <f>+G732-G733-G734</f>
        <v>-4861.4360000000006</v>
      </c>
      <c r="H735" s="1207">
        <f>+H732-H733-H734</f>
        <v>-1412.7719999999999</v>
      </c>
      <c r="I735" s="1175"/>
      <c r="J735" s="673"/>
    </row>
    <row r="736" spans="1:10" s="341" customFormat="1" ht="15">
      <c r="A736" s="1235"/>
      <c r="B736" s="1236"/>
      <c r="C736" s="1236"/>
      <c r="D736" s="1235"/>
      <c r="E736" s="1237"/>
      <c r="F736" s="1237"/>
      <c r="G736" s="1237"/>
      <c r="H736" s="1237"/>
      <c r="I736" s="1202"/>
      <c r="J736" s="673"/>
    </row>
    <row r="737" spans="1:10" s="341" customFormat="1" ht="15">
      <c r="A737" s="682"/>
      <c r="B737" s="688" t="s">
        <v>321</v>
      </c>
      <c r="C737" s="867"/>
      <c r="D737" s="690"/>
      <c r="E737" s="689"/>
      <c r="F737" s="689"/>
      <c r="G737" s="718"/>
      <c r="H737" s="693"/>
      <c r="I737" s="721"/>
      <c r="J737" s="673"/>
    </row>
    <row r="738" spans="1:10" s="341" customFormat="1" ht="15">
      <c r="A738" s="682"/>
      <c r="B738" s="1342" t="s">
        <v>427</v>
      </c>
      <c r="C738" s="1343"/>
      <c r="D738" s="1370"/>
      <c r="E738" s="1370"/>
      <c r="F738" s="1370"/>
      <c r="G738" s="1370"/>
      <c r="H738" s="1371"/>
      <c r="I738" s="687"/>
      <c r="J738" s="673"/>
    </row>
    <row r="739" spans="1:10" s="341" customFormat="1" ht="15">
      <c r="A739" s="682"/>
      <c r="B739" s="695" t="s">
        <v>428</v>
      </c>
      <c r="C739" s="722"/>
      <c r="D739" s="673"/>
      <c r="E739" s="684"/>
      <c r="F739" s="684"/>
      <c r="G739" s="671"/>
      <c r="H739" s="696"/>
      <c r="I739" s="721"/>
      <c r="J739" s="673"/>
    </row>
    <row r="740" spans="1:10" s="341" customFormat="1" ht="15">
      <c r="A740" s="682"/>
      <c r="B740" s="695" t="s">
        <v>57</v>
      </c>
      <c r="C740" s="722"/>
      <c r="D740" s="673"/>
      <c r="E740" s="684"/>
      <c r="F740" s="684"/>
      <c r="G740" s="671"/>
      <c r="H740" s="696"/>
      <c r="I740" s="687"/>
      <c r="J740" s="673"/>
    </row>
    <row r="741" spans="1:10" s="341" customFormat="1" ht="15">
      <c r="A741" s="682"/>
      <c r="B741" s="695" t="s">
        <v>58</v>
      </c>
      <c r="C741" s="722"/>
      <c r="D741" s="673"/>
      <c r="E741" s="673"/>
      <c r="F741" s="673"/>
      <c r="G741" s="673"/>
      <c r="H741" s="680"/>
      <c r="I741" s="697"/>
      <c r="J741" s="673"/>
    </row>
    <row r="742" spans="1:10" s="341" customFormat="1" ht="15">
      <c r="A742" s="682"/>
      <c r="B742" s="1345" t="str">
        <f>+B453</f>
        <v>5. Deferred income taxes arise when items are included in taxable income in different periods than they are included in rates, therefore if the item giving rise to the ADIT is not included in the formula, the associated ADIT amount shall be excluded</v>
      </c>
      <c r="C742" s="1346"/>
      <c r="D742" s="1372"/>
      <c r="E742" s="1372"/>
      <c r="F742" s="1372"/>
      <c r="G742" s="1372"/>
      <c r="H742" s="1373"/>
      <c r="I742" s="687"/>
      <c r="J742" s="673"/>
    </row>
    <row r="743" spans="1:10" s="341" customFormat="1" ht="15">
      <c r="A743" s="682"/>
      <c r="B743" s="700" t="s">
        <v>505</v>
      </c>
      <c r="C743" s="868"/>
      <c r="D743" s="702"/>
      <c r="E743" s="702"/>
      <c r="F743" s="702"/>
      <c r="G743" s="702"/>
      <c r="H743" s="678"/>
      <c r="I743" s="687"/>
      <c r="J743" s="673"/>
    </row>
    <row r="744" spans="1:10" s="341" customFormat="1" ht="14.25">
      <c r="A744" s="682"/>
      <c r="B744" s="673"/>
      <c r="C744" s="673"/>
      <c r="D744" s="673"/>
      <c r="E744" s="673"/>
      <c r="F744" s="673"/>
      <c r="G744" s="673"/>
      <c r="H744" s="673"/>
      <c r="I744" s="673"/>
      <c r="J744" s="673"/>
    </row>
    <row r="745" spans="1:10" s="341" customFormat="1" ht="15">
      <c r="A745" s="711"/>
      <c r="B745" s="715"/>
      <c r="C745" s="715"/>
      <c r="D745" s="715"/>
      <c r="E745" s="715"/>
      <c r="F745" s="715"/>
      <c r="G745" s="715"/>
      <c r="H745" s="715"/>
      <c r="I745" s="715"/>
      <c r="J745" s="673"/>
    </row>
    <row r="746" spans="1:10" s="341" customFormat="1" ht="15">
      <c r="A746" s="722" t="s">
        <v>822</v>
      </c>
      <c r="B746" s="707"/>
      <c r="C746" s="707"/>
      <c r="D746" s="707"/>
      <c r="E746" s="707"/>
      <c r="F746" s="707"/>
      <c r="G746" s="707"/>
      <c r="H746" s="707"/>
      <c r="I746" s="707"/>
      <c r="J746" s="707"/>
    </row>
    <row r="747" spans="1:10" s="341" customFormat="1" ht="15">
      <c r="A747" s="180" t="s">
        <v>282</v>
      </c>
      <c r="B747" s="896"/>
      <c r="C747" s="896"/>
      <c r="D747" s="896"/>
      <c r="E747" s="723"/>
      <c r="F747" s="723"/>
      <c r="G747" s="673"/>
      <c r="H747" s="673"/>
      <c r="I747" s="673"/>
      <c r="J747" s="673"/>
    </row>
    <row r="748" spans="1:10" ht="15">
      <c r="A748" s="180"/>
      <c r="B748" s="896"/>
      <c r="C748" s="896"/>
      <c r="D748" s="896"/>
      <c r="E748" s="724"/>
      <c r="F748" s="724"/>
      <c r="G748" s="167"/>
      <c r="H748" s="167"/>
      <c r="I748" s="167"/>
    </row>
    <row r="749" spans="1:10" ht="14.25">
      <c r="A749" s="725"/>
      <c r="B749" s="726"/>
      <c r="C749" s="726" t="s">
        <v>823</v>
      </c>
      <c r="D749" s="726"/>
      <c r="E749" s="726" t="s">
        <v>433</v>
      </c>
      <c r="F749" s="726" t="s">
        <v>824</v>
      </c>
      <c r="G749" s="167"/>
      <c r="H749" s="167"/>
      <c r="I749" s="167"/>
    </row>
    <row r="750" spans="1:10" ht="14.25">
      <c r="A750" s="725"/>
      <c r="B750" s="725"/>
      <c r="C750" s="726"/>
      <c r="D750" s="726"/>
      <c r="E750" s="727"/>
      <c r="F750" s="727"/>
      <c r="G750" s="167"/>
      <c r="H750" s="167"/>
      <c r="I750" s="167"/>
    </row>
    <row r="751" spans="1:10" ht="14.25">
      <c r="A751" s="725"/>
      <c r="B751" s="726"/>
      <c r="C751" s="726"/>
      <c r="D751" s="726"/>
      <c r="E751" s="728"/>
      <c r="F751" s="728"/>
      <c r="G751" s="167"/>
      <c r="H751" s="167"/>
      <c r="I751" s="167"/>
    </row>
    <row r="752" spans="1:10" ht="14.25">
      <c r="A752" s="725"/>
      <c r="B752" s="726"/>
      <c r="C752" s="726"/>
      <c r="D752" s="726"/>
      <c r="E752" s="727"/>
      <c r="F752" s="727"/>
      <c r="G752" s="167"/>
      <c r="H752" s="167"/>
      <c r="I752" s="167"/>
    </row>
    <row r="753" spans="1:9" ht="14.25">
      <c r="A753" s="725">
        <v>1</v>
      </c>
      <c r="B753" s="726" t="s">
        <v>824</v>
      </c>
      <c r="C753" s="726"/>
      <c r="D753" s="726"/>
      <c r="E753" s="895"/>
      <c r="F753" s="727">
        <f>F758-F754</f>
        <v>872.40600000000006</v>
      </c>
      <c r="G753" s="167"/>
      <c r="H753" s="167"/>
      <c r="I753" s="167"/>
    </row>
    <row r="754" spans="1:9" ht="14.25">
      <c r="A754" s="725">
        <v>2</v>
      </c>
      <c r="B754" s="726" t="s">
        <v>283</v>
      </c>
      <c r="C754" s="726" t="s">
        <v>808</v>
      </c>
      <c r="D754" s="726"/>
      <c r="E754" s="729"/>
      <c r="F754" s="729">
        <v>144.81299999999999</v>
      </c>
      <c r="G754" s="167"/>
      <c r="H754" s="167"/>
      <c r="I754" s="167"/>
    </row>
    <row r="755" spans="1:9" ht="14.25">
      <c r="A755" s="725"/>
      <c r="B755" s="726"/>
      <c r="C755" s="726"/>
      <c r="D755" s="726"/>
      <c r="E755" s="727"/>
      <c r="F755" s="727"/>
      <c r="G755" s="167"/>
      <c r="H755" s="167"/>
      <c r="I755" s="167"/>
    </row>
    <row r="756" spans="1:9" ht="14.25">
      <c r="A756" s="725">
        <v>3</v>
      </c>
      <c r="B756" s="726" t="s">
        <v>808</v>
      </c>
      <c r="C756" s="726"/>
      <c r="D756" s="726"/>
      <c r="E756" s="727">
        <f>+E754+E751</f>
        <v>0</v>
      </c>
      <c r="F756" s="727">
        <f>SUM(F753:F754)</f>
        <v>1017.2190000000001</v>
      </c>
      <c r="G756" s="167"/>
      <c r="H756" s="167"/>
      <c r="I756" s="167"/>
    </row>
    <row r="757" spans="1:9" ht="14.25">
      <c r="A757" s="725"/>
      <c r="B757" s="726"/>
      <c r="C757" s="726"/>
      <c r="D757" s="726"/>
      <c r="E757" s="727"/>
      <c r="F757" s="727"/>
      <c r="G757" s="167"/>
      <c r="H757" s="167"/>
      <c r="I757" s="167"/>
    </row>
    <row r="758" spans="1:9" ht="14.25">
      <c r="A758" s="725">
        <v>4</v>
      </c>
      <c r="B758" s="726" t="s">
        <v>68</v>
      </c>
      <c r="C758" s="726" t="s">
        <v>67</v>
      </c>
      <c r="D758" s="726"/>
      <c r="E758" s="729"/>
      <c r="F758" s="729">
        <v>1017.2190000000001</v>
      </c>
      <c r="G758" s="167"/>
      <c r="H758" s="167"/>
      <c r="I758" s="167"/>
    </row>
    <row r="759" spans="1:9" ht="14.25">
      <c r="A759" s="726"/>
      <c r="B759" s="726"/>
      <c r="C759" s="726"/>
      <c r="D759" s="726"/>
      <c r="E759" s="727"/>
      <c r="F759" s="727"/>
      <c r="G759" s="167"/>
      <c r="H759" s="167"/>
      <c r="I759" s="167"/>
    </row>
    <row r="760" spans="1:9" ht="14.25">
      <c r="A760" s="725">
        <v>5</v>
      </c>
      <c r="B760" s="726" t="s">
        <v>825</v>
      </c>
      <c r="C760" s="726"/>
      <c r="D760" s="726"/>
      <c r="E760" s="727">
        <f>+E756-E758</f>
        <v>0</v>
      </c>
      <c r="F760" s="727">
        <f>+F756-F758</f>
        <v>0</v>
      </c>
      <c r="G760" s="167"/>
      <c r="H760" s="167"/>
      <c r="I760" s="167"/>
    </row>
    <row r="761" spans="1:9" ht="14.25">
      <c r="A761" s="896"/>
      <c r="B761" s="896"/>
      <c r="C761" s="896"/>
      <c r="D761" s="896"/>
      <c r="E761" s="730"/>
      <c r="F761" s="730"/>
      <c r="G761" s="167"/>
      <c r="H761" s="167"/>
      <c r="I761" s="167"/>
    </row>
    <row r="762" spans="1:9" ht="14.25">
      <c r="A762" s="682"/>
      <c r="B762" s="896" t="s">
        <v>826</v>
      </c>
      <c r="C762" s="896"/>
      <c r="D762" s="896"/>
      <c r="E762" s="896"/>
      <c r="F762" s="896"/>
      <c r="G762" s="167"/>
      <c r="H762" s="167"/>
      <c r="I762" s="167"/>
    </row>
    <row r="763" spans="1:9">
      <c r="A763" s="283"/>
      <c r="B763" s="167"/>
      <c r="C763" s="167"/>
      <c r="D763" s="167"/>
      <c r="E763" s="167"/>
      <c r="F763" s="167"/>
      <c r="G763" s="167"/>
      <c r="H763" s="167"/>
      <c r="I763" s="167"/>
    </row>
    <row r="764" spans="1:9">
      <c r="A764" s="283"/>
      <c r="B764" s="167"/>
      <c r="C764" s="167"/>
      <c r="D764" s="167"/>
      <c r="E764" s="167"/>
      <c r="F764" s="167"/>
      <c r="G764" s="167"/>
      <c r="H764" s="167"/>
      <c r="I764" s="167"/>
    </row>
    <row r="765" spans="1:9">
      <c r="A765" s="283"/>
      <c r="B765" s="167"/>
      <c r="C765" s="167"/>
      <c r="D765" s="167"/>
      <c r="E765" s="167"/>
      <c r="F765" s="167"/>
      <c r="G765" s="167"/>
      <c r="H765" s="167"/>
      <c r="I765" s="167"/>
    </row>
    <row r="766" spans="1:9">
      <c r="A766" s="283"/>
      <c r="B766" s="167"/>
      <c r="C766" s="167"/>
      <c r="D766" s="167"/>
      <c r="E766" s="167"/>
      <c r="F766" s="167"/>
      <c r="G766" s="167"/>
      <c r="H766" s="167"/>
      <c r="I766" s="167"/>
    </row>
    <row r="767" spans="1:9">
      <c r="A767" s="283"/>
      <c r="B767" s="167"/>
      <c r="C767" s="167"/>
      <c r="D767" s="167"/>
      <c r="E767" s="167"/>
      <c r="F767" s="167"/>
      <c r="G767" s="167"/>
      <c r="H767" s="167"/>
      <c r="I767" s="167"/>
    </row>
    <row r="768" spans="1:9">
      <c r="A768" s="283"/>
      <c r="B768" s="167"/>
      <c r="C768" s="167"/>
      <c r="D768" s="167"/>
      <c r="E768" s="167"/>
      <c r="F768" s="167"/>
      <c r="G768" s="167"/>
      <c r="H768" s="167"/>
      <c r="I768" s="167"/>
    </row>
    <row r="769" spans="1:9">
      <c r="A769" s="283"/>
      <c r="B769" s="167"/>
      <c r="C769" s="167"/>
      <c r="D769" s="167"/>
      <c r="E769" s="167"/>
      <c r="F769" s="167"/>
      <c r="G769" s="167"/>
      <c r="H769" s="167"/>
      <c r="I769" s="167"/>
    </row>
    <row r="770" spans="1:9">
      <c r="A770" s="283"/>
      <c r="B770" s="167"/>
      <c r="C770" s="167"/>
      <c r="D770" s="167"/>
      <c r="E770" s="167"/>
      <c r="F770" s="167"/>
      <c r="G770" s="167"/>
      <c r="H770" s="167"/>
      <c r="I770" s="167"/>
    </row>
    <row r="771" spans="1:9">
      <c r="A771" s="283"/>
      <c r="B771" s="167"/>
      <c r="C771" s="167"/>
      <c r="D771" s="167"/>
      <c r="E771" s="167"/>
      <c r="F771" s="167"/>
      <c r="G771" s="167"/>
      <c r="H771" s="167"/>
      <c r="I771" s="167"/>
    </row>
    <row r="772" spans="1:9">
      <c r="A772" s="283"/>
      <c r="B772" s="167"/>
      <c r="C772" s="167"/>
      <c r="D772" s="167"/>
      <c r="E772" s="167"/>
      <c r="F772" s="167"/>
      <c r="G772" s="167"/>
      <c r="H772" s="167"/>
      <c r="I772" s="167"/>
    </row>
    <row r="773" spans="1:9">
      <c r="A773" s="283"/>
      <c r="B773" s="167"/>
      <c r="C773" s="167"/>
      <c r="D773" s="167"/>
      <c r="E773" s="167"/>
      <c r="F773" s="167"/>
      <c r="G773" s="167"/>
      <c r="H773" s="167"/>
      <c r="I773" s="167"/>
    </row>
    <row r="774" spans="1:9">
      <c r="A774" s="283"/>
      <c r="B774" s="167"/>
      <c r="C774" s="167"/>
      <c r="D774" s="167"/>
      <c r="E774" s="167"/>
      <c r="F774" s="167"/>
      <c r="G774" s="167"/>
      <c r="H774" s="167"/>
      <c r="I774" s="167"/>
    </row>
    <row r="775" spans="1:9">
      <c r="A775" s="283"/>
      <c r="B775" s="167"/>
      <c r="C775" s="167"/>
      <c r="D775" s="167"/>
      <c r="E775" s="167"/>
      <c r="F775" s="167"/>
      <c r="G775" s="167"/>
      <c r="H775" s="167"/>
      <c r="I775" s="167"/>
    </row>
    <row r="776" spans="1:9">
      <c r="A776" s="283"/>
      <c r="B776" s="167"/>
      <c r="C776" s="167"/>
      <c r="D776" s="167"/>
      <c r="E776" s="167"/>
      <c r="F776" s="167"/>
      <c r="G776" s="167"/>
      <c r="H776" s="167"/>
      <c r="I776" s="167"/>
    </row>
    <row r="777" spans="1:9">
      <c r="A777" s="283"/>
      <c r="B777" s="167"/>
      <c r="C777" s="167"/>
      <c r="D777" s="167"/>
      <c r="E777" s="167"/>
      <c r="F777" s="167"/>
      <c r="G777" s="167"/>
      <c r="H777" s="167"/>
      <c r="I777" s="167"/>
    </row>
    <row r="778" spans="1:9">
      <c r="A778" s="283"/>
      <c r="B778" s="167"/>
      <c r="C778" s="167"/>
      <c r="D778" s="167"/>
      <c r="E778" s="167"/>
      <c r="F778" s="167"/>
      <c r="G778" s="167"/>
      <c r="H778" s="167"/>
      <c r="I778" s="167"/>
    </row>
    <row r="779" spans="1:9">
      <c r="A779" s="283"/>
      <c r="B779" s="167"/>
      <c r="C779" s="167"/>
      <c r="D779" s="167"/>
      <c r="E779" s="167"/>
      <c r="F779" s="167"/>
      <c r="G779" s="167"/>
      <c r="H779" s="167"/>
      <c r="I779" s="167"/>
    </row>
    <row r="780" spans="1:9">
      <c r="A780" s="283"/>
      <c r="B780" s="167"/>
      <c r="C780" s="167"/>
      <c r="D780" s="167"/>
      <c r="E780" s="167"/>
      <c r="F780" s="167"/>
      <c r="G780" s="167"/>
      <c r="H780" s="167"/>
      <c r="I780" s="167"/>
    </row>
    <row r="781" spans="1:9">
      <c r="A781" s="283"/>
      <c r="B781" s="167"/>
      <c r="C781" s="167"/>
      <c r="D781" s="167"/>
      <c r="E781" s="167"/>
      <c r="F781" s="167"/>
      <c r="G781" s="167"/>
      <c r="H781" s="167"/>
      <c r="I781" s="167"/>
    </row>
    <row r="782" spans="1:9">
      <c r="A782" s="283"/>
      <c r="B782" s="167"/>
      <c r="C782" s="167"/>
      <c r="D782" s="167"/>
      <c r="E782" s="167"/>
      <c r="F782" s="167"/>
      <c r="G782" s="167"/>
      <c r="H782" s="167"/>
      <c r="I782" s="167"/>
    </row>
    <row r="783" spans="1:9">
      <c r="A783" s="283"/>
      <c r="B783" s="167"/>
      <c r="C783" s="167"/>
      <c r="D783" s="167"/>
      <c r="E783" s="167"/>
      <c r="F783" s="167"/>
      <c r="G783" s="167"/>
      <c r="H783" s="167"/>
      <c r="I783" s="167"/>
    </row>
    <row r="784" spans="1:9">
      <c r="A784" s="283"/>
      <c r="B784" s="167"/>
      <c r="C784" s="167"/>
      <c r="D784" s="167"/>
      <c r="E784" s="167"/>
      <c r="F784" s="167"/>
      <c r="G784" s="167"/>
      <c r="H784" s="167"/>
      <c r="I784" s="167"/>
    </row>
    <row r="785" spans="1:9">
      <c r="A785" s="283"/>
      <c r="B785" s="167"/>
      <c r="C785" s="167"/>
      <c r="D785" s="167"/>
      <c r="E785" s="167"/>
      <c r="F785" s="167"/>
      <c r="G785" s="167"/>
      <c r="H785" s="167"/>
      <c r="I785" s="167"/>
    </row>
    <row r="786" spans="1:9">
      <c r="A786" s="283"/>
      <c r="B786" s="167"/>
      <c r="C786" s="167"/>
      <c r="D786" s="167"/>
      <c r="E786" s="167"/>
      <c r="F786" s="167"/>
      <c r="G786" s="167"/>
      <c r="H786" s="167"/>
      <c r="I786" s="167"/>
    </row>
    <row r="787" spans="1:9">
      <c r="A787" s="283"/>
      <c r="B787" s="167"/>
      <c r="C787" s="167"/>
      <c r="D787" s="167"/>
      <c r="E787" s="167"/>
      <c r="F787" s="167"/>
      <c r="G787" s="167"/>
      <c r="H787" s="167"/>
      <c r="I787" s="167"/>
    </row>
    <row r="788" spans="1:9">
      <c r="A788" s="283"/>
      <c r="B788" s="167"/>
      <c r="C788" s="167"/>
      <c r="D788" s="167"/>
      <c r="E788" s="167"/>
      <c r="F788" s="167"/>
      <c r="G788" s="167"/>
      <c r="H788" s="167"/>
      <c r="I788" s="167"/>
    </row>
    <row r="789" spans="1:9">
      <c r="A789" s="283"/>
      <c r="B789" s="167"/>
      <c r="C789" s="167"/>
      <c r="D789" s="167"/>
      <c r="E789" s="167"/>
      <c r="F789" s="167"/>
      <c r="G789" s="167"/>
      <c r="H789" s="167"/>
      <c r="I789" s="167"/>
    </row>
    <row r="790" spans="1:9">
      <c r="A790" s="283"/>
      <c r="B790" s="167"/>
      <c r="C790" s="167"/>
      <c r="D790" s="167"/>
      <c r="E790" s="167"/>
      <c r="F790" s="167"/>
      <c r="G790" s="167"/>
      <c r="H790" s="167"/>
      <c r="I790" s="167"/>
    </row>
    <row r="791" spans="1:9">
      <c r="A791" s="283"/>
      <c r="B791" s="167"/>
      <c r="C791" s="167"/>
      <c r="D791" s="167"/>
      <c r="E791" s="167"/>
      <c r="F791" s="167"/>
      <c r="G791" s="167"/>
      <c r="H791" s="167"/>
      <c r="I791" s="167"/>
    </row>
    <row r="792" spans="1:9">
      <c r="A792" s="283"/>
      <c r="B792" s="167"/>
      <c r="C792" s="167"/>
      <c r="D792" s="167"/>
      <c r="E792" s="167"/>
      <c r="F792" s="167"/>
      <c r="G792" s="167"/>
      <c r="H792" s="167"/>
      <c r="I792" s="167"/>
    </row>
    <row r="793" spans="1:9">
      <c r="A793" s="283"/>
      <c r="B793" s="167"/>
      <c r="C793" s="167"/>
      <c r="D793" s="167"/>
      <c r="E793" s="167"/>
      <c r="F793" s="167"/>
      <c r="G793" s="167"/>
      <c r="H793" s="167"/>
      <c r="I793" s="167"/>
    </row>
    <row r="794" spans="1:9">
      <c r="A794" s="283"/>
      <c r="B794" s="167"/>
      <c r="C794" s="167"/>
      <c r="D794" s="167"/>
      <c r="E794" s="167"/>
      <c r="F794" s="167"/>
      <c r="G794" s="167"/>
      <c r="H794" s="167"/>
      <c r="I794" s="167"/>
    </row>
    <row r="795" spans="1:9">
      <c r="A795" s="283"/>
      <c r="B795" s="167"/>
      <c r="C795" s="167"/>
      <c r="D795" s="167"/>
      <c r="E795" s="167"/>
      <c r="F795" s="167"/>
      <c r="G795" s="167"/>
      <c r="H795" s="167"/>
      <c r="I795" s="167"/>
    </row>
  </sheetData>
  <mergeCells count="524">
    <mergeCell ref="A724:B724"/>
    <mergeCell ref="A725:B725"/>
    <mergeCell ref="A726:B726"/>
    <mergeCell ref="A727:B727"/>
    <mergeCell ref="A728:B728"/>
    <mergeCell ref="A729:B729"/>
    <mergeCell ref="A730:B730"/>
    <mergeCell ref="A731:B731"/>
    <mergeCell ref="A715:B715"/>
    <mergeCell ref="A716:B716"/>
    <mergeCell ref="A717:B717"/>
    <mergeCell ref="A718:B718"/>
    <mergeCell ref="A719:B719"/>
    <mergeCell ref="A720:B720"/>
    <mergeCell ref="A721:B721"/>
    <mergeCell ref="A722:B722"/>
    <mergeCell ref="A723:B723"/>
    <mergeCell ref="A706:B706"/>
    <mergeCell ref="A707:B707"/>
    <mergeCell ref="A708:B708"/>
    <mergeCell ref="A709:B709"/>
    <mergeCell ref="A710:B710"/>
    <mergeCell ref="A711:B711"/>
    <mergeCell ref="A712:B712"/>
    <mergeCell ref="A713:B713"/>
    <mergeCell ref="A714:B714"/>
    <mergeCell ref="A697:B697"/>
    <mergeCell ref="A698:B698"/>
    <mergeCell ref="A699:B699"/>
    <mergeCell ref="A700:B700"/>
    <mergeCell ref="A701:B701"/>
    <mergeCell ref="A702:B702"/>
    <mergeCell ref="A703:B703"/>
    <mergeCell ref="A704:B704"/>
    <mergeCell ref="A705:B705"/>
    <mergeCell ref="A688:B688"/>
    <mergeCell ref="A689:B689"/>
    <mergeCell ref="A690:B690"/>
    <mergeCell ref="A691:B691"/>
    <mergeCell ref="A692:B692"/>
    <mergeCell ref="A693:B693"/>
    <mergeCell ref="A694:B694"/>
    <mergeCell ref="A695:B695"/>
    <mergeCell ref="A696:B696"/>
    <mergeCell ref="A679:B679"/>
    <mergeCell ref="A680:B680"/>
    <mergeCell ref="A681:B681"/>
    <mergeCell ref="A682:B682"/>
    <mergeCell ref="A683:B683"/>
    <mergeCell ref="A684:B684"/>
    <mergeCell ref="A685:B685"/>
    <mergeCell ref="A686:B686"/>
    <mergeCell ref="A687:B687"/>
    <mergeCell ref="A670:B670"/>
    <mergeCell ref="A671:B671"/>
    <mergeCell ref="A672:B672"/>
    <mergeCell ref="A673:B673"/>
    <mergeCell ref="A674:B674"/>
    <mergeCell ref="A675:B675"/>
    <mergeCell ref="A676:B676"/>
    <mergeCell ref="A677:B677"/>
    <mergeCell ref="A678:B678"/>
    <mergeCell ref="A661:B661"/>
    <mergeCell ref="A662:B662"/>
    <mergeCell ref="A663:B663"/>
    <mergeCell ref="A664:B664"/>
    <mergeCell ref="A665:B665"/>
    <mergeCell ref="A666:B666"/>
    <mergeCell ref="A667:B667"/>
    <mergeCell ref="A668:B668"/>
    <mergeCell ref="A669:B669"/>
    <mergeCell ref="A652:B652"/>
    <mergeCell ref="A653:B653"/>
    <mergeCell ref="A654:B654"/>
    <mergeCell ref="A655:B655"/>
    <mergeCell ref="A656:B656"/>
    <mergeCell ref="A657:B657"/>
    <mergeCell ref="A658:B658"/>
    <mergeCell ref="A659:B659"/>
    <mergeCell ref="A660:B660"/>
    <mergeCell ref="A643:B643"/>
    <mergeCell ref="A644:B644"/>
    <mergeCell ref="A645:B645"/>
    <mergeCell ref="A646:B646"/>
    <mergeCell ref="A647:B647"/>
    <mergeCell ref="A648:B648"/>
    <mergeCell ref="A649:B649"/>
    <mergeCell ref="A650:B650"/>
    <mergeCell ref="A651:B651"/>
    <mergeCell ref="A634:B634"/>
    <mergeCell ref="A635:B635"/>
    <mergeCell ref="A636:B636"/>
    <mergeCell ref="A637:B637"/>
    <mergeCell ref="A638:B638"/>
    <mergeCell ref="A639:B639"/>
    <mergeCell ref="A640:B640"/>
    <mergeCell ref="A641:B641"/>
    <mergeCell ref="A642:B642"/>
    <mergeCell ref="A625:B625"/>
    <mergeCell ref="A626:B626"/>
    <mergeCell ref="A627:B627"/>
    <mergeCell ref="A628:B628"/>
    <mergeCell ref="A629:B629"/>
    <mergeCell ref="A630:B630"/>
    <mergeCell ref="A631:B631"/>
    <mergeCell ref="A632:B632"/>
    <mergeCell ref="A633:B633"/>
    <mergeCell ref="A616:B616"/>
    <mergeCell ref="A617:B617"/>
    <mergeCell ref="A618:B618"/>
    <mergeCell ref="A619:B619"/>
    <mergeCell ref="A620:B620"/>
    <mergeCell ref="A621:B621"/>
    <mergeCell ref="A622:B622"/>
    <mergeCell ref="A623:B623"/>
    <mergeCell ref="A624:B624"/>
    <mergeCell ref="A607:B607"/>
    <mergeCell ref="A608:B608"/>
    <mergeCell ref="A609:B609"/>
    <mergeCell ref="A610:B610"/>
    <mergeCell ref="A611:B611"/>
    <mergeCell ref="A612:B612"/>
    <mergeCell ref="A613:B613"/>
    <mergeCell ref="A614:B614"/>
    <mergeCell ref="A615:B615"/>
    <mergeCell ref="A598:B598"/>
    <mergeCell ref="A599:B599"/>
    <mergeCell ref="A600:B600"/>
    <mergeCell ref="A601:B601"/>
    <mergeCell ref="A602:B602"/>
    <mergeCell ref="A603:B603"/>
    <mergeCell ref="A604:B604"/>
    <mergeCell ref="A605:B605"/>
    <mergeCell ref="A606:B606"/>
    <mergeCell ref="A589:B589"/>
    <mergeCell ref="A590:B590"/>
    <mergeCell ref="A591:B591"/>
    <mergeCell ref="A592:B592"/>
    <mergeCell ref="A593:B593"/>
    <mergeCell ref="A594:B594"/>
    <mergeCell ref="A595:B595"/>
    <mergeCell ref="A596:B596"/>
    <mergeCell ref="A597:B597"/>
    <mergeCell ref="A580:B580"/>
    <mergeCell ref="A581:B581"/>
    <mergeCell ref="A582:B582"/>
    <mergeCell ref="A583:B583"/>
    <mergeCell ref="A584:B584"/>
    <mergeCell ref="A585:B585"/>
    <mergeCell ref="A586:B586"/>
    <mergeCell ref="A587:B587"/>
    <mergeCell ref="A588:B588"/>
    <mergeCell ref="A571:B571"/>
    <mergeCell ref="A572:B572"/>
    <mergeCell ref="A573:B573"/>
    <mergeCell ref="A574:B574"/>
    <mergeCell ref="A575:B575"/>
    <mergeCell ref="A576:B576"/>
    <mergeCell ref="A577:B577"/>
    <mergeCell ref="A578:B578"/>
    <mergeCell ref="A579:B579"/>
    <mergeCell ref="A562:B562"/>
    <mergeCell ref="A563:B563"/>
    <mergeCell ref="A564:B564"/>
    <mergeCell ref="A565:B565"/>
    <mergeCell ref="A566:B566"/>
    <mergeCell ref="A567:B567"/>
    <mergeCell ref="A568:B568"/>
    <mergeCell ref="A569:B569"/>
    <mergeCell ref="A570:B570"/>
    <mergeCell ref="A553:B553"/>
    <mergeCell ref="A554:B554"/>
    <mergeCell ref="A555:B555"/>
    <mergeCell ref="A556:B556"/>
    <mergeCell ref="A557:B557"/>
    <mergeCell ref="A558:B558"/>
    <mergeCell ref="A559:B559"/>
    <mergeCell ref="A560:B560"/>
    <mergeCell ref="A561:B561"/>
    <mergeCell ref="A544:B544"/>
    <mergeCell ref="A545:B545"/>
    <mergeCell ref="A546:B546"/>
    <mergeCell ref="A547:B547"/>
    <mergeCell ref="A548:B548"/>
    <mergeCell ref="A549:B549"/>
    <mergeCell ref="A550:B550"/>
    <mergeCell ref="A551:B551"/>
    <mergeCell ref="A552:B552"/>
    <mergeCell ref="A535:B535"/>
    <mergeCell ref="A536:B536"/>
    <mergeCell ref="A537:B537"/>
    <mergeCell ref="A538:B538"/>
    <mergeCell ref="A539:B539"/>
    <mergeCell ref="A540:B540"/>
    <mergeCell ref="A541:B541"/>
    <mergeCell ref="A542:B542"/>
    <mergeCell ref="A543:B543"/>
    <mergeCell ref="A526:B526"/>
    <mergeCell ref="A527:B527"/>
    <mergeCell ref="A528:B528"/>
    <mergeCell ref="A529:B529"/>
    <mergeCell ref="A530:B530"/>
    <mergeCell ref="A531:B531"/>
    <mergeCell ref="A532:B532"/>
    <mergeCell ref="A533:B533"/>
    <mergeCell ref="A534:B534"/>
    <mergeCell ref="A517:B517"/>
    <mergeCell ref="A518:B518"/>
    <mergeCell ref="A519:B519"/>
    <mergeCell ref="A520:B520"/>
    <mergeCell ref="A521:B521"/>
    <mergeCell ref="A522:B522"/>
    <mergeCell ref="A523:B523"/>
    <mergeCell ref="A524:B524"/>
    <mergeCell ref="A525:B525"/>
    <mergeCell ref="A508:B508"/>
    <mergeCell ref="A509:B509"/>
    <mergeCell ref="A510:B510"/>
    <mergeCell ref="A511:B511"/>
    <mergeCell ref="A512:B512"/>
    <mergeCell ref="A513:B513"/>
    <mergeCell ref="A514:B514"/>
    <mergeCell ref="A515:B515"/>
    <mergeCell ref="A516:B516"/>
    <mergeCell ref="A499:B499"/>
    <mergeCell ref="A500:B500"/>
    <mergeCell ref="A501:B501"/>
    <mergeCell ref="A502:B502"/>
    <mergeCell ref="A503:B503"/>
    <mergeCell ref="A504:B504"/>
    <mergeCell ref="A505:B505"/>
    <mergeCell ref="A506:B506"/>
    <mergeCell ref="A507:B507"/>
    <mergeCell ref="A490:B490"/>
    <mergeCell ref="A491:B491"/>
    <mergeCell ref="A492:B492"/>
    <mergeCell ref="A493:B493"/>
    <mergeCell ref="A494:B494"/>
    <mergeCell ref="A495:B495"/>
    <mergeCell ref="A496:B496"/>
    <mergeCell ref="A497:B497"/>
    <mergeCell ref="A498:B498"/>
    <mergeCell ref="A481:B481"/>
    <mergeCell ref="A482:B482"/>
    <mergeCell ref="A483:B483"/>
    <mergeCell ref="A484:B484"/>
    <mergeCell ref="A485:B485"/>
    <mergeCell ref="A486:B486"/>
    <mergeCell ref="A487:B487"/>
    <mergeCell ref="A488:B488"/>
    <mergeCell ref="A489:B489"/>
    <mergeCell ref="A472:B472"/>
    <mergeCell ref="A473:B473"/>
    <mergeCell ref="A474:B474"/>
    <mergeCell ref="A475:B475"/>
    <mergeCell ref="A476:B476"/>
    <mergeCell ref="A477:B477"/>
    <mergeCell ref="A478:B478"/>
    <mergeCell ref="A479:B479"/>
    <mergeCell ref="A480:B480"/>
    <mergeCell ref="A463:B463"/>
    <mergeCell ref="A464:B464"/>
    <mergeCell ref="A465:B465"/>
    <mergeCell ref="A466:B466"/>
    <mergeCell ref="A467:B467"/>
    <mergeCell ref="A468:B468"/>
    <mergeCell ref="A469:B469"/>
    <mergeCell ref="A470:B470"/>
    <mergeCell ref="A471:B471"/>
    <mergeCell ref="A275:B275"/>
    <mergeCell ref="A276:B276"/>
    <mergeCell ref="A277:B277"/>
    <mergeCell ref="A278:B278"/>
    <mergeCell ref="A270:B270"/>
    <mergeCell ref="A271:B271"/>
    <mergeCell ref="A272:B272"/>
    <mergeCell ref="A273:B273"/>
    <mergeCell ref="A274:B274"/>
    <mergeCell ref="A265:B265"/>
    <mergeCell ref="A266:B266"/>
    <mergeCell ref="A267:B267"/>
    <mergeCell ref="A268:B268"/>
    <mergeCell ref="A269:B269"/>
    <mergeCell ref="A260:B260"/>
    <mergeCell ref="A261:B261"/>
    <mergeCell ref="A262:B262"/>
    <mergeCell ref="A263:B263"/>
    <mergeCell ref="A264:B264"/>
    <mergeCell ref="A255:B255"/>
    <mergeCell ref="A256:B256"/>
    <mergeCell ref="A257:B257"/>
    <mergeCell ref="A258:B258"/>
    <mergeCell ref="A259:B259"/>
    <mergeCell ref="A250:B250"/>
    <mergeCell ref="A251:B251"/>
    <mergeCell ref="A252:B252"/>
    <mergeCell ref="A253:B253"/>
    <mergeCell ref="A254:B254"/>
    <mergeCell ref="A245:B245"/>
    <mergeCell ref="A246:B246"/>
    <mergeCell ref="A247:B247"/>
    <mergeCell ref="A248:B248"/>
    <mergeCell ref="A249:B249"/>
    <mergeCell ref="A240:B240"/>
    <mergeCell ref="A241:B241"/>
    <mergeCell ref="A242:B242"/>
    <mergeCell ref="A243:B243"/>
    <mergeCell ref="A244:B244"/>
    <mergeCell ref="A235:B235"/>
    <mergeCell ref="A236:B236"/>
    <mergeCell ref="A237:B237"/>
    <mergeCell ref="A238:B238"/>
    <mergeCell ref="A239:B239"/>
    <mergeCell ref="A230:B230"/>
    <mergeCell ref="A231:B231"/>
    <mergeCell ref="A232:B232"/>
    <mergeCell ref="A233:B233"/>
    <mergeCell ref="A234:B234"/>
    <mergeCell ref="A225:B225"/>
    <mergeCell ref="A226:B226"/>
    <mergeCell ref="A227:B227"/>
    <mergeCell ref="A228:B228"/>
    <mergeCell ref="A229:B229"/>
    <mergeCell ref="A220:B220"/>
    <mergeCell ref="A221:B221"/>
    <mergeCell ref="A222:B222"/>
    <mergeCell ref="A223:B223"/>
    <mergeCell ref="A224:B224"/>
    <mergeCell ref="A215:B215"/>
    <mergeCell ref="A216:B216"/>
    <mergeCell ref="A217:B217"/>
    <mergeCell ref="A218:B218"/>
    <mergeCell ref="A219:B219"/>
    <mergeCell ref="A210:B210"/>
    <mergeCell ref="A211:B211"/>
    <mergeCell ref="A212:B212"/>
    <mergeCell ref="A213:B213"/>
    <mergeCell ref="A214:B214"/>
    <mergeCell ref="A205:B205"/>
    <mergeCell ref="A206:B206"/>
    <mergeCell ref="A207:B207"/>
    <mergeCell ref="A208:B208"/>
    <mergeCell ref="A209:B209"/>
    <mergeCell ref="A200:B200"/>
    <mergeCell ref="A201:B201"/>
    <mergeCell ref="A202:B202"/>
    <mergeCell ref="A203:B203"/>
    <mergeCell ref="A204:B204"/>
    <mergeCell ref="A195:B195"/>
    <mergeCell ref="A196:B196"/>
    <mergeCell ref="A197:B197"/>
    <mergeCell ref="A198:B198"/>
    <mergeCell ref="A199:B199"/>
    <mergeCell ref="A190:B190"/>
    <mergeCell ref="A191:B191"/>
    <mergeCell ref="A192:B192"/>
    <mergeCell ref="A193:B193"/>
    <mergeCell ref="A194:B194"/>
    <mergeCell ref="A185:B185"/>
    <mergeCell ref="A186:B186"/>
    <mergeCell ref="A187:B187"/>
    <mergeCell ref="A188:B188"/>
    <mergeCell ref="A189:B189"/>
    <mergeCell ref="A180:B180"/>
    <mergeCell ref="A181:B181"/>
    <mergeCell ref="A182:B182"/>
    <mergeCell ref="A183:B183"/>
    <mergeCell ref="A184:B184"/>
    <mergeCell ref="A175:B175"/>
    <mergeCell ref="A176:B176"/>
    <mergeCell ref="A177:B177"/>
    <mergeCell ref="A178:B178"/>
    <mergeCell ref="A179:B179"/>
    <mergeCell ref="A170:B170"/>
    <mergeCell ref="A171:B171"/>
    <mergeCell ref="A172:B172"/>
    <mergeCell ref="A173:B173"/>
    <mergeCell ref="A174:B174"/>
    <mergeCell ref="A165:B165"/>
    <mergeCell ref="A166:B166"/>
    <mergeCell ref="A167:B167"/>
    <mergeCell ref="A168:B168"/>
    <mergeCell ref="A169:B169"/>
    <mergeCell ref="A160:B160"/>
    <mergeCell ref="A161:B161"/>
    <mergeCell ref="A162:B162"/>
    <mergeCell ref="A163:B163"/>
    <mergeCell ref="A164:B164"/>
    <mergeCell ref="A155:B155"/>
    <mergeCell ref="A156:B156"/>
    <mergeCell ref="A157:B157"/>
    <mergeCell ref="A158:B158"/>
    <mergeCell ref="A159:B159"/>
    <mergeCell ref="A150:B150"/>
    <mergeCell ref="A151:B151"/>
    <mergeCell ref="A152:B152"/>
    <mergeCell ref="A153:B153"/>
    <mergeCell ref="A154:B154"/>
    <mergeCell ref="A145:B145"/>
    <mergeCell ref="A146:B146"/>
    <mergeCell ref="A147:B147"/>
    <mergeCell ref="A148:B148"/>
    <mergeCell ref="A149:B149"/>
    <mergeCell ref="A140:B140"/>
    <mergeCell ref="A141:B141"/>
    <mergeCell ref="A142:B142"/>
    <mergeCell ref="A143:B143"/>
    <mergeCell ref="A144:B144"/>
    <mergeCell ref="A135:B135"/>
    <mergeCell ref="A136:B136"/>
    <mergeCell ref="A137:B137"/>
    <mergeCell ref="A138:B138"/>
    <mergeCell ref="A139:B139"/>
    <mergeCell ref="A130:B130"/>
    <mergeCell ref="A131:B131"/>
    <mergeCell ref="A132:B132"/>
    <mergeCell ref="A133:B133"/>
    <mergeCell ref="A134:B134"/>
    <mergeCell ref="A125:B125"/>
    <mergeCell ref="A126:B126"/>
    <mergeCell ref="A127:B127"/>
    <mergeCell ref="A128:B128"/>
    <mergeCell ref="A129:B129"/>
    <mergeCell ref="A120:B120"/>
    <mergeCell ref="A121:B121"/>
    <mergeCell ref="A122:B122"/>
    <mergeCell ref="A123:B123"/>
    <mergeCell ref="A124:B124"/>
    <mergeCell ref="A115:B115"/>
    <mergeCell ref="A116:B116"/>
    <mergeCell ref="A117:B117"/>
    <mergeCell ref="A118:B118"/>
    <mergeCell ref="A119:B119"/>
    <mergeCell ref="A110:B110"/>
    <mergeCell ref="A111:B111"/>
    <mergeCell ref="A112:B112"/>
    <mergeCell ref="A113:B113"/>
    <mergeCell ref="A114:B114"/>
    <mergeCell ref="A105:B105"/>
    <mergeCell ref="A106:B106"/>
    <mergeCell ref="A107:B107"/>
    <mergeCell ref="A108:B108"/>
    <mergeCell ref="A109:B109"/>
    <mergeCell ref="A100:B100"/>
    <mergeCell ref="A101:B101"/>
    <mergeCell ref="A102:B102"/>
    <mergeCell ref="A103:B103"/>
    <mergeCell ref="A104:B104"/>
    <mergeCell ref="A95:B95"/>
    <mergeCell ref="A96:B96"/>
    <mergeCell ref="A97:B97"/>
    <mergeCell ref="A98:B98"/>
    <mergeCell ref="A99:B99"/>
    <mergeCell ref="A90:B90"/>
    <mergeCell ref="A91:B91"/>
    <mergeCell ref="A92:B92"/>
    <mergeCell ref="A93:B93"/>
    <mergeCell ref="A94:B94"/>
    <mergeCell ref="A85:B85"/>
    <mergeCell ref="A86:B86"/>
    <mergeCell ref="A87:B87"/>
    <mergeCell ref="A88:B88"/>
    <mergeCell ref="A89:B89"/>
    <mergeCell ref="A80:B80"/>
    <mergeCell ref="A81:B81"/>
    <mergeCell ref="A82:B82"/>
    <mergeCell ref="A83:B83"/>
    <mergeCell ref="A84:B84"/>
    <mergeCell ref="A75:B75"/>
    <mergeCell ref="A76:B76"/>
    <mergeCell ref="A77:B77"/>
    <mergeCell ref="A78:B78"/>
    <mergeCell ref="A79:B79"/>
    <mergeCell ref="A70:B70"/>
    <mergeCell ref="A71:B71"/>
    <mergeCell ref="A72:B72"/>
    <mergeCell ref="A73:B73"/>
    <mergeCell ref="A74:B74"/>
    <mergeCell ref="A65:B65"/>
    <mergeCell ref="A66:B66"/>
    <mergeCell ref="A67:B67"/>
    <mergeCell ref="A68:B68"/>
    <mergeCell ref="A69:B69"/>
    <mergeCell ref="A60:B60"/>
    <mergeCell ref="A61:B61"/>
    <mergeCell ref="A62:B62"/>
    <mergeCell ref="A63:B63"/>
    <mergeCell ref="A64:B64"/>
    <mergeCell ref="A43:B43"/>
    <mergeCell ref="A44:B44"/>
    <mergeCell ref="A55:B55"/>
    <mergeCell ref="A56:B56"/>
    <mergeCell ref="A57:B57"/>
    <mergeCell ref="A58:B58"/>
    <mergeCell ref="A59:B59"/>
    <mergeCell ref="A50:B50"/>
    <mergeCell ref="A51:B51"/>
    <mergeCell ref="A52:B52"/>
    <mergeCell ref="A53:B53"/>
    <mergeCell ref="A54:B54"/>
    <mergeCell ref="B738:H738"/>
    <mergeCell ref="B742:H742"/>
    <mergeCell ref="A1:I1"/>
    <mergeCell ref="A2:I2"/>
    <mergeCell ref="B286:H286"/>
    <mergeCell ref="B290:H290"/>
    <mergeCell ref="B449:H449"/>
    <mergeCell ref="B453:H453"/>
    <mergeCell ref="A32:B32"/>
    <mergeCell ref="A33:B33"/>
    <mergeCell ref="A34:B34"/>
    <mergeCell ref="A35:B35"/>
    <mergeCell ref="A36:B36"/>
    <mergeCell ref="A37:B37"/>
    <mergeCell ref="A38:B38"/>
    <mergeCell ref="A39:B39"/>
    <mergeCell ref="A45:B45"/>
    <mergeCell ref="A46:B46"/>
    <mergeCell ref="A47:B47"/>
    <mergeCell ref="A48:B48"/>
    <mergeCell ref="A49:B49"/>
    <mergeCell ref="A40:B40"/>
    <mergeCell ref="A41:B41"/>
    <mergeCell ref="A42:B42"/>
  </mergeCells>
  <pageMargins left="0.7" right="0.7" top="0.75" bottom="0.75" header="0.3" footer="0.3"/>
  <pageSetup scale="35" fitToHeight="10" orientation="portrait" r:id="rId1"/>
  <headerFooter>
    <oddHeader>&amp;RPage &amp;P of &amp;N</oddHeader>
  </headerFooter>
  <rowBreaks count="6" manualBreakCount="6">
    <brk id="125" max="16383" man="1"/>
    <brk id="240" max="16383" man="1"/>
    <brk id="361" max="16383" man="1"/>
    <brk id="484" max="16383" man="1"/>
    <brk id="610" max="16383" man="1"/>
    <brk id="726" max="16383" man="1"/>
  </rowBreaks>
  <ignoredErrors>
    <ignoredError sqref="E444" formulaRange="1"/>
  </ignoredErrors>
</worksheet>
</file>

<file path=xl/worksheets/sheet4.xml><?xml version="1.0" encoding="utf-8"?>
<worksheet xmlns="http://schemas.openxmlformats.org/spreadsheetml/2006/main" xmlns:r="http://schemas.openxmlformats.org/officeDocument/2006/relationships">
  <dimension ref="A1:M601"/>
  <sheetViews>
    <sheetView view="pageBreakPreview" zoomScale="80" zoomScaleNormal="100" zoomScaleSheetLayoutView="80" workbookViewId="0">
      <selection sqref="A1:I1"/>
    </sheetView>
  </sheetViews>
  <sheetFormatPr defaultColWidth="15.42578125" defaultRowHeight="12.75" customHeight="1"/>
  <cols>
    <col min="1" max="1" width="10.5703125" style="1270" customWidth="1"/>
    <col min="2" max="3" width="16.5703125" style="1289" customWidth="1"/>
    <col min="4" max="5" width="27.5703125" style="1270" customWidth="1"/>
    <col min="6" max="7" width="23.5703125" style="1270" customWidth="1"/>
    <col min="8" max="8" width="29.7109375" style="1270" customWidth="1"/>
    <col min="9" max="9" width="27.5703125" style="1270" customWidth="1"/>
    <col min="10" max="10" width="9.5703125" style="1270" customWidth="1"/>
    <col min="11" max="11" width="0.7109375" style="1270" customWidth="1"/>
    <col min="12" max="12" width="15.42578125" style="1270"/>
    <col min="13" max="13" width="19.42578125" style="1270" bestFit="1" customWidth="1"/>
    <col min="14" max="16384" width="15.42578125" style="1270"/>
  </cols>
  <sheetData>
    <row r="1" spans="1:10" s="1243" customFormat="1" ht="18">
      <c r="A1" s="1386" t="s">
        <v>101</v>
      </c>
      <c r="B1" s="1387"/>
      <c r="C1" s="1387"/>
      <c r="D1" s="1387"/>
      <c r="E1" s="1387"/>
      <c r="F1" s="1387"/>
      <c r="G1" s="1387"/>
      <c r="H1" s="1387"/>
      <c r="I1" s="1387"/>
      <c r="J1" s="1242"/>
    </row>
    <row r="2" spans="1:10" s="1243" customFormat="1" ht="18">
      <c r="A2" s="1386" t="s">
        <v>875</v>
      </c>
      <c r="B2" s="1387"/>
      <c r="C2" s="1387"/>
      <c r="D2" s="1387"/>
      <c r="E2" s="1387"/>
      <c r="F2" s="1387"/>
      <c r="G2" s="1387"/>
      <c r="H2" s="1387"/>
      <c r="I2" s="1387"/>
      <c r="J2" s="1268"/>
    </row>
    <row r="3" spans="1:10" s="1243" customFormat="1" ht="16.149999999999999" customHeight="1">
      <c r="A3" s="1388" t="s">
        <v>1734</v>
      </c>
      <c r="B3" s="1387"/>
      <c r="C3" s="1387"/>
      <c r="D3" s="1387"/>
      <c r="E3" s="1387"/>
      <c r="F3" s="1387"/>
      <c r="G3" s="1387"/>
      <c r="H3" s="1387"/>
      <c r="I3" s="1387"/>
      <c r="J3" s="1242"/>
    </row>
    <row r="4" spans="1:10" s="1243" customFormat="1" ht="16.149999999999999" customHeight="1">
      <c r="A4" s="1388" t="s">
        <v>1907</v>
      </c>
      <c r="B4" s="1387"/>
      <c r="C4" s="1387"/>
      <c r="D4" s="1387"/>
      <c r="E4" s="1387"/>
      <c r="F4" s="1387"/>
      <c r="G4" s="1387"/>
      <c r="H4" s="1387"/>
      <c r="I4" s="1387"/>
      <c r="J4" s="1242"/>
    </row>
    <row r="5" spans="1:10" ht="16.149999999999999" customHeight="1">
      <c r="A5" s="1269"/>
      <c r="B5" s="1269"/>
      <c r="C5" s="1269"/>
      <c r="D5" s="1269"/>
      <c r="E5" s="1269"/>
      <c r="F5" s="1269"/>
      <c r="G5" s="1269"/>
      <c r="H5" s="1269"/>
      <c r="I5" s="1269"/>
    </row>
    <row r="6" spans="1:10" ht="16.149999999999999" customHeight="1">
      <c r="A6" s="1384" t="s">
        <v>1909</v>
      </c>
      <c r="B6" s="1385"/>
      <c r="C6" s="1385"/>
      <c r="D6" s="1385"/>
      <c r="E6" s="1385"/>
      <c r="F6" s="1385"/>
      <c r="G6" s="1385"/>
      <c r="H6" s="1385"/>
      <c r="I6" s="1385"/>
    </row>
    <row r="7" spans="1:10" ht="16.149999999999999" customHeight="1">
      <c r="A7" s="1384"/>
      <c r="B7" s="1385"/>
      <c r="C7" s="1385"/>
      <c r="D7" s="1385"/>
      <c r="E7" s="1385"/>
      <c r="F7" s="1385"/>
      <c r="G7" s="1385"/>
      <c r="H7" s="1385"/>
      <c r="I7" s="1385"/>
    </row>
    <row r="8" spans="1:10" ht="44.85" customHeight="1">
      <c r="A8" s="1389" t="s">
        <v>1792</v>
      </c>
      <c r="B8" s="1389"/>
      <c r="C8" s="1389"/>
      <c r="D8" s="1389"/>
      <c r="E8" s="1389"/>
      <c r="F8" s="1389"/>
      <c r="G8" s="1389"/>
      <c r="H8" s="1389"/>
      <c r="I8" s="1389"/>
      <c r="J8" s="1244"/>
    </row>
    <row r="9" spans="1:10" ht="15" customHeight="1">
      <c r="A9" s="1267"/>
      <c r="B9" s="1267"/>
      <c r="C9" s="1267"/>
      <c r="D9" s="1267"/>
      <c r="E9" s="1267"/>
      <c r="F9" s="1267"/>
      <c r="G9" s="1267"/>
      <c r="H9" s="1267"/>
      <c r="I9" s="1267"/>
      <c r="J9" s="1271"/>
    </row>
    <row r="10" spans="1:10" ht="15" customHeight="1">
      <c r="A10" s="1245" t="s">
        <v>1793</v>
      </c>
      <c r="B10" s="1267"/>
      <c r="C10" s="1267"/>
      <c r="D10" s="1267"/>
      <c r="E10" s="1267"/>
      <c r="F10" s="1267"/>
      <c r="G10" s="1246"/>
      <c r="H10" s="1246"/>
      <c r="I10" s="1246"/>
      <c r="J10" s="1271"/>
    </row>
    <row r="11" spans="1:10" ht="16.149999999999999" customHeight="1">
      <c r="A11" s="1247"/>
      <c r="B11" s="1246"/>
      <c r="C11" s="1246"/>
      <c r="D11" s="1246"/>
      <c r="E11" s="1246"/>
      <c r="F11" s="1246"/>
      <c r="G11" s="1246"/>
      <c r="H11" s="1246"/>
      <c r="I11" s="1246"/>
      <c r="J11" s="1271"/>
    </row>
    <row r="12" spans="1:10" ht="16.149999999999999" customHeight="1">
      <c r="A12" s="1271" t="s">
        <v>1735</v>
      </c>
      <c r="B12" s="1272"/>
      <c r="C12" s="1248"/>
      <c r="D12" s="1249" t="s">
        <v>1794</v>
      </c>
      <c r="E12" s="1273">
        <v>2014</v>
      </c>
      <c r="F12" s="1246"/>
      <c r="G12" s="1246"/>
      <c r="H12" s="1246"/>
      <c r="I12" s="1246"/>
      <c r="J12" s="1271"/>
    </row>
    <row r="13" spans="1:10" ht="16.149999999999999" customHeight="1">
      <c r="A13" s="1271" t="s">
        <v>1795</v>
      </c>
      <c r="B13" s="1272"/>
      <c r="C13" s="1250"/>
      <c r="D13" s="1249" t="s">
        <v>1736</v>
      </c>
      <c r="E13" s="1273">
        <v>365</v>
      </c>
      <c r="F13" s="1246" t="s">
        <v>1737</v>
      </c>
      <c r="G13" s="1250"/>
      <c r="H13" s="1250"/>
      <c r="I13" s="1251"/>
      <c r="J13" s="1271"/>
    </row>
    <row r="14" spans="1:10" ht="16.149999999999999" customHeight="1">
      <c r="A14" s="1247"/>
      <c r="B14" s="1246"/>
      <c r="C14" s="1246"/>
      <c r="D14" s="1246"/>
      <c r="E14" s="1246"/>
      <c r="F14" s="1246"/>
      <c r="G14" s="1246"/>
      <c r="H14" s="1246"/>
      <c r="I14" s="1246"/>
      <c r="J14" s="1271"/>
    </row>
    <row r="15" spans="1:10" ht="16.149999999999999" customHeight="1">
      <c r="A15" s="1390" t="s">
        <v>1691</v>
      </c>
      <c r="B15" s="1391"/>
      <c r="C15" s="1391"/>
      <c r="D15" s="1391"/>
      <c r="E15" s="1391"/>
      <c r="F15" s="1391"/>
      <c r="G15" s="1391"/>
      <c r="H15" s="1391"/>
      <c r="I15" s="1391"/>
      <c r="J15" s="1271"/>
    </row>
    <row r="16" spans="1:10" ht="16.149999999999999" customHeight="1">
      <c r="A16" s="1250"/>
      <c r="B16" s="1250"/>
      <c r="C16" s="1250"/>
      <c r="D16" s="1250"/>
      <c r="E16" s="1250"/>
      <c r="F16" s="1250"/>
      <c r="G16" s="1250"/>
      <c r="H16" s="1250"/>
      <c r="I16" s="1250"/>
      <c r="J16" s="1271"/>
    </row>
    <row r="17" spans="1:13" ht="15" customHeight="1">
      <c r="A17" s="1246" t="s">
        <v>1796</v>
      </c>
      <c r="B17" s="1250"/>
      <c r="C17" s="1250"/>
      <c r="D17" s="1250"/>
      <c r="E17" s="1250"/>
      <c r="F17" s="1250"/>
      <c r="G17" s="1250"/>
      <c r="H17" s="1250"/>
      <c r="I17" s="1250"/>
      <c r="J17" s="1271"/>
    </row>
    <row r="18" spans="1:13" ht="15" customHeight="1">
      <c r="A18" s="1271"/>
      <c r="B18" s="1272"/>
      <c r="C18" s="1272"/>
      <c r="D18" s="1271"/>
      <c r="E18" s="1271"/>
      <c r="F18" s="1271"/>
      <c r="G18" s="1271"/>
      <c r="H18" s="1271"/>
      <c r="I18" s="1271"/>
      <c r="J18" s="1271"/>
    </row>
    <row r="19" spans="1:13" ht="15" customHeight="1">
      <c r="A19" s="1271"/>
      <c r="B19" s="1274" t="s">
        <v>1692</v>
      </c>
      <c r="C19" s="1274" t="s">
        <v>1693</v>
      </c>
      <c r="D19" s="1274" t="s">
        <v>1694</v>
      </c>
      <c r="E19" s="1274" t="s">
        <v>1695</v>
      </c>
      <c r="F19" s="1274" t="s">
        <v>1696</v>
      </c>
      <c r="G19" s="1274" t="s">
        <v>1697</v>
      </c>
      <c r="H19" s="1274" t="s">
        <v>1698</v>
      </c>
      <c r="I19" s="1274" t="s">
        <v>1699</v>
      </c>
      <c r="J19" s="1271"/>
    </row>
    <row r="20" spans="1:13" ht="15" customHeight="1">
      <c r="A20" s="1271"/>
      <c r="B20" s="1274"/>
      <c r="C20" s="1274"/>
      <c r="D20" s="1272" t="s">
        <v>1797</v>
      </c>
      <c r="E20" s="1274"/>
      <c r="F20" s="1272" t="s">
        <v>1700</v>
      </c>
      <c r="G20" s="1274"/>
      <c r="H20" s="1272" t="s">
        <v>1702</v>
      </c>
      <c r="I20" s="1272" t="s">
        <v>324</v>
      </c>
      <c r="J20" s="1271"/>
    </row>
    <row r="21" spans="1:13" ht="15" customHeight="1" thickBot="1">
      <c r="A21" s="1275" t="s">
        <v>1701</v>
      </c>
      <c r="B21" s="1275" t="s">
        <v>539</v>
      </c>
      <c r="C21" s="1275" t="s">
        <v>538</v>
      </c>
      <c r="D21" s="1275" t="s">
        <v>1798</v>
      </c>
      <c r="E21" s="1275" t="s">
        <v>1702</v>
      </c>
      <c r="F21" s="1275" t="s">
        <v>1703</v>
      </c>
      <c r="G21" s="1275" t="s">
        <v>1704</v>
      </c>
      <c r="H21" s="1275" t="s">
        <v>1799</v>
      </c>
      <c r="I21" s="1275" t="s">
        <v>1799</v>
      </c>
      <c r="J21" s="1271"/>
    </row>
    <row r="22" spans="1:13" ht="15" customHeight="1">
      <c r="A22" s="1271"/>
      <c r="B22" s="1272"/>
      <c r="C22" s="1272"/>
      <c r="D22" s="1271"/>
      <c r="E22" s="1271"/>
      <c r="F22" s="1271"/>
      <c r="G22" s="1271"/>
      <c r="H22" s="1271"/>
      <c r="I22" s="1271"/>
      <c r="J22" s="1271"/>
    </row>
    <row r="23" spans="1:13" ht="15" customHeight="1">
      <c r="A23" s="1276">
        <v>3</v>
      </c>
      <c r="B23" s="1277">
        <f>IF($E$12=0,"-  ",E$12-1)</f>
        <v>2013</v>
      </c>
      <c r="C23" s="1272" t="s">
        <v>1705</v>
      </c>
      <c r="D23" s="1333">
        <v>-764382663.17999995</v>
      </c>
      <c r="E23" s="1278"/>
      <c r="F23" s="1279"/>
      <c r="G23" s="1278"/>
      <c r="H23" s="1278"/>
      <c r="I23" s="1278">
        <f>IF($E$12=0,"-  ",D23)</f>
        <v>-764382663.17999995</v>
      </c>
      <c r="J23" s="1271"/>
    </row>
    <row r="24" spans="1:13" ht="15" customHeight="1">
      <c r="A24" s="1276"/>
      <c r="B24" s="1277"/>
      <c r="C24" s="1272"/>
      <c r="D24" s="1334"/>
      <c r="F24" s="1280"/>
      <c r="G24" s="1278"/>
      <c r="H24" s="1278"/>
      <c r="I24" s="1278"/>
      <c r="J24" s="1271"/>
    </row>
    <row r="25" spans="1:13" ht="15" customHeight="1">
      <c r="A25" s="1276">
        <v>4</v>
      </c>
      <c r="B25" s="1277">
        <f>IF($E$12=0,"-  ",E$12)</f>
        <v>2014</v>
      </c>
      <c r="C25" s="1272" t="s">
        <v>372</v>
      </c>
      <c r="D25" s="1333">
        <v>-775192466.26333332</v>
      </c>
      <c r="E25" s="1278">
        <f>IF($E$12=0,"-  ",(D25-D23))</f>
        <v>-10809803.083333373</v>
      </c>
      <c r="F25" s="1281">
        <f>IF($E$13=0,"-  ",E$13-31+1)</f>
        <v>335</v>
      </c>
      <c r="G25" s="1252">
        <f t="shared" ref="G25:G36" si="0">IF($E$12=0,"-  ",F25/$E$13)</f>
        <v>0.9178082191780822</v>
      </c>
      <c r="H25" s="1278">
        <f t="shared" ref="H25:H36" si="1">IF($E$12=0,"-  ",(ROUND(E25*G25,0)))</f>
        <v>-9921326</v>
      </c>
      <c r="I25" s="1278">
        <f>IF($E$12=0,"-  ",I23+H25)</f>
        <v>-774303989.17999995</v>
      </c>
      <c r="J25" s="1271"/>
    </row>
    <row r="26" spans="1:13" ht="15" customHeight="1">
      <c r="A26" s="1276">
        <v>5</v>
      </c>
      <c r="B26" s="1277">
        <f t="shared" ref="B26:B36" si="2">+B$25</f>
        <v>2014</v>
      </c>
      <c r="C26" s="1272" t="s">
        <v>373</v>
      </c>
      <c r="D26" s="1333">
        <v>-786002269.34666669</v>
      </c>
      <c r="E26" s="1278">
        <f t="shared" ref="E26:E36" si="3">IF($E$12=0,"-  ",(D26-D25))</f>
        <v>-10809803.083333373</v>
      </c>
      <c r="F26" s="1281">
        <v>307</v>
      </c>
      <c r="G26" s="1252">
        <f t="shared" si="0"/>
        <v>0.84109589041095889</v>
      </c>
      <c r="H26" s="1278">
        <f t="shared" si="1"/>
        <v>-9092081</v>
      </c>
      <c r="I26" s="1278">
        <f t="shared" ref="I26:I36" si="4">IF($E$12=0,"-  ",I25+H26)</f>
        <v>-783396070.17999995</v>
      </c>
      <c r="J26" s="1271"/>
    </row>
    <row r="27" spans="1:13" ht="15" customHeight="1">
      <c r="A27" s="1276">
        <v>6</v>
      </c>
      <c r="B27" s="1277">
        <f t="shared" si="2"/>
        <v>2014</v>
      </c>
      <c r="C27" s="1272" t="s">
        <v>374</v>
      </c>
      <c r="D27" s="1333">
        <v>-796812072.43000007</v>
      </c>
      <c r="E27" s="1278">
        <f t="shared" si="3"/>
        <v>-10809803.083333373</v>
      </c>
      <c r="F27" s="1281">
        <v>276</v>
      </c>
      <c r="G27" s="1252">
        <f t="shared" si="0"/>
        <v>0.75616438356164384</v>
      </c>
      <c r="H27" s="1278">
        <f t="shared" si="1"/>
        <v>-8173988</v>
      </c>
      <c r="I27" s="1278">
        <f t="shared" si="4"/>
        <v>-791570058.17999995</v>
      </c>
      <c r="J27" s="1271"/>
    </row>
    <row r="28" spans="1:13" ht="15" customHeight="1">
      <c r="A28" s="1276">
        <v>7</v>
      </c>
      <c r="B28" s="1277">
        <f t="shared" si="2"/>
        <v>2014</v>
      </c>
      <c r="C28" s="1272" t="s">
        <v>375</v>
      </c>
      <c r="D28" s="1333">
        <v>-807621875.51333344</v>
      </c>
      <c r="E28" s="1278">
        <f t="shared" si="3"/>
        <v>-10809803.083333373</v>
      </c>
      <c r="F28" s="1281">
        <v>246</v>
      </c>
      <c r="G28" s="1252">
        <f t="shared" si="0"/>
        <v>0.67397260273972603</v>
      </c>
      <c r="H28" s="1278">
        <f t="shared" si="1"/>
        <v>-7285511</v>
      </c>
      <c r="I28" s="1278">
        <f t="shared" si="4"/>
        <v>-798855569.17999995</v>
      </c>
      <c r="J28" s="1271"/>
      <c r="M28" s="1042"/>
    </row>
    <row r="29" spans="1:13" ht="15" customHeight="1">
      <c r="A29" s="1276">
        <v>8</v>
      </c>
      <c r="B29" s="1277">
        <f t="shared" si="2"/>
        <v>2014</v>
      </c>
      <c r="C29" s="1272" t="s">
        <v>377</v>
      </c>
      <c r="D29" s="1333">
        <v>-818431678.59666681</v>
      </c>
      <c r="E29" s="1278">
        <f t="shared" si="3"/>
        <v>-10809803.083333373</v>
      </c>
      <c r="F29" s="1281">
        <v>215</v>
      </c>
      <c r="G29" s="1252">
        <f t="shared" si="0"/>
        <v>0.58904109589041098</v>
      </c>
      <c r="H29" s="1278">
        <f t="shared" si="1"/>
        <v>-6367418</v>
      </c>
      <c r="I29" s="1278">
        <f t="shared" si="4"/>
        <v>-805222987.17999995</v>
      </c>
      <c r="J29" s="1271"/>
      <c r="M29" s="1042"/>
    </row>
    <row r="30" spans="1:13" ht="15" customHeight="1">
      <c r="A30" s="1276">
        <v>9</v>
      </c>
      <c r="B30" s="1277">
        <f t="shared" si="2"/>
        <v>2014</v>
      </c>
      <c r="C30" s="1272" t="s">
        <v>378</v>
      </c>
      <c r="D30" s="1333">
        <v>-829241481.68000019</v>
      </c>
      <c r="E30" s="1278">
        <f t="shared" si="3"/>
        <v>-10809803.083333373</v>
      </c>
      <c r="F30" s="1281">
        <v>185</v>
      </c>
      <c r="G30" s="1252">
        <f t="shared" si="0"/>
        <v>0.50684931506849318</v>
      </c>
      <c r="H30" s="1278">
        <f t="shared" si="1"/>
        <v>-5478941</v>
      </c>
      <c r="I30" s="1278">
        <f t="shared" si="4"/>
        <v>-810701928.17999995</v>
      </c>
      <c r="J30" s="1253"/>
      <c r="K30" s="1282"/>
      <c r="M30" s="1042"/>
    </row>
    <row r="31" spans="1:13" ht="15" customHeight="1">
      <c r="A31" s="1276">
        <v>10</v>
      </c>
      <c r="B31" s="1277">
        <f t="shared" si="2"/>
        <v>2014</v>
      </c>
      <c r="C31" s="1272" t="s">
        <v>379</v>
      </c>
      <c r="D31" s="1333">
        <v>-840051284.76333356</v>
      </c>
      <c r="E31" s="1278">
        <f t="shared" si="3"/>
        <v>-10809803.083333373</v>
      </c>
      <c r="F31" s="1281">
        <v>154</v>
      </c>
      <c r="G31" s="1252">
        <f t="shared" si="0"/>
        <v>0.42191780821917807</v>
      </c>
      <c r="H31" s="1278">
        <f t="shared" si="1"/>
        <v>-4560848</v>
      </c>
      <c r="I31" s="1278">
        <f t="shared" si="4"/>
        <v>-815262776.17999995</v>
      </c>
      <c r="J31" s="1271"/>
      <c r="K31" s="1282"/>
      <c r="M31" s="1042"/>
    </row>
    <row r="32" spans="1:13" ht="15" customHeight="1">
      <c r="A32" s="1276">
        <v>11</v>
      </c>
      <c r="B32" s="1277">
        <f t="shared" si="2"/>
        <v>2014</v>
      </c>
      <c r="C32" s="1272" t="s">
        <v>380</v>
      </c>
      <c r="D32" s="1333">
        <v>-850861087.84666693</v>
      </c>
      <c r="E32" s="1278">
        <f t="shared" si="3"/>
        <v>-10809803.083333373</v>
      </c>
      <c r="F32" s="1281">
        <v>123</v>
      </c>
      <c r="G32" s="1252">
        <f t="shared" si="0"/>
        <v>0.33698630136986302</v>
      </c>
      <c r="H32" s="1278">
        <f t="shared" si="1"/>
        <v>-3642756</v>
      </c>
      <c r="I32" s="1278">
        <f t="shared" si="4"/>
        <v>-818905532.17999995</v>
      </c>
      <c r="J32" s="1271"/>
    </row>
    <row r="33" spans="1:13" ht="15" customHeight="1">
      <c r="A33" s="1276">
        <v>12</v>
      </c>
      <c r="B33" s="1277">
        <f t="shared" si="2"/>
        <v>2014</v>
      </c>
      <c r="C33" s="1272" t="s">
        <v>381</v>
      </c>
      <c r="D33" s="1333">
        <v>-861670890.93000031</v>
      </c>
      <c r="E33" s="1278">
        <f t="shared" si="3"/>
        <v>-10809803.083333373</v>
      </c>
      <c r="F33" s="1281">
        <v>93</v>
      </c>
      <c r="G33" s="1252">
        <f t="shared" si="0"/>
        <v>0.25479452054794521</v>
      </c>
      <c r="H33" s="1278">
        <f t="shared" si="1"/>
        <v>-2754279</v>
      </c>
      <c r="I33" s="1278">
        <f t="shared" si="4"/>
        <v>-821659811.17999995</v>
      </c>
      <c r="J33" s="1271"/>
    </row>
    <row r="34" spans="1:13" ht="15" customHeight="1">
      <c r="A34" s="1276">
        <v>13</v>
      </c>
      <c r="B34" s="1277">
        <f t="shared" si="2"/>
        <v>2014</v>
      </c>
      <c r="C34" s="1272" t="s">
        <v>382</v>
      </c>
      <c r="D34" s="1333">
        <v>-872480694.01333368</v>
      </c>
      <c r="E34" s="1278">
        <f t="shared" si="3"/>
        <v>-10809803.083333373</v>
      </c>
      <c r="F34" s="1281">
        <v>62</v>
      </c>
      <c r="G34" s="1252">
        <f t="shared" si="0"/>
        <v>0.16986301369863013</v>
      </c>
      <c r="H34" s="1278">
        <f t="shared" si="1"/>
        <v>-1836186</v>
      </c>
      <c r="I34" s="1278">
        <f t="shared" si="4"/>
        <v>-823495997.17999995</v>
      </c>
      <c r="J34" s="1271"/>
    </row>
    <row r="35" spans="1:13" ht="15" customHeight="1">
      <c r="A35" s="1276">
        <v>14</v>
      </c>
      <c r="B35" s="1277">
        <f t="shared" si="2"/>
        <v>2014</v>
      </c>
      <c r="C35" s="1272" t="s">
        <v>383</v>
      </c>
      <c r="D35" s="1333">
        <v>-883290497.09666705</v>
      </c>
      <c r="E35" s="1278">
        <f t="shared" si="3"/>
        <v>-10809803.083333373</v>
      </c>
      <c r="F35" s="1281">
        <v>32</v>
      </c>
      <c r="G35" s="1252">
        <f t="shared" si="0"/>
        <v>8.7671232876712329E-2</v>
      </c>
      <c r="H35" s="1278">
        <f t="shared" si="1"/>
        <v>-947709</v>
      </c>
      <c r="I35" s="1278">
        <f t="shared" si="4"/>
        <v>-824443706.17999995</v>
      </c>
      <c r="J35" s="1271"/>
      <c r="K35" s="1282"/>
    </row>
    <row r="36" spans="1:13" ht="15" customHeight="1">
      <c r="A36" s="1276">
        <v>15</v>
      </c>
      <c r="B36" s="1277">
        <f t="shared" si="2"/>
        <v>2014</v>
      </c>
      <c r="C36" s="1272" t="s">
        <v>1705</v>
      </c>
      <c r="D36" s="1333">
        <v>-894100300.18000042</v>
      </c>
      <c r="E36" s="1278">
        <f t="shared" si="3"/>
        <v>-10809803.083333373</v>
      </c>
      <c r="F36" s="1281">
        <v>1</v>
      </c>
      <c r="G36" s="1252">
        <f t="shared" si="0"/>
        <v>2.7397260273972603E-3</v>
      </c>
      <c r="H36" s="1278">
        <f t="shared" si="1"/>
        <v>-29616</v>
      </c>
      <c r="I36" s="1278">
        <f t="shared" si="4"/>
        <v>-824473322.17999995</v>
      </c>
      <c r="J36" s="1271"/>
      <c r="K36" s="1282"/>
      <c r="M36" s="1043"/>
    </row>
    <row r="37" spans="1:13" ht="15" customHeight="1">
      <c r="A37" s="1276"/>
      <c r="B37" s="1277"/>
      <c r="C37" s="1272"/>
      <c r="D37" s="1280"/>
      <c r="E37" s="1283"/>
      <c r="F37" s="1281"/>
      <c r="G37" s="1252"/>
      <c r="H37" s="1278"/>
      <c r="I37" s="1278"/>
      <c r="J37" s="1271"/>
      <c r="K37" s="1282"/>
      <c r="M37" s="1043"/>
    </row>
    <row r="38" spans="1:13" ht="15" customHeight="1">
      <c r="A38" s="1276">
        <v>16</v>
      </c>
      <c r="B38" s="1271" t="s">
        <v>1706</v>
      </c>
      <c r="C38" s="1271"/>
      <c r="D38" s="1271"/>
      <c r="E38" s="1271"/>
      <c r="F38" s="1271"/>
      <c r="G38" s="1271"/>
      <c r="H38" s="1271"/>
      <c r="I38" s="1335">
        <v>0.94415549765430173</v>
      </c>
      <c r="J38" s="1271"/>
      <c r="K38" s="1282"/>
      <c r="M38" s="1043"/>
    </row>
    <row r="39" spans="1:13" ht="15" customHeight="1">
      <c r="A39" s="1276"/>
      <c r="B39" s="1271"/>
      <c r="C39" s="1271"/>
      <c r="D39" s="1271"/>
      <c r="E39" s="1271"/>
      <c r="F39" s="1271"/>
      <c r="G39" s="1271"/>
      <c r="H39" s="1271"/>
      <c r="I39" s="1278"/>
      <c r="J39" s="1271"/>
      <c r="K39" s="1282"/>
      <c r="M39" s="1043"/>
    </row>
    <row r="40" spans="1:13" ht="15" customHeight="1">
      <c r="A40" s="1276">
        <v>17</v>
      </c>
      <c r="B40" s="1271" t="s">
        <v>1800</v>
      </c>
      <c r="C40" s="1271"/>
      <c r="D40" s="1271"/>
      <c r="E40" s="1271"/>
      <c r="F40" s="1271"/>
      <c r="G40" s="1271"/>
      <c r="H40" s="1271"/>
      <c r="I40" s="1278">
        <f>IF($E$12=0,"-  ",I23*I38)</f>
        <v>-721696093.7530334</v>
      </c>
      <c r="J40" s="1271"/>
    </row>
    <row r="41" spans="1:13" ht="15" customHeight="1">
      <c r="A41" s="1276"/>
      <c r="B41" s="1272"/>
      <c r="C41" s="1272"/>
      <c r="D41" s="1271"/>
      <c r="E41" s="1271"/>
      <c r="F41" s="1271"/>
      <c r="G41" s="1271"/>
      <c r="H41" s="1271"/>
      <c r="I41" s="1278"/>
      <c r="J41" s="1271"/>
    </row>
    <row r="42" spans="1:13" ht="15" customHeight="1">
      <c r="A42" s="1276">
        <v>18</v>
      </c>
      <c r="B42" s="1271" t="s">
        <v>1801</v>
      </c>
      <c r="C42" s="1271"/>
      <c r="D42" s="1271"/>
      <c r="E42" s="1271"/>
      <c r="F42" s="1271"/>
      <c r="G42" s="1271"/>
      <c r="H42" s="1271"/>
      <c r="I42" s="1278">
        <f>IF($E$12=0,"-  ",I36*I38)</f>
        <v>-778431019.80555332</v>
      </c>
      <c r="J42" s="1271"/>
      <c r="M42" s="1042"/>
    </row>
    <row r="43" spans="1:13" ht="15" customHeight="1">
      <c r="A43" s="1271"/>
      <c r="B43" s="1272"/>
      <c r="C43" s="1284"/>
      <c r="D43" s="1271"/>
      <c r="E43" s="1271"/>
      <c r="F43" s="1271"/>
      <c r="G43" s="1271"/>
      <c r="H43" s="1271"/>
      <c r="I43" s="1271"/>
      <c r="J43" s="1271"/>
      <c r="M43" s="1042"/>
    </row>
    <row r="44" spans="1:13" ht="15" customHeight="1">
      <c r="A44" s="1285" t="s">
        <v>1707</v>
      </c>
      <c r="B44" s="1272"/>
      <c r="C44" s="1284"/>
      <c r="D44" s="1271"/>
      <c r="E44" s="1271"/>
      <c r="F44" s="1271"/>
      <c r="G44" s="1271"/>
      <c r="H44" s="1271"/>
      <c r="I44" s="1271"/>
      <c r="J44" s="1271"/>
      <c r="M44" s="1286"/>
    </row>
    <row r="45" spans="1:13" ht="15" customHeight="1">
      <c r="A45" s="1392" t="s">
        <v>1708</v>
      </c>
      <c r="B45" s="1391"/>
      <c r="C45" s="1393" t="s">
        <v>1802</v>
      </c>
      <c r="D45" s="1393"/>
      <c r="E45" s="1393"/>
      <c r="F45" s="1393"/>
      <c r="G45" s="1393"/>
      <c r="H45" s="1393"/>
      <c r="I45" s="1393"/>
      <c r="J45" s="1271"/>
    </row>
    <row r="46" spans="1:13" ht="15" customHeight="1">
      <c r="A46" s="1392" t="s">
        <v>1709</v>
      </c>
      <c r="B46" s="1391"/>
      <c r="C46" s="1393" t="s">
        <v>1803</v>
      </c>
      <c r="D46" s="1393"/>
      <c r="E46" s="1393"/>
      <c r="F46" s="1393"/>
      <c r="G46" s="1393"/>
      <c r="H46" s="1393"/>
      <c r="I46" s="1393"/>
      <c r="J46" s="1271"/>
    </row>
    <row r="47" spans="1:13" ht="15" customHeight="1">
      <c r="A47" s="1392" t="s">
        <v>1711</v>
      </c>
      <c r="B47" s="1391"/>
      <c r="C47" s="1393" t="s">
        <v>1712</v>
      </c>
      <c r="D47" s="1393"/>
      <c r="E47" s="1393"/>
      <c r="F47" s="1393"/>
      <c r="G47" s="1393"/>
      <c r="H47" s="1393"/>
      <c r="I47" s="1393"/>
      <c r="J47" s="1271"/>
    </row>
    <row r="48" spans="1:13" ht="15" customHeight="1">
      <c r="A48" s="1392" t="s">
        <v>1713</v>
      </c>
      <c r="B48" s="1391"/>
      <c r="C48" s="1393" t="s">
        <v>1738</v>
      </c>
      <c r="D48" s="1393"/>
      <c r="E48" s="1393"/>
      <c r="F48" s="1393"/>
      <c r="G48" s="1393"/>
      <c r="H48" s="1393"/>
      <c r="I48" s="1393"/>
      <c r="J48" s="1271"/>
    </row>
    <row r="49" spans="1:10" ht="15" customHeight="1">
      <c r="A49" s="1392" t="s">
        <v>1714</v>
      </c>
      <c r="B49" s="1391" t="s">
        <v>1714</v>
      </c>
      <c r="C49" s="1393" t="s">
        <v>1715</v>
      </c>
      <c r="D49" s="1393"/>
      <c r="E49" s="1393"/>
      <c r="F49" s="1393"/>
      <c r="G49" s="1393"/>
      <c r="H49" s="1393"/>
      <c r="I49" s="1393"/>
      <c r="J49" s="1271"/>
    </row>
    <row r="50" spans="1:10" ht="15" customHeight="1">
      <c r="A50" s="1284" t="s">
        <v>1804</v>
      </c>
      <c r="B50" s="1264"/>
      <c r="C50" s="1393" t="s">
        <v>1805</v>
      </c>
      <c r="D50" s="1393"/>
      <c r="E50" s="1393"/>
      <c r="F50" s="1393"/>
      <c r="G50" s="1393"/>
      <c r="H50" s="1393"/>
      <c r="I50" s="1393"/>
      <c r="J50" s="1271"/>
    </row>
    <row r="51" spans="1:10" ht="15" customHeight="1">
      <c r="A51" s="1392" t="s">
        <v>1806</v>
      </c>
      <c r="B51" s="1392"/>
      <c r="C51" s="1393" t="s">
        <v>1716</v>
      </c>
      <c r="D51" s="1393"/>
      <c r="E51" s="1393"/>
      <c r="F51" s="1393"/>
      <c r="G51" s="1393"/>
      <c r="H51" s="1393"/>
      <c r="I51" s="1393"/>
      <c r="J51" s="1271"/>
    </row>
    <row r="52" spans="1:10" ht="15" customHeight="1">
      <c r="A52" s="1392" t="s">
        <v>1807</v>
      </c>
      <c r="B52" s="1391"/>
      <c r="C52" s="1393" t="s">
        <v>1808</v>
      </c>
      <c r="D52" s="1393"/>
      <c r="E52" s="1393"/>
      <c r="F52" s="1393"/>
      <c r="G52" s="1393"/>
      <c r="H52" s="1393"/>
      <c r="I52" s="1393"/>
      <c r="J52" s="1271"/>
    </row>
    <row r="53" spans="1:10" ht="15" customHeight="1">
      <c r="A53" s="1392" t="s">
        <v>1809</v>
      </c>
      <c r="B53" s="1391"/>
      <c r="C53" s="1393" t="s">
        <v>1810</v>
      </c>
      <c r="D53" s="1393"/>
      <c r="E53" s="1393"/>
      <c r="F53" s="1393"/>
      <c r="G53" s="1393"/>
      <c r="H53" s="1393"/>
      <c r="I53" s="1393"/>
      <c r="J53" s="1271"/>
    </row>
    <row r="54" spans="1:10" ht="15" customHeight="1">
      <c r="A54" s="1392" t="s">
        <v>1811</v>
      </c>
      <c r="B54" s="1391"/>
      <c r="C54" s="1393" t="s">
        <v>1812</v>
      </c>
      <c r="D54" s="1393"/>
      <c r="E54" s="1393"/>
      <c r="F54" s="1393"/>
      <c r="G54" s="1393"/>
      <c r="H54" s="1393"/>
      <c r="I54" s="1393"/>
      <c r="J54" s="1271"/>
    </row>
    <row r="55" spans="1:10" ht="15" customHeight="1">
      <c r="A55" s="1284"/>
      <c r="B55" s="1264"/>
      <c r="C55" s="1287"/>
      <c r="D55" s="1265"/>
      <c r="E55" s="1265"/>
      <c r="F55" s="1265"/>
      <c r="G55" s="1265"/>
      <c r="H55" s="1265"/>
      <c r="I55" s="1265"/>
      <c r="J55" s="1271"/>
    </row>
    <row r="56" spans="1:10" ht="15" customHeight="1">
      <c r="A56" s="1390" t="s">
        <v>1739</v>
      </c>
      <c r="B56" s="1391"/>
      <c r="C56" s="1391"/>
      <c r="D56" s="1391"/>
      <c r="E56" s="1391"/>
      <c r="F56" s="1391"/>
      <c r="G56" s="1391"/>
      <c r="H56" s="1391"/>
      <c r="I56" s="1391"/>
      <c r="J56" s="1271"/>
    </row>
    <row r="57" spans="1:10" ht="15" customHeight="1">
      <c r="A57" s="1395">
        <f>IF($E$12=0,"-",$E$12)</f>
        <v>2014</v>
      </c>
      <c r="B57" s="1396"/>
      <c r="C57" s="1396"/>
      <c r="D57" s="1396"/>
      <c r="E57" s="1396"/>
      <c r="F57" s="1396"/>
      <c r="G57" s="1396"/>
      <c r="H57" s="1396"/>
      <c r="I57" s="1396"/>
      <c r="J57" s="1271"/>
    </row>
    <row r="58" spans="1:10" ht="15" customHeight="1">
      <c r="A58" s="1245" t="s">
        <v>1813</v>
      </c>
      <c r="B58" s="1272"/>
      <c r="C58" s="1272"/>
      <c r="D58" s="1271"/>
      <c r="E58" s="1271"/>
      <c r="F58" s="1271"/>
      <c r="G58" s="1271"/>
      <c r="H58" s="1271"/>
      <c r="I58" s="1271"/>
      <c r="J58" s="1271"/>
    </row>
    <row r="59" spans="1:10" ht="15" customHeight="1">
      <c r="A59" s="1271"/>
      <c r="B59" s="1272"/>
      <c r="C59" s="1272"/>
      <c r="D59" s="1271"/>
      <c r="E59" s="1271"/>
      <c r="F59" s="1271"/>
      <c r="G59" s="1271"/>
      <c r="H59" s="1271"/>
      <c r="I59" s="1271"/>
      <c r="J59" s="1271"/>
    </row>
    <row r="60" spans="1:10" ht="15" customHeight="1">
      <c r="A60" s="1390" t="s">
        <v>1719</v>
      </c>
      <c r="B60" s="1391"/>
      <c r="C60" s="1391"/>
      <c r="D60" s="1391"/>
      <c r="E60" s="1391"/>
      <c r="F60" s="1391"/>
      <c r="G60" s="1391"/>
      <c r="H60" s="1391"/>
      <c r="I60" s="1391"/>
      <c r="J60" s="1271"/>
    </row>
    <row r="61" spans="1:10" ht="15" customHeight="1">
      <c r="A61" s="1250"/>
      <c r="B61" s="1250"/>
      <c r="C61" s="1250"/>
      <c r="D61" s="1250"/>
      <c r="E61" s="1250"/>
      <c r="F61" s="1250"/>
      <c r="G61" s="1250"/>
      <c r="H61" s="1250"/>
      <c r="I61" s="1250"/>
      <c r="J61" s="1271"/>
    </row>
    <row r="62" spans="1:10" ht="15" customHeight="1">
      <c r="A62" s="1246" t="s">
        <v>1814</v>
      </c>
      <c r="B62" s="1250"/>
      <c r="C62" s="1250"/>
      <c r="D62" s="1250"/>
      <c r="E62" s="1250"/>
      <c r="F62" s="1250"/>
      <c r="G62" s="1250"/>
      <c r="H62" s="1250"/>
      <c r="I62" s="1250"/>
      <c r="J62" s="1271"/>
    </row>
    <row r="63" spans="1:10" ht="15" customHeight="1">
      <c r="A63" s="1271"/>
      <c r="B63" s="1272"/>
      <c r="C63" s="1272"/>
      <c r="D63" s="1271"/>
      <c r="E63" s="1271"/>
      <c r="F63" s="1271"/>
      <c r="G63" s="1271"/>
      <c r="H63" s="1271"/>
      <c r="I63" s="1271"/>
      <c r="J63" s="1271"/>
    </row>
    <row r="64" spans="1:10" ht="15" customHeight="1">
      <c r="A64" s="1271"/>
      <c r="B64" s="1274" t="s">
        <v>1692</v>
      </c>
      <c r="C64" s="1274" t="s">
        <v>1693</v>
      </c>
      <c r="D64" s="1274" t="s">
        <v>1694</v>
      </c>
      <c r="E64" s="1274" t="s">
        <v>1695</v>
      </c>
      <c r="F64" s="1274" t="s">
        <v>1696</v>
      </c>
      <c r="G64" s="1274" t="s">
        <v>1697</v>
      </c>
      <c r="H64" s="1274" t="s">
        <v>1698</v>
      </c>
      <c r="I64" s="1274" t="s">
        <v>1699</v>
      </c>
      <c r="J64" s="1271"/>
    </row>
    <row r="65" spans="1:10" ht="15" customHeight="1">
      <c r="A65" s="1271"/>
      <c r="B65" s="1274"/>
      <c r="C65" s="1274"/>
      <c r="D65" s="1272" t="s">
        <v>1815</v>
      </c>
      <c r="E65" s="1274"/>
      <c r="F65" s="1272" t="s">
        <v>1700</v>
      </c>
      <c r="G65" s="1274"/>
      <c r="H65" s="1272" t="s">
        <v>1702</v>
      </c>
      <c r="I65" s="1272" t="s">
        <v>324</v>
      </c>
      <c r="J65" s="1271"/>
    </row>
    <row r="66" spans="1:10" ht="15" customHeight="1" thickBot="1">
      <c r="A66" s="1275" t="s">
        <v>1701</v>
      </c>
      <c r="B66" s="1275" t="s">
        <v>539</v>
      </c>
      <c r="C66" s="1275" t="s">
        <v>538</v>
      </c>
      <c r="D66" s="1275" t="s">
        <v>324</v>
      </c>
      <c r="E66" s="1275" t="s">
        <v>1702</v>
      </c>
      <c r="F66" s="1275" t="s">
        <v>1703</v>
      </c>
      <c r="G66" s="1275" t="s">
        <v>1704</v>
      </c>
      <c r="H66" s="1275" t="s">
        <v>1799</v>
      </c>
      <c r="I66" s="1275" t="s">
        <v>1799</v>
      </c>
      <c r="J66" s="1271"/>
    </row>
    <row r="67" spans="1:10" ht="15" customHeight="1">
      <c r="A67" s="1271"/>
      <c r="B67" s="1272"/>
      <c r="C67" s="1272"/>
      <c r="D67" s="1271"/>
      <c r="E67" s="1271"/>
      <c r="F67" s="1271"/>
      <c r="G67" s="1271"/>
      <c r="H67" s="1271"/>
      <c r="I67" s="1271"/>
      <c r="J67" s="1271"/>
    </row>
    <row r="68" spans="1:10" ht="15" customHeight="1">
      <c r="A68" s="1276">
        <v>1</v>
      </c>
      <c r="B68" s="1277">
        <f>+B$23</f>
        <v>2013</v>
      </c>
      <c r="C68" s="1277" t="str">
        <f>+C$23</f>
        <v>Dec</v>
      </c>
      <c r="D68" s="1333">
        <v>-51278605.299999997</v>
      </c>
      <c r="E68" s="1278"/>
      <c r="F68" s="1279"/>
      <c r="G68" s="1278"/>
      <c r="H68" s="1278"/>
      <c r="I68" s="1278">
        <f>IF($E$12=0,"-  ",D68)</f>
        <v>-51278605.299999997</v>
      </c>
      <c r="J68" s="1271"/>
    </row>
    <row r="69" spans="1:10" ht="15" customHeight="1">
      <c r="A69" s="1276"/>
      <c r="B69" s="1277"/>
      <c r="C69" s="1272"/>
      <c r="D69" s="1334"/>
      <c r="E69" s="1278"/>
      <c r="F69" s="1280"/>
      <c r="G69" s="1278"/>
      <c r="H69" s="1278"/>
      <c r="I69" s="1278"/>
      <c r="J69" s="1271"/>
    </row>
    <row r="70" spans="1:10" ht="15" customHeight="1">
      <c r="A70" s="1276">
        <v>2</v>
      </c>
      <c r="B70" s="1277">
        <f>+B$25</f>
        <v>2014</v>
      </c>
      <c r="C70" s="1277" t="str">
        <f>+C$25</f>
        <v>Jan</v>
      </c>
      <c r="D70" s="1333">
        <v>-51278605.299999997</v>
      </c>
      <c r="E70" s="1278">
        <f>IF($E$12=0,"-  ",(D70-D68))</f>
        <v>0</v>
      </c>
      <c r="F70" s="1281">
        <f>+F$25</f>
        <v>335</v>
      </c>
      <c r="G70" s="1252">
        <f>+G$25</f>
        <v>0.9178082191780822</v>
      </c>
      <c r="H70" s="1278">
        <f t="shared" ref="H70:H81" si="5">IF($E$12=0,"-  ",(ROUND(E70*G70,0)))</f>
        <v>0</v>
      </c>
      <c r="I70" s="1278">
        <f>IF($E$12=0,"-  ",I68+H70)</f>
        <v>-51278605.299999997</v>
      </c>
      <c r="J70" s="1271"/>
    </row>
    <row r="71" spans="1:10" ht="15" customHeight="1">
      <c r="A71" s="1276">
        <v>3</v>
      </c>
      <c r="B71" s="1277">
        <f>+B$26</f>
        <v>2014</v>
      </c>
      <c r="C71" s="1277" t="str">
        <f>+C$26</f>
        <v>Feb</v>
      </c>
      <c r="D71" s="1333">
        <v>-51278605.299999997</v>
      </c>
      <c r="E71" s="1278">
        <f t="shared" ref="E71:E81" si="6">IF($E$12=0,"-  ",(D71-D70))</f>
        <v>0</v>
      </c>
      <c r="F71" s="1281">
        <f>+F$26</f>
        <v>307</v>
      </c>
      <c r="G71" s="1252">
        <f>+G$26</f>
        <v>0.84109589041095889</v>
      </c>
      <c r="H71" s="1278">
        <f t="shared" si="5"/>
        <v>0</v>
      </c>
      <c r="I71" s="1278">
        <f t="shared" ref="I71:I81" si="7">IF($E$12=0,"-  ",I70+H71)</f>
        <v>-51278605.299999997</v>
      </c>
      <c r="J71" s="1271"/>
    </row>
    <row r="72" spans="1:10" ht="15" customHeight="1">
      <c r="A72" s="1276">
        <v>4</v>
      </c>
      <c r="B72" s="1277">
        <f>+B$27</f>
        <v>2014</v>
      </c>
      <c r="C72" s="1277" t="str">
        <f>+C$27</f>
        <v>Mar</v>
      </c>
      <c r="D72" s="1333">
        <v>-51278605.299999997</v>
      </c>
      <c r="E72" s="1278">
        <f t="shared" si="6"/>
        <v>0</v>
      </c>
      <c r="F72" s="1281">
        <f>+F$27</f>
        <v>276</v>
      </c>
      <c r="G72" s="1252">
        <f>+G$27</f>
        <v>0.75616438356164384</v>
      </c>
      <c r="H72" s="1278">
        <f t="shared" si="5"/>
        <v>0</v>
      </c>
      <c r="I72" s="1278">
        <f t="shared" si="7"/>
        <v>-51278605.299999997</v>
      </c>
      <c r="J72" s="1271"/>
    </row>
    <row r="73" spans="1:10" ht="15" customHeight="1">
      <c r="A73" s="1276">
        <v>5</v>
      </c>
      <c r="B73" s="1277">
        <f>+B$28</f>
        <v>2014</v>
      </c>
      <c r="C73" s="1277" t="str">
        <f>+C$28</f>
        <v>Apr</v>
      </c>
      <c r="D73" s="1333">
        <v>-51278605.299999997</v>
      </c>
      <c r="E73" s="1278">
        <f t="shared" si="6"/>
        <v>0</v>
      </c>
      <c r="F73" s="1281">
        <f>+F$28</f>
        <v>246</v>
      </c>
      <c r="G73" s="1252">
        <f>+G$28</f>
        <v>0.67397260273972603</v>
      </c>
      <c r="H73" s="1278">
        <f t="shared" si="5"/>
        <v>0</v>
      </c>
      <c r="I73" s="1278">
        <f t="shared" si="7"/>
        <v>-51278605.299999997</v>
      </c>
      <c r="J73" s="1271"/>
    </row>
    <row r="74" spans="1:10" ht="15" customHeight="1">
      <c r="A74" s="1276">
        <v>6</v>
      </c>
      <c r="B74" s="1277">
        <f>+B$29</f>
        <v>2014</v>
      </c>
      <c r="C74" s="1277" t="str">
        <f>+C$29</f>
        <v>May</v>
      </c>
      <c r="D74" s="1333">
        <v>-51278605.299999997</v>
      </c>
      <c r="E74" s="1278">
        <f t="shared" si="6"/>
        <v>0</v>
      </c>
      <c r="F74" s="1281">
        <f>+F$29</f>
        <v>215</v>
      </c>
      <c r="G74" s="1252">
        <f>+G$29</f>
        <v>0.58904109589041098</v>
      </c>
      <c r="H74" s="1278">
        <f t="shared" si="5"/>
        <v>0</v>
      </c>
      <c r="I74" s="1278">
        <f t="shared" si="7"/>
        <v>-51278605.299999997</v>
      </c>
      <c r="J74" s="1271"/>
    </row>
    <row r="75" spans="1:10" ht="15" customHeight="1">
      <c r="A75" s="1276">
        <v>7</v>
      </c>
      <c r="B75" s="1277">
        <f>+B$30</f>
        <v>2014</v>
      </c>
      <c r="C75" s="1277" t="str">
        <f>+C$30</f>
        <v>Jun</v>
      </c>
      <c r="D75" s="1333">
        <v>-51278605.299999997</v>
      </c>
      <c r="E75" s="1278">
        <f t="shared" si="6"/>
        <v>0</v>
      </c>
      <c r="F75" s="1281">
        <f>+F$30</f>
        <v>185</v>
      </c>
      <c r="G75" s="1252">
        <f>+G$30</f>
        <v>0.50684931506849318</v>
      </c>
      <c r="H75" s="1278">
        <f t="shared" si="5"/>
        <v>0</v>
      </c>
      <c r="I75" s="1278">
        <f t="shared" si="7"/>
        <v>-51278605.299999997</v>
      </c>
      <c r="J75" s="1271"/>
    </row>
    <row r="76" spans="1:10" ht="15" customHeight="1">
      <c r="A76" s="1276">
        <v>8</v>
      </c>
      <c r="B76" s="1277">
        <f>+B$31</f>
        <v>2014</v>
      </c>
      <c r="C76" s="1277" t="str">
        <f>+C$31</f>
        <v>Jul</v>
      </c>
      <c r="D76" s="1333">
        <v>-51278605.299999997</v>
      </c>
      <c r="E76" s="1278">
        <f t="shared" si="6"/>
        <v>0</v>
      </c>
      <c r="F76" s="1281">
        <f>+F$31</f>
        <v>154</v>
      </c>
      <c r="G76" s="1252">
        <f>+G$31</f>
        <v>0.42191780821917807</v>
      </c>
      <c r="H76" s="1278">
        <f t="shared" si="5"/>
        <v>0</v>
      </c>
      <c r="I76" s="1278">
        <f t="shared" si="7"/>
        <v>-51278605.299999997</v>
      </c>
      <c r="J76" s="1271"/>
    </row>
    <row r="77" spans="1:10" ht="15" customHeight="1">
      <c r="A77" s="1276">
        <v>9</v>
      </c>
      <c r="B77" s="1277">
        <f>+B$32</f>
        <v>2014</v>
      </c>
      <c r="C77" s="1277" t="str">
        <f>+C$32</f>
        <v>Aug</v>
      </c>
      <c r="D77" s="1333">
        <v>-51278605.299999997</v>
      </c>
      <c r="E77" s="1278">
        <f t="shared" si="6"/>
        <v>0</v>
      </c>
      <c r="F77" s="1281">
        <f>+F$32</f>
        <v>123</v>
      </c>
      <c r="G77" s="1252">
        <f>+G$32</f>
        <v>0.33698630136986302</v>
      </c>
      <c r="H77" s="1278">
        <f t="shared" si="5"/>
        <v>0</v>
      </c>
      <c r="I77" s="1278">
        <f t="shared" si="7"/>
        <v>-51278605.299999997</v>
      </c>
      <c r="J77" s="1271"/>
    </row>
    <row r="78" spans="1:10" ht="15" customHeight="1">
      <c r="A78" s="1276">
        <v>10</v>
      </c>
      <c r="B78" s="1277">
        <f>+B$33</f>
        <v>2014</v>
      </c>
      <c r="C78" s="1277" t="str">
        <f>+C$33</f>
        <v>Sep</v>
      </c>
      <c r="D78" s="1333">
        <v>-51278605.299999997</v>
      </c>
      <c r="E78" s="1278">
        <f t="shared" si="6"/>
        <v>0</v>
      </c>
      <c r="F78" s="1281">
        <f>+F$33</f>
        <v>93</v>
      </c>
      <c r="G78" s="1252">
        <f>+G$33</f>
        <v>0.25479452054794521</v>
      </c>
      <c r="H78" s="1278">
        <f t="shared" si="5"/>
        <v>0</v>
      </c>
      <c r="I78" s="1278">
        <f t="shared" si="7"/>
        <v>-51278605.299999997</v>
      </c>
      <c r="J78" s="1271"/>
    </row>
    <row r="79" spans="1:10" ht="15" customHeight="1">
      <c r="A79" s="1276">
        <v>11</v>
      </c>
      <c r="B79" s="1277">
        <f>+B$34</f>
        <v>2014</v>
      </c>
      <c r="C79" s="1277" t="str">
        <f>+C$34</f>
        <v>Oct</v>
      </c>
      <c r="D79" s="1333">
        <v>-51278605.299999997</v>
      </c>
      <c r="E79" s="1278">
        <f t="shared" si="6"/>
        <v>0</v>
      </c>
      <c r="F79" s="1281">
        <f>+F$34</f>
        <v>62</v>
      </c>
      <c r="G79" s="1252">
        <f>+G$34</f>
        <v>0.16986301369863013</v>
      </c>
      <c r="H79" s="1278">
        <f t="shared" si="5"/>
        <v>0</v>
      </c>
      <c r="I79" s="1278">
        <f t="shared" si="7"/>
        <v>-51278605.299999997</v>
      </c>
      <c r="J79" s="1271"/>
    </row>
    <row r="80" spans="1:10" ht="15" customHeight="1">
      <c r="A80" s="1276">
        <v>12</v>
      </c>
      <c r="B80" s="1277">
        <f>+B$35</f>
        <v>2014</v>
      </c>
      <c r="C80" s="1277" t="str">
        <f>+C$35</f>
        <v>Nov</v>
      </c>
      <c r="D80" s="1333">
        <v>-51278605.299999997</v>
      </c>
      <c r="E80" s="1278">
        <f t="shared" si="6"/>
        <v>0</v>
      </c>
      <c r="F80" s="1281">
        <f>+F$35</f>
        <v>32</v>
      </c>
      <c r="G80" s="1252">
        <f>+G$35</f>
        <v>8.7671232876712329E-2</v>
      </c>
      <c r="H80" s="1278">
        <f t="shared" si="5"/>
        <v>0</v>
      </c>
      <c r="I80" s="1278">
        <f t="shared" si="7"/>
        <v>-51278605.299999997</v>
      </c>
      <c r="J80" s="1271"/>
    </row>
    <row r="81" spans="1:11" ht="15" customHeight="1">
      <c r="A81" s="1276">
        <v>13</v>
      </c>
      <c r="B81" s="1277">
        <f>+B$36</f>
        <v>2014</v>
      </c>
      <c r="C81" s="1277" t="str">
        <f>+C$36</f>
        <v>Dec</v>
      </c>
      <c r="D81" s="1333">
        <v>-51278605.299999997</v>
      </c>
      <c r="E81" s="1278">
        <f t="shared" si="6"/>
        <v>0</v>
      </c>
      <c r="F81" s="1281">
        <f>+F$36</f>
        <v>1</v>
      </c>
      <c r="G81" s="1252">
        <f>+G$36</f>
        <v>2.7397260273972603E-3</v>
      </c>
      <c r="H81" s="1278">
        <f t="shared" si="5"/>
        <v>0</v>
      </c>
      <c r="I81" s="1278">
        <f t="shared" si="7"/>
        <v>-51278605.299999997</v>
      </c>
      <c r="J81" s="1271"/>
    </row>
    <row r="82" spans="1:11" ht="15" customHeight="1">
      <c r="A82" s="1276"/>
      <c r="B82" s="1277"/>
      <c r="C82" s="1272"/>
      <c r="D82" s="1272"/>
      <c r="E82" s="1283"/>
      <c r="F82" s="1281"/>
      <c r="G82" s="1252"/>
      <c r="H82" s="1278"/>
      <c r="I82" s="1278"/>
      <c r="J82" s="1271"/>
    </row>
    <row r="83" spans="1:11" ht="15" customHeight="1">
      <c r="A83" s="1276">
        <v>14</v>
      </c>
      <c r="B83" s="1271" t="s">
        <v>1816</v>
      </c>
      <c r="C83" s="1271"/>
      <c r="D83" s="1271"/>
      <c r="E83" s="1271"/>
      <c r="F83" s="1271"/>
      <c r="G83" s="1271"/>
      <c r="H83" s="1271"/>
      <c r="I83" s="1278">
        <f>+I68</f>
        <v>-51278605.299999997</v>
      </c>
      <c r="J83" s="1271"/>
    </row>
    <row r="84" spans="1:11" ht="15" customHeight="1">
      <c r="A84" s="1276"/>
      <c r="B84" s="1271"/>
      <c r="C84" s="1271"/>
      <c r="D84" s="1271"/>
      <c r="E84" s="1271"/>
      <c r="F84" s="1271"/>
      <c r="G84" s="1271"/>
      <c r="H84" s="1271"/>
      <c r="I84" s="1278"/>
      <c r="J84" s="1271"/>
    </row>
    <row r="85" spans="1:11" ht="15" customHeight="1">
      <c r="A85" s="1276">
        <v>15</v>
      </c>
      <c r="B85" s="1271" t="s">
        <v>1817</v>
      </c>
      <c r="C85" s="1271"/>
      <c r="D85" s="1271"/>
      <c r="E85" s="1271"/>
      <c r="F85" s="1271"/>
      <c r="G85" s="1271"/>
      <c r="H85" s="1271"/>
      <c r="I85" s="1278">
        <f>+I81</f>
        <v>-51278605.299999997</v>
      </c>
      <c r="J85" s="1271"/>
    </row>
    <row r="86" spans="1:11" ht="15" customHeight="1">
      <c r="A86" s="1271"/>
      <c r="B86" s="1272"/>
      <c r="C86" s="1272"/>
      <c r="D86" s="1271"/>
      <c r="E86" s="1271"/>
      <c r="F86" s="1271"/>
      <c r="G86" s="1271"/>
      <c r="H86" s="1271"/>
      <c r="I86" s="1288"/>
      <c r="J86" s="1271"/>
    </row>
    <row r="87" spans="1:11" ht="15" customHeight="1">
      <c r="A87" s="1285" t="s">
        <v>1707</v>
      </c>
      <c r="B87" s="1272"/>
      <c r="C87" s="1272"/>
      <c r="D87" s="1271"/>
      <c r="E87" s="1271"/>
      <c r="F87" s="1271"/>
      <c r="G87" s="1271"/>
      <c r="H87" s="1271"/>
      <c r="I87" s="1271"/>
      <c r="J87" s="1271"/>
    </row>
    <row r="88" spans="1:11" ht="15" customHeight="1">
      <c r="A88" s="1392" t="s">
        <v>1708</v>
      </c>
      <c r="B88" s="1391"/>
      <c r="C88" s="1393" t="s">
        <v>1802</v>
      </c>
      <c r="D88" s="1394"/>
      <c r="E88" s="1394"/>
      <c r="F88" s="1394"/>
      <c r="G88" s="1394"/>
      <c r="H88" s="1394"/>
      <c r="I88" s="1394"/>
      <c r="J88" s="1271"/>
    </row>
    <row r="89" spans="1:11" ht="15" customHeight="1">
      <c r="A89" s="1392" t="s">
        <v>1709</v>
      </c>
      <c r="B89" s="1391"/>
      <c r="C89" s="1393" t="s">
        <v>1710</v>
      </c>
      <c r="D89" s="1394"/>
      <c r="E89" s="1394"/>
      <c r="F89" s="1394"/>
      <c r="G89" s="1394"/>
      <c r="H89" s="1394"/>
      <c r="I89" s="1394"/>
      <c r="J89" s="1393"/>
      <c r="K89" s="1394"/>
    </row>
    <row r="90" spans="1:11" ht="15" customHeight="1">
      <c r="A90" s="1392" t="s">
        <v>1711</v>
      </c>
      <c r="B90" s="1391"/>
      <c r="C90" s="1393" t="s">
        <v>1712</v>
      </c>
      <c r="D90" s="1394"/>
      <c r="E90" s="1394"/>
      <c r="F90" s="1394"/>
      <c r="G90" s="1394"/>
      <c r="H90" s="1394"/>
      <c r="I90" s="1394"/>
      <c r="J90" s="1393"/>
      <c r="K90" s="1394"/>
    </row>
    <row r="91" spans="1:11" ht="15" customHeight="1">
      <c r="A91" s="1392" t="s">
        <v>1713</v>
      </c>
      <c r="B91" s="1391"/>
      <c r="C91" s="1393" t="s">
        <v>1738</v>
      </c>
      <c r="D91" s="1394"/>
      <c r="E91" s="1394"/>
      <c r="F91" s="1394"/>
      <c r="G91" s="1394"/>
      <c r="H91" s="1394"/>
      <c r="I91" s="1394"/>
      <c r="J91" s="1393"/>
      <c r="K91" s="1394"/>
    </row>
    <row r="92" spans="1:11" ht="15" customHeight="1">
      <c r="A92" s="1392" t="s">
        <v>1714</v>
      </c>
      <c r="B92" s="1391" t="s">
        <v>1714</v>
      </c>
      <c r="C92" s="1393" t="s">
        <v>1740</v>
      </c>
      <c r="D92" s="1394"/>
      <c r="E92" s="1394"/>
      <c r="F92" s="1394"/>
      <c r="G92" s="1394"/>
      <c r="H92" s="1394"/>
      <c r="I92" s="1394"/>
      <c r="J92" s="1393"/>
      <c r="K92" s="1394"/>
    </row>
    <row r="93" spans="1:11" ht="15" customHeight="1">
      <c r="A93" s="1284" t="s">
        <v>1720</v>
      </c>
      <c r="B93" s="1264"/>
      <c r="C93" s="1393" t="s">
        <v>1721</v>
      </c>
      <c r="D93" s="1394"/>
      <c r="E93" s="1394"/>
      <c r="F93" s="1394"/>
      <c r="G93" s="1394"/>
      <c r="H93" s="1394"/>
      <c r="I93" s="1394"/>
      <c r="J93" s="1393"/>
      <c r="K93" s="1394"/>
    </row>
    <row r="94" spans="1:11" ht="15" customHeight="1">
      <c r="A94" s="1392" t="s">
        <v>1722</v>
      </c>
      <c r="B94" s="1391" t="s">
        <v>1714</v>
      </c>
      <c r="C94" s="1393" t="s">
        <v>1741</v>
      </c>
      <c r="D94" s="1394"/>
      <c r="E94" s="1394"/>
      <c r="F94" s="1394"/>
      <c r="G94" s="1394"/>
      <c r="H94" s="1394"/>
      <c r="I94" s="1394"/>
      <c r="J94" s="1393"/>
      <c r="K94" s="1394"/>
    </row>
    <row r="95" spans="1:11" ht="15" customHeight="1">
      <c r="A95" s="1392" t="s">
        <v>1818</v>
      </c>
      <c r="B95" s="1391"/>
      <c r="C95" s="1393" t="s">
        <v>1819</v>
      </c>
      <c r="D95" s="1394"/>
      <c r="E95" s="1394"/>
      <c r="F95" s="1394"/>
      <c r="G95" s="1394"/>
      <c r="H95" s="1394"/>
      <c r="I95" s="1394"/>
      <c r="J95" s="1393"/>
      <c r="K95" s="1394"/>
    </row>
    <row r="96" spans="1:11" ht="15" customHeight="1">
      <c r="A96" s="1392" t="s">
        <v>1820</v>
      </c>
      <c r="B96" s="1391"/>
      <c r="C96" s="1393" t="s">
        <v>1821</v>
      </c>
      <c r="D96" s="1394"/>
      <c r="E96" s="1394"/>
      <c r="F96" s="1394"/>
      <c r="G96" s="1394"/>
      <c r="H96" s="1394"/>
      <c r="I96" s="1394"/>
      <c r="J96" s="1393"/>
      <c r="K96" s="1394"/>
    </row>
    <row r="97" spans="1:10" ht="15" customHeight="1">
      <c r="A97" s="1271"/>
      <c r="B97" s="1272"/>
      <c r="C97" s="1272"/>
      <c r="D97" s="1271"/>
      <c r="E97" s="1271"/>
      <c r="F97" s="1271"/>
      <c r="G97" s="1271"/>
      <c r="H97" s="1271"/>
      <c r="I97" s="1271"/>
      <c r="J97" s="1271"/>
    </row>
    <row r="98" spans="1:10" ht="15" customHeight="1">
      <c r="A98" s="1271"/>
      <c r="B98" s="1272"/>
      <c r="C98" s="1272"/>
      <c r="D98" s="1271"/>
      <c r="E98" s="1271"/>
      <c r="F98" s="1271"/>
      <c r="G98" s="1271"/>
      <c r="H98" s="1271"/>
      <c r="I98" s="1271"/>
      <c r="J98" s="1271"/>
    </row>
    <row r="99" spans="1:10" ht="15" customHeight="1">
      <c r="A99" s="1390" t="s">
        <v>1739</v>
      </c>
      <c r="B99" s="1391"/>
      <c r="C99" s="1391"/>
      <c r="D99" s="1391"/>
      <c r="E99" s="1391"/>
      <c r="F99" s="1391"/>
      <c r="G99" s="1391"/>
      <c r="H99" s="1391"/>
      <c r="I99" s="1391"/>
      <c r="J99" s="1271"/>
    </row>
    <row r="100" spans="1:10" ht="15" customHeight="1">
      <c r="A100" s="1395">
        <f>IF($E$12=0,"-",$E$12)</f>
        <v>2014</v>
      </c>
      <c r="B100" s="1396"/>
      <c r="C100" s="1396"/>
      <c r="D100" s="1396"/>
      <c r="E100" s="1396"/>
      <c r="F100" s="1396"/>
      <c r="G100" s="1396"/>
      <c r="H100" s="1396"/>
      <c r="I100" s="1396"/>
      <c r="J100" s="1271"/>
    </row>
    <row r="101" spans="1:10" ht="15" customHeight="1">
      <c r="A101" s="1245" t="s">
        <v>1822</v>
      </c>
      <c r="B101" s="1272"/>
      <c r="C101" s="1272"/>
      <c r="D101" s="1271"/>
      <c r="E101" s="1271"/>
      <c r="F101" s="1271"/>
      <c r="G101" s="1271"/>
      <c r="H101" s="1271"/>
      <c r="I101" s="1271"/>
      <c r="J101" s="1271"/>
    </row>
    <row r="102" spans="1:10" ht="15" customHeight="1">
      <c r="A102" s="1245"/>
      <c r="B102" s="1272"/>
      <c r="C102" s="1272"/>
      <c r="D102" s="1271"/>
      <c r="E102" s="1271"/>
      <c r="F102" s="1271"/>
      <c r="G102" s="1271"/>
      <c r="H102" s="1271"/>
      <c r="I102" s="1271"/>
      <c r="J102" s="1271"/>
    </row>
    <row r="103" spans="1:10" ht="15" customHeight="1">
      <c r="A103" s="1390" t="s">
        <v>1724</v>
      </c>
      <c r="B103" s="1391"/>
      <c r="C103" s="1391"/>
      <c r="D103" s="1391"/>
      <c r="E103" s="1391"/>
      <c r="F103" s="1391"/>
      <c r="G103" s="1391"/>
      <c r="H103" s="1391"/>
      <c r="I103" s="1391"/>
      <c r="J103" s="1271"/>
    </row>
    <row r="104" spans="1:10" ht="15" customHeight="1">
      <c r="A104" s="1263"/>
      <c r="B104" s="1264"/>
      <c r="C104" s="1264"/>
      <c r="D104" s="1264"/>
      <c r="E104" s="1264"/>
      <c r="F104" s="1264"/>
      <c r="G104" s="1264"/>
      <c r="H104" s="1264"/>
      <c r="I104" s="1264"/>
      <c r="J104" s="1271"/>
    </row>
    <row r="105" spans="1:10" ht="15" customHeight="1">
      <c r="A105" s="1246" t="s">
        <v>1814</v>
      </c>
      <c r="B105" s="1264"/>
      <c r="C105" s="1264"/>
      <c r="D105" s="1264"/>
      <c r="E105" s="1264"/>
      <c r="F105" s="1264"/>
      <c r="G105" s="1264"/>
      <c r="H105" s="1264"/>
      <c r="I105" s="1264"/>
      <c r="J105" s="1271"/>
    </row>
    <row r="106" spans="1:10" ht="15" customHeight="1">
      <c r="A106" s="1271" t="s">
        <v>1823</v>
      </c>
      <c r="B106" s="1264"/>
      <c r="C106" s="1264"/>
      <c r="D106" s="1264"/>
      <c r="E106" s="1264"/>
      <c r="F106" s="1264"/>
      <c r="G106" s="1264"/>
      <c r="H106" s="1264"/>
      <c r="I106" s="1264"/>
      <c r="J106" s="1271"/>
    </row>
    <row r="107" spans="1:10" ht="15" customHeight="1">
      <c r="A107" s="1271"/>
      <c r="B107" s="1272"/>
      <c r="C107" s="1272"/>
      <c r="D107" s="1271"/>
      <c r="E107" s="1271"/>
      <c r="F107" s="1271"/>
      <c r="G107" s="1271"/>
      <c r="H107" s="1271"/>
      <c r="I107" s="1271"/>
      <c r="J107" s="1271"/>
    </row>
    <row r="108" spans="1:10" ht="15" customHeight="1">
      <c r="A108" s="1271"/>
      <c r="B108" s="1274" t="s">
        <v>1692</v>
      </c>
      <c r="C108" s="1274" t="s">
        <v>1693</v>
      </c>
      <c r="D108" s="1274" t="s">
        <v>1694</v>
      </c>
      <c r="E108" s="1274" t="s">
        <v>1695</v>
      </c>
      <c r="F108" s="1274" t="s">
        <v>1696</v>
      </c>
      <c r="G108" s="1274" t="s">
        <v>1697</v>
      </c>
      <c r="H108" s="1274" t="s">
        <v>1698</v>
      </c>
      <c r="I108" s="1274" t="s">
        <v>1699</v>
      </c>
      <c r="J108" s="1271"/>
    </row>
    <row r="109" spans="1:10" ht="15" customHeight="1">
      <c r="A109" s="1271"/>
      <c r="B109" s="1274"/>
      <c r="C109" s="1274"/>
      <c r="D109" s="1272" t="s">
        <v>1824</v>
      </c>
      <c r="E109" s="1274"/>
      <c r="F109" s="1272" t="s">
        <v>1700</v>
      </c>
      <c r="G109" s="1274"/>
      <c r="H109" s="1272" t="s">
        <v>1702</v>
      </c>
      <c r="I109" s="1272" t="s">
        <v>324</v>
      </c>
      <c r="J109" s="1271"/>
    </row>
    <row r="110" spans="1:10" ht="15" customHeight="1" thickBot="1">
      <c r="A110" s="1275" t="s">
        <v>1701</v>
      </c>
      <c r="B110" s="1275" t="s">
        <v>539</v>
      </c>
      <c r="C110" s="1275" t="s">
        <v>538</v>
      </c>
      <c r="D110" s="1275" t="s">
        <v>1825</v>
      </c>
      <c r="E110" s="1275" t="s">
        <v>1702</v>
      </c>
      <c r="F110" s="1275" t="s">
        <v>1703</v>
      </c>
      <c r="G110" s="1275" t="s">
        <v>1704</v>
      </c>
      <c r="H110" s="1275" t="s">
        <v>1799</v>
      </c>
      <c r="I110" s="1275" t="s">
        <v>1799</v>
      </c>
      <c r="J110" s="1271"/>
    </row>
    <row r="111" spans="1:10" ht="15" customHeight="1">
      <c r="A111" s="1271"/>
      <c r="B111" s="1272"/>
      <c r="C111" s="1272"/>
      <c r="D111" s="1271"/>
      <c r="E111" s="1271"/>
      <c r="F111" s="1271"/>
      <c r="G111" s="1271"/>
      <c r="H111" s="1271"/>
      <c r="I111" s="1271"/>
      <c r="J111" s="1271"/>
    </row>
    <row r="112" spans="1:10" ht="15" customHeight="1">
      <c r="A112" s="1276">
        <v>1</v>
      </c>
      <c r="B112" s="1277">
        <f>+B$23</f>
        <v>2013</v>
      </c>
      <c r="C112" s="1277" t="str">
        <f>+C$23</f>
        <v>Dec</v>
      </c>
      <c r="D112" s="1333">
        <v>39609709</v>
      </c>
      <c r="E112" s="1278"/>
      <c r="F112" s="1279"/>
      <c r="G112" s="1278"/>
      <c r="H112" s="1278"/>
      <c r="I112" s="1278">
        <f>IF($E$12=0,"-  ",D112)</f>
        <v>39609709</v>
      </c>
      <c r="J112" s="1271"/>
    </row>
    <row r="113" spans="1:10" ht="15" customHeight="1">
      <c r="A113" s="1276"/>
      <c r="B113" s="1277"/>
      <c r="C113" s="1272"/>
      <c r="D113" s="1334"/>
      <c r="E113" s="1278"/>
      <c r="F113" s="1280"/>
      <c r="G113" s="1278"/>
      <c r="H113" s="1278"/>
      <c r="I113" s="1278"/>
      <c r="J113" s="1271"/>
    </row>
    <row r="114" spans="1:10" ht="15" customHeight="1">
      <c r="A114" s="1276">
        <v>2</v>
      </c>
      <c r="B114" s="1277">
        <f>+B$25</f>
        <v>2014</v>
      </c>
      <c r="C114" s="1277" t="str">
        <f>+C$25</f>
        <v>Jan</v>
      </c>
      <c r="D114" s="1333">
        <v>39609709</v>
      </c>
      <c r="E114" s="1278">
        <f>IF($E$12=0,"-  ",(D114-D112))</f>
        <v>0</v>
      </c>
      <c r="F114" s="1281">
        <f>+F$25</f>
        <v>335</v>
      </c>
      <c r="G114" s="1252">
        <f>+G$25</f>
        <v>0.9178082191780822</v>
      </c>
      <c r="H114" s="1278">
        <f t="shared" ref="H114:H125" si="8">IF($E$12=0,"-  ",(ROUND(E114*G114,0)))</f>
        <v>0</v>
      </c>
      <c r="I114" s="1278">
        <f>IF($E$12=0,"-  ",I112+H114)</f>
        <v>39609709</v>
      </c>
      <c r="J114" s="1271"/>
    </row>
    <row r="115" spans="1:10" ht="15" customHeight="1">
      <c r="A115" s="1276">
        <v>3</v>
      </c>
      <c r="B115" s="1277">
        <f>+B$26</f>
        <v>2014</v>
      </c>
      <c r="C115" s="1277" t="str">
        <f>+C$26</f>
        <v>Feb</v>
      </c>
      <c r="D115" s="1333">
        <v>39609709</v>
      </c>
      <c r="E115" s="1278">
        <f t="shared" ref="E115:E125" si="9">IF($E$12=0,"-  ",(D115-D114))</f>
        <v>0</v>
      </c>
      <c r="F115" s="1281">
        <f>+F$26</f>
        <v>307</v>
      </c>
      <c r="G115" s="1252">
        <f>+G$26</f>
        <v>0.84109589041095889</v>
      </c>
      <c r="H115" s="1278">
        <f t="shared" si="8"/>
        <v>0</v>
      </c>
      <c r="I115" s="1278">
        <f t="shared" ref="I115:I125" si="10">IF($E$12=0,"-  ",I114+H115)</f>
        <v>39609709</v>
      </c>
      <c r="J115" s="1271"/>
    </row>
    <row r="116" spans="1:10" ht="15" customHeight="1">
      <c r="A116" s="1276">
        <v>4</v>
      </c>
      <c r="B116" s="1277">
        <f>+B$27</f>
        <v>2014</v>
      </c>
      <c r="C116" s="1277" t="str">
        <f>+C$27</f>
        <v>Mar</v>
      </c>
      <c r="D116" s="1333">
        <v>39609709</v>
      </c>
      <c r="E116" s="1278">
        <f t="shared" si="9"/>
        <v>0</v>
      </c>
      <c r="F116" s="1281">
        <f>+F$27</f>
        <v>276</v>
      </c>
      <c r="G116" s="1252">
        <f>+G$27</f>
        <v>0.75616438356164384</v>
      </c>
      <c r="H116" s="1278">
        <f t="shared" si="8"/>
        <v>0</v>
      </c>
      <c r="I116" s="1278">
        <f t="shared" si="10"/>
        <v>39609709</v>
      </c>
      <c r="J116" s="1271"/>
    </row>
    <row r="117" spans="1:10" ht="15" customHeight="1">
      <c r="A117" s="1276">
        <v>5</v>
      </c>
      <c r="B117" s="1277">
        <f>+B$28</f>
        <v>2014</v>
      </c>
      <c r="C117" s="1277" t="str">
        <f>+C$28</f>
        <v>Apr</v>
      </c>
      <c r="D117" s="1333">
        <v>39609709</v>
      </c>
      <c r="E117" s="1278">
        <f t="shared" si="9"/>
        <v>0</v>
      </c>
      <c r="F117" s="1281">
        <f>+F$28</f>
        <v>246</v>
      </c>
      <c r="G117" s="1252">
        <f>+G$28</f>
        <v>0.67397260273972603</v>
      </c>
      <c r="H117" s="1278">
        <f t="shared" si="8"/>
        <v>0</v>
      </c>
      <c r="I117" s="1278">
        <f t="shared" si="10"/>
        <v>39609709</v>
      </c>
      <c r="J117" s="1271"/>
    </row>
    <row r="118" spans="1:10" ht="15" customHeight="1">
      <c r="A118" s="1276">
        <v>6</v>
      </c>
      <c r="B118" s="1277">
        <f>+B$29</f>
        <v>2014</v>
      </c>
      <c r="C118" s="1277" t="str">
        <f>+C$29</f>
        <v>May</v>
      </c>
      <c r="D118" s="1333">
        <v>39609709</v>
      </c>
      <c r="E118" s="1278">
        <f t="shared" si="9"/>
        <v>0</v>
      </c>
      <c r="F118" s="1281">
        <f>+F$29</f>
        <v>215</v>
      </c>
      <c r="G118" s="1252">
        <f>+G$29</f>
        <v>0.58904109589041098</v>
      </c>
      <c r="H118" s="1278">
        <f t="shared" si="8"/>
        <v>0</v>
      </c>
      <c r="I118" s="1278">
        <f t="shared" si="10"/>
        <v>39609709</v>
      </c>
      <c r="J118" s="1271"/>
    </row>
    <row r="119" spans="1:10" ht="15" customHeight="1">
      <c r="A119" s="1276">
        <v>7</v>
      </c>
      <c r="B119" s="1277">
        <f>+B$30</f>
        <v>2014</v>
      </c>
      <c r="C119" s="1277" t="str">
        <f>+C$30</f>
        <v>Jun</v>
      </c>
      <c r="D119" s="1333">
        <v>39609709</v>
      </c>
      <c r="E119" s="1278">
        <f t="shared" si="9"/>
        <v>0</v>
      </c>
      <c r="F119" s="1281">
        <f>+F$30</f>
        <v>185</v>
      </c>
      <c r="G119" s="1252">
        <f>+G$30</f>
        <v>0.50684931506849318</v>
      </c>
      <c r="H119" s="1278">
        <f t="shared" si="8"/>
        <v>0</v>
      </c>
      <c r="I119" s="1278">
        <f t="shared" si="10"/>
        <v>39609709</v>
      </c>
      <c r="J119" s="1271"/>
    </row>
    <row r="120" spans="1:10" ht="15" customHeight="1">
      <c r="A120" s="1276">
        <v>8</v>
      </c>
      <c r="B120" s="1277">
        <f>+B$31</f>
        <v>2014</v>
      </c>
      <c r="C120" s="1277" t="str">
        <f>+C$31</f>
        <v>Jul</v>
      </c>
      <c r="D120" s="1333">
        <v>39609709</v>
      </c>
      <c r="E120" s="1278">
        <f t="shared" si="9"/>
        <v>0</v>
      </c>
      <c r="F120" s="1281">
        <f>+F$31</f>
        <v>154</v>
      </c>
      <c r="G120" s="1252">
        <f>+G$31</f>
        <v>0.42191780821917807</v>
      </c>
      <c r="H120" s="1278">
        <f t="shared" si="8"/>
        <v>0</v>
      </c>
      <c r="I120" s="1278">
        <f t="shared" si="10"/>
        <v>39609709</v>
      </c>
      <c r="J120" s="1271"/>
    </row>
    <row r="121" spans="1:10" ht="15" customHeight="1">
      <c r="A121" s="1276">
        <v>9</v>
      </c>
      <c r="B121" s="1277">
        <f>+B$32</f>
        <v>2014</v>
      </c>
      <c r="C121" s="1277" t="str">
        <f>+C$32</f>
        <v>Aug</v>
      </c>
      <c r="D121" s="1333">
        <v>39609709</v>
      </c>
      <c r="E121" s="1278">
        <f t="shared" si="9"/>
        <v>0</v>
      </c>
      <c r="F121" s="1281">
        <f>+F$32</f>
        <v>123</v>
      </c>
      <c r="G121" s="1252">
        <f>+G$32</f>
        <v>0.33698630136986302</v>
      </c>
      <c r="H121" s="1278">
        <f t="shared" si="8"/>
        <v>0</v>
      </c>
      <c r="I121" s="1278">
        <f t="shared" si="10"/>
        <v>39609709</v>
      </c>
      <c r="J121" s="1271"/>
    </row>
    <row r="122" spans="1:10" ht="15" customHeight="1">
      <c r="A122" s="1276">
        <v>10</v>
      </c>
      <c r="B122" s="1277">
        <f>+B$33</f>
        <v>2014</v>
      </c>
      <c r="C122" s="1277" t="str">
        <f>+C$33</f>
        <v>Sep</v>
      </c>
      <c r="D122" s="1333">
        <v>39609709</v>
      </c>
      <c r="E122" s="1278">
        <f t="shared" si="9"/>
        <v>0</v>
      </c>
      <c r="F122" s="1281">
        <f>+F$33</f>
        <v>93</v>
      </c>
      <c r="G122" s="1252">
        <f>+G$33</f>
        <v>0.25479452054794521</v>
      </c>
      <c r="H122" s="1278">
        <f t="shared" si="8"/>
        <v>0</v>
      </c>
      <c r="I122" s="1278">
        <f t="shared" si="10"/>
        <v>39609709</v>
      </c>
      <c r="J122" s="1271"/>
    </row>
    <row r="123" spans="1:10" ht="15" customHeight="1">
      <c r="A123" s="1276">
        <v>11</v>
      </c>
      <c r="B123" s="1277">
        <f>+B$34</f>
        <v>2014</v>
      </c>
      <c r="C123" s="1277" t="str">
        <f>+C$34</f>
        <v>Oct</v>
      </c>
      <c r="D123" s="1333">
        <v>39609709</v>
      </c>
      <c r="E123" s="1278">
        <f t="shared" si="9"/>
        <v>0</v>
      </c>
      <c r="F123" s="1281">
        <f>+F$34</f>
        <v>62</v>
      </c>
      <c r="G123" s="1252">
        <f>+G$34</f>
        <v>0.16986301369863013</v>
      </c>
      <c r="H123" s="1278">
        <f t="shared" si="8"/>
        <v>0</v>
      </c>
      <c r="I123" s="1278">
        <f t="shared" si="10"/>
        <v>39609709</v>
      </c>
      <c r="J123" s="1271"/>
    </row>
    <row r="124" spans="1:10" ht="15" customHeight="1">
      <c r="A124" s="1276">
        <v>12</v>
      </c>
      <c r="B124" s="1277">
        <f>+B$35</f>
        <v>2014</v>
      </c>
      <c r="C124" s="1277" t="str">
        <f>+C$35</f>
        <v>Nov</v>
      </c>
      <c r="D124" s="1333">
        <v>39609709</v>
      </c>
      <c r="E124" s="1278">
        <f t="shared" si="9"/>
        <v>0</v>
      </c>
      <c r="F124" s="1281">
        <f>+F$35</f>
        <v>32</v>
      </c>
      <c r="G124" s="1252">
        <f>+G$35</f>
        <v>8.7671232876712329E-2</v>
      </c>
      <c r="H124" s="1278">
        <f t="shared" si="8"/>
        <v>0</v>
      </c>
      <c r="I124" s="1278">
        <f t="shared" si="10"/>
        <v>39609709</v>
      </c>
      <c r="J124" s="1271"/>
    </row>
    <row r="125" spans="1:10" ht="15" customHeight="1">
      <c r="A125" s="1276">
        <v>13</v>
      </c>
      <c r="B125" s="1277">
        <f>+B$36</f>
        <v>2014</v>
      </c>
      <c r="C125" s="1277" t="str">
        <f>+C$36</f>
        <v>Dec</v>
      </c>
      <c r="D125" s="1333">
        <v>39609709</v>
      </c>
      <c r="E125" s="1278">
        <f t="shared" si="9"/>
        <v>0</v>
      </c>
      <c r="F125" s="1281">
        <f>+F$36</f>
        <v>1</v>
      </c>
      <c r="G125" s="1252">
        <f>+G$36</f>
        <v>2.7397260273972603E-3</v>
      </c>
      <c r="H125" s="1278">
        <f t="shared" si="8"/>
        <v>0</v>
      </c>
      <c r="I125" s="1278">
        <f t="shared" si="10"/>
        <v>39609709</v>
      </c>
      <c r="J125" s="1271"/>
    </row>
    <row r="126" spans="1:10" ht="15" customHeight="1">
      <c r="A126" s="1276"/>
      <c r="B126" s="1277"/>
      <c r="C126" s="1272"/>
      <c r="D126" s="1272"/>
      <c r="E126" s="1283"/>
      <c r="F126" s="1281"/>
      <c r="G126" s="1252"/>
      <c r="H126" s="1278"/>
      <c r="I126" s="1278"/>
      <c r="J126" s="1271"/>
    </row>
    <row r="127" spans="1:10" ht="15" customHeight="1">
      <c r="A127" s="1276">
        <v>14</v>
      </c>
      <c r="B127" s="1271" t="s">
        <v>1816</v>
      </c>
      <c r="C127" s="1271"/>
      <c r="D127" s="1271"/>
      <c r="E127" s="1271"/>
      <c r="F127" s="1271"/>
      <c r="G127" s="1271"/>
      <c r="H127" s="1271"/>
      <c r="I127" s="1278">
        <f>+I112</f>
        <v>39609709</v>
      </c>
      <c r="J127" s="1271"/>
    </row>
    <row r="128" spans="1:10" ht="15" customHeight="1">
      <c r="A128" s="1276"/>
      <c r="B128" s="1271"/>
      <c r="C128" s="1272"/>
      <c r="D128" s="1271"/>
      <c r="E128" s="1271"/>
      <c r="F128" s="1271"/>
      <c r="G128" s="1271"/>
      <c r="H128" s="1288"/>
      <c r="I128" s="1278"/>
      <c r="J128" s="1271"/>
    </row>
    <row r="129" spans="1:10" ht="15" customHeight="1">
      <c r="A129" s="1276">
        <v>15</v>
      </c>
      <c r="B129" s="1271" t="s">
        <v>1817</v>
      </c>
      <c r="C129" s="1271"/>
      <c r="D129" s="1271"/>
      <c r="E129" s="1271"/>
      <c r="F129" s="1271"/>
      <c r="G129" s="1271"/>
      <c r="H129" s="1271"/>
      <c r="I129" s="1278">
        <f>+I125</f>
        <v>39609709</v>
      </c>
      <c r="J129" s="1271"/>
    </row>
    <row r="130" spans="1:10" ht="15" customHeight="1">
      <c r="A130" s="1276"/>
      <c r="B130" s="1271"/>
      <c r="C130" s="1271"/>
      <c r="D130" s="1271"/>
      <c r="E130" s="1271"/>
      <c r="F130" s="1271"/>
      <c r="G130" s="1271"/>
      <c r="H130" s="1271"/>
      <c r="I130" s="1278"/>
      <c r="J130" s="1271"/>
    </row>
    <row r="131" spans="1:10" ht="15" customHeight="1">
      <c r="A131" s="1271"/>
      <c r="B131" s="1272"/>
      <c r="C131" s="1272"/>
      <c r="D131" s="1271"/>
      <c r="E131" s="1271"/>
      <c r="F131" s="1271"/>
      <c r="G131" s="1271"/>
      <c r="H131" s="1271"/>
      <c r="I131" s="1271"/>
      <c r="J131" s="1271"/>
    </row>
    <row r="132" spans="1:10" ht="15" customHeight="1">
      <c r="A132" s="1390" t="s">
        <v>1726</v>
      </c>
      <c r="B132" s="1391"/>
      <c r="C132" s="1391"/>
      <c r="D132" s="1391"/>
      <c r="E132" s="1391"/>
      <c r="F132" s="1391"/>
      <c r="G132" s="1391"/>
      <c r="H132" s="1391"/>
      <c r="I132" s="1391"/>
      <c r="J132" s="1271"/>
    </row>
    <row r="133" spans="1:10" ht="15" customHeight="1">
      <c r="A133" s="1263"/>
      <c r="B133" s="1264"/>
      <c r="C133" s="1264"/>
      <c r="D133" s="1264"/>
      <c r="E133" s="1264"/>
      <c r="F133" s="1264"/>
      <c r="G133" s="1264"/>
      <c r="H133" s="1264"/>
      <c r="I133" s="1264"/>
      <c r="J133" s="1271"/>
    </row>
    <row r="134" spans="1:10" ht="15" customHeight="1">
      <c r="A134" s="1246" t="s">
        <v>1814</v>
      </c>
      <c r="B134" s="1264"/>
      <c r="C134" s="1264"/>
      <c r="D134" s="1264"/>
      <c r="E134" s="1264"/>
      <c r="F134" s="1264"/>
      <c r="G134" s="1264"/>
      <c r="H134" s="1264"/>
      <c r="I134" s="1264"/>
      <c r="J134" s="1271"/>
    </row>
    <row r="135" spans="1:10" ht="15" customHeight="1">
      <c r="A135" s="1271" t="s">
        <v>1823</v>
      </c>
      <c r="B135" s="1264"/>
      <c r="C135" s="1264"/>
      <c r="D135" s="1264"/>
      <c r="E135" s="1264"/>
      <c r="F135" s="1264"/>
      <c r="G135" s="1264"/>
      <c r="H135" s="1264"/>
      <c r="I135" s="1264"/>
      <c r="J135" s="1271"/>
    </row>
    <row r="136" spans="1:10" ht="15" customHeight="1">
      <c r="A136" s="1263"/>
      <c r="B136" s="1264"/>
      <c r="C136" s="1264"/>
      <c r="D136" s="1264"/>
      <c r="E136" s="1264"/>
      <c r="F136" s="1264"/>
      <c r="G136" s="1264"/>
      <c r="H136" s="1264"/>
      <c r="I136" s="1264"/>
      <c r="J136" s="1271"/>
    </row>
    <row r="137" spans="1:10" ht="15" customHeight="1">
      <c r="A137" s="1271"/>
      <c r="B137" s="1274" t="s">
        <v>1692</v>
      </c>
      <c r="C137" s="1274" t="s">
        <v>1693</v>
      </c>
      <c r="D137" s="1274" t="s">
        <v>1694</v>
      </c>
      <c r="E137" s="1274" t="s">
        <v>1695</v>
      </c>
      <c r="F137" s="1274" t="s">
        <v>1696</v>
      </c>
      <c r="G137" s="1274" t="s">
        <v>1697</v>
      </c>
      <c r="H137" s="1274" t="s">
        <v>1698</v>
      </c>
      <c r="I137" s="1274" t="s">
        <v>1699</v>
      </c>
      <c r="J137" s="1271"/>
    </row>
    <row r="138" spans="1:10" ht="15" customHeight="1">
      <c r="A138" s="1271"/>
      <c r="B138" s="1274"/>
      <c r="C138" s="1274"/>
      <c r="D138" s="1272" t="s">
        <v>1824</v>
      </c>
      <c r="E138" s="1274"/>
      <c r="F138" s="1272" t="s">
        <v>1700</v>
      </c>
      <c r="G138" s="1274"/>
      <c r="H138" s="1272" t="s">
        <v>1702</v>
      </c>
      <c r="I138" s="1272" t="s">
        <v>324</v>
      </c>
      <c r="J138" s="1271"/>
    </row>
    <row r="139" spans="1:10" ht="15" customHeight="1" thickBot="1">
      <c r="A139" s="1275" t="s">
        <v>1701</v>
      </c>
      <c r="B139" s="1275" t="s">
        <v>539</v>
      </c>
      <c r="C139" s="1275" t="s">
        <v>538</v>
      </c>
      <c r="D139" s="1275" t="s">
        <v>1826</v>
      </c>
      <c r="E139" s="1275" t="s">
        <v>1702</v>
      </c>
      <c r="F139" s="1275" t="s">
        <v>1703</v>
      </c>
      <c r="G139" s="1275" t="s">
        <v>1704</v>
      </c>
      <c r="H139" s="1275" t="s">
        <v>1799</v>
      </c>
      <c r="I139" s="1275" t="s">
        <v>1799</v>
      </c>
      <c r="J139" s="1271"/>
    </row>
    <row r="140" spans="1:10" ht="15" customHeight="1">
      <c r="A140" s="1271"/>
      <c r="B140" s="1272"/>
      <c r="C140" s="1272"/>
      <c r="D140" s="1271"/>
      <c r="E140" s="1271"/>
      <c r="F140" s="1271"/>
      <c r="G140" s="1271"/>
      <c r="H140" s="1271"/>
      <c r="I140" s="1271"/>
      <c r="J140" s="1271"/>
    </row>
    <row r="141" spans="1:10" ht="15" customHeight="1">
      <c r="A141" s="1276">
        <v>1</v>
      </c>
      <c r="B141" s="1277">
        <f>+B$23</f>
        <v>2013</v>
      </c>
      <c r="C141" s="1277" t="str">
        <f>+C$23</f>
        <v>Dec</v>
      </c>
      <c r="D141" s="1333">
        <v>-52657064</v>
      </c>
      <c r="E141" s="1278"/>
      <c r="F141" s="1279"/>
      <c r="G141" s="1278"/>
      <c r="H141" s="1278"/>
      <c r="I141" s="1278">
        <f>IF($E$12=0,"-  ",D141)</f>
        <v>-52657064</v>
      </c>
      <c r="J141" s="1271"/>
    </row>
    <row r="142" spans="1:10" ht="15" customHeight="1">
      <c r="A142" s="1276"/>
      <c r="B142" s="1277"/>
      <c r="C142" s="1272"/>
      <c r="D142" s="1334"/>
      <c r="E142" s="1278"/>
      <c r="F142" s="1280"/>
      <c r="G142" s="1278"/>
      <c r="H142" s="1278"/>
      <c r="I142" s="1278"/>
      <c r="J142" s="1271"/>
    </row>
    <row r="143" spans="1:10" ht="15" customHeight="1">
      <c r="A143" s="1276">
        <v>2</v>
      </c>
      <c r="B143" s="1277">
        <f>+B$25</f>
        <v>2014</v>
      </c>
      <c r="C143" s="1277" t="str">
        <f>+C$25</f>
        <v>Jan</v>
      </c>
      <c r="D143" s="1333">
        <v>-52657064</v>
      </c>
      <c r="E143" s="1278">
        <f>IF($E$12=0,"-  ",(D143-D141))</f>
        <v>0</v>
      </c>
      <c r="F143" s="1281">
        <f>+F$25</f>
        <v>335</v>
      </c>
      <c r="G143" s="1252">
        <f>+G$25</f>
        <v>0.9178082191780822</v>
      </c>
      <c r="H143" s="1278">
        <f t="shared" ref="H143:H154" si="11">IF($E$12=0,"-  ",(ROUND(E143*G143,0)))</f>
        <v>0</v>
      </c>
      <c r="I143" s="1278">
        <f>IF($E$12=0,"-  ",I141+H143)</f>
        <v>-52657064</v>
      </c>
      <c r="J143" s="1271"/>
    </row>
    <row r="144" spans="1:10" ht="15" customHeight="1">
      <c r="A144" s="1276">
        <v>3</v>
      </c>
      <c r="B144" s="1277">
        <f>+B$26</f>
        <v>2014</v>
      </c>
      <c r="C144" s="1277" t="str">
        <f>+C$26</f>
        <v>Feb</v>
      </c>
      <c r="D144" s="1333">
        <v>-52657064</v>
      </c>
      <c r="E144" s="1278">
        <f t="shared" ref="E144:E154" si="12">IF($E$12=0,"-  ",(D144-D143))</f>
        <v>0</v>
      </c>
      <c r="F144" s="1281">
        <f>+F$26</f>
        <v>307</v>
      </c>
      <c r="G144" s="1252">
        <f>+G$26</f>
        <v>0.84109589041095889</v>
      </c>
      <c r="H144" s="1278">
        <f t="shared" si="11"/>
        <v>0</v>
      </c>
      <c r="I144" s="1278">
        <f t="shared" ref="I144:I154" si="13">IF($E$12=0,"-  ",I143+H144)</f>
        <v>-52657064</v>
      </c>
      <c r="J144" s="1271"/>
    </row>
    <row r="145" spans="1:10" ht="15" customHeight="1">
      <c r="A145" s="1276">
        <v>4</v>
      </c>
      <c r="B145" s="1277">
        <f>+B$27</f>
        <v>2014</v>
      </c>
      <c r="C145" s="1277" t="str">
        <f>+C$27</f>
        <v>Mar</v>
      </c>
      <c r="D145" s="1333">
        <v>-52657064</v>
      </c>
      <c r="E145" s="1278">
        <f t="shared" si="12"/>
        <v>0</v>
      </c>
      <c r="F145" s="1281">
        <f>+F$27</f>
        <v>276</v>
      </c>
      <c r="G145" s="1252">
        <f>+G$27</f>
        <v>0.75616438356164384</v>
      </c>
      <c r="H145" s="1278">
        <f t="shared" si="11"/>
        <v>0</v>
      </c>
      <c r="I145" s="1278">
        <f t="shared" si="13"/>
        <v>-52657064</v>
      </c>
      <c r="J145" s="1271"/>
    </row>
    <row r="146" spans="1:10" ht="15" customHeight="1">
      <c r="A146" s="1276">
        <v>5</v>
      </c>
      <c r="B146" s="1277">
        <f>+B$28</f>
        <v>2014</v>
      </c>
      <c r="C146" s="1277" t="str">
        <f>+C$28</f>
        <v>Apr</v>
      </c>
      <c r="D146" s="1333">
        <v>-52657064</v>
      </c>
      <c r="E146" s="1278">
        <f t="shared" si="12"/>
        <v>0</v>
      </c>
      <c r="F146" s="1281">
        <f>+F$28</f>
        <v>246</v>
      </c>
      <c r="G146" s="1252">
        <f>+G$28</f>
        <v>0.67397260273972603</v>
      </c>
      <c r="H146" s="1278">
        <f t="shared" si="11"/>
        <v>0</v>
      </c>
      <c r="I146" s="1278">
        <f t="shared" si="13"/>
        <v>-52657064</v>
      </c>
      <c r="J146" s="1271"/>
    </row>
    <row r="147" spans="1:10" ht="15" customHeight="1">
      <c r="A147" s="1276">
        <v>6</v>
      </c>
      <c r="B147" s="1277">
        <f>+B$29</f>
        <v>2014</v>
      </c>
      <c r="C147" s="1277" t="str">
        <f>+C$29</f>
        <v>May</v>
      </c>
      <c r="D147" s="1333">
        <v>-52657064</v>
      </c>
      <c r="E147" s="1278">
        <f t="shared" si="12"/>
        <v>0</v>
      </c>
      <c r="F147" s="1281">
        <f>+F$29</f>
        <v>215</v>
      </c>
      <c r="G147" s="1252">
        <f>+G$29</f>
        <v>0.58904109589041098</v>
      </c>
      <c r="H147" s="1278">
        <f t="shared" si="11"/>
        <v>0</v>
      </c>
      <c r="I147" s="1278">
        <f t="shared" si="13"/>
        <v>-52657064</v>
      </c>
      <c r="J147" s="1271"/>
    </row>
    <row r="148" spans="1:10" ht="15" customHeight="1">
      <c r="A148" s="1276">
        <v>7</v>
      </c>
      <c r="B148" s="1277">
        <f>+B$30</f>
        <v>2014</v>
      </c>
      <c r="C148" s="1277" t="str">
        <f>+C$30</f>
        <v>Jun</v>
      </c>
      <c r="D148" s="1333">
        <v>-52657064</v>
      </c>
      <c r="E148" s="1278">
        <f t="shared" si="12"/>
        <v>0</v>
      </c>
      <c r="F148" s="1281">
        <f>+F$30</f>
        <v>185</v>
      </c>
      <c r="G148" s="1252">
        <f>+G$30</f>
        <v>0.50684931506849318</v>
      </c>
      <c r="H148" s="1278">
        <f t="shared" si="11"/>
        <v>0</v>
      </c>
      <c r="I148" s="1278">
        <f t="shared" si="13"/>
        <v>-52657064</v>
      </c>
      <c r="J148" s="1271"/>
    </row>
    <row r="149" spans="1:10" ht="15" customHeight="1">
      <c r="A149" s="1276">
        <v>8</v>
      </c>
      <c r="B149" s="1277">
        <f>+B$31</f>
        <v>2014</v>
      </c>
      <c r="C149" s="1277" t="str">
        <f>+C$31</f>
        <v>Jul</v>
      </c>
      <c r="D149" s="1333">
        <v>-52657064</v>
      </c>
      <c r="E149" s="1278">
        <f t="shared" si="12"/>
        <v>0</v>
      </c>
      <c r="F149" s="1281">
        <f>+F$31</f>
        <v>154</v>
      </c>
      <c r="G149" s="1252">
        <f>+G$31</f>
        <v>0.42191780821917807</v>
      </c>
      <c r="H149" s="1278">
        <f t="shared" si="11"/>
        <v>0</v>
      </c>
      <c r="I149" s="1278">
        <f t="shared" si="13"/>
        <v>-52657064</v>
      </c>
      <c r="J149" s="1271"/>
    </row>
    <row r="150" spans="1:10" ht="15" customHeight="1">
      <c r="A150" s="1276">
        <v>9</v>
      </c>
      <c r="B150" s="1277">
        <f>+B$32</f>
        <v>2014</v>
      </c>
      <c r="C150" s="1277" t="str">
        <f>+C$32</f>
        <v>Aug</v>
      </c>
      <c r="D150" s="1333">
        <v>-52657064</v>
      </c>
      <c r="E150" s="1278">
        <f t="shared" si="12"/>
        <v>0</v>
      </c>
      <c r="F150" s="1281">
        <f>+F$32</f>
        <v>123</v>
      </c>
      <c r="G150" s="1252">
        <f>+G$32</f>
        <v>0.33698630136986302</v>
      </c>
      <c r="H150" s="1278">
        <f t="shared" si="11"/>
        <v>0</v>
      </c>
      <c r="I150" s="1278">
        <f t="shared" si="13"/>
        <v>-52657064</v>
      </c>
      <c r="J150" s="1271"/>
    </row>
    <row r="151" spans="1:10" ht="15" customHeight="1">
      <c r="A151" s="1276">
        <v>10</v>
      </c>
      <c r="B151" s="1277">
        <f>+B$33</f>
        <v>2014</v>
      </c>
      <c r="C151" s="1277" t="str">
        <f>+C$33</f>
        <v>Sep</v>
      </c>
      <c r="D151" s="1333">
        <v>-52657064</v>
      </c>
      <c r="E151" s="1278">
        <f t="shared" si="12"/>
        <v>0</v>
      </c>
      <c r="F151" s="1281">
        <f>+F$33</f>
        <v>93</v>
      </c>
      <c r="G151" s="1252">
        <f>+G$33</f>
        <v>0.25479452054794521</v>
      </c>
      <c r="H151" s="1278">
        <f t="shared" si="11"/>
        <v>0</v>
      </c>
      <c r="I151" s="1278">
        <f t="shared" si="13"/>
        <v>-52657064</v>
      </c>
      <c r="J151" s="1271"/>
    </row>
    <row r="152" spans="1:10" ht="15" customHeight="1">
      <c r="A152" s="1276">
        <v>11</v>
      </c>
      <c r="B152" s="1277">
        <f>+B$34</f>
        <v>2014</v>
      </c>
      <c r="C152" s="1277" t="str">
        <f>+C$34</f>
        <v>Oct</v>
      </c>
      <c r="D152" s="1333">
        <v>-52657064</v>
      </c>
      <c r="E152" s="1278">
        <f t="shared" si="12"/>
        <v>0</v>
      </c>
      <c r="F152" s="1281">
        <f>+F$34</f>
        <v>62</v>
      </c>
      <c r="G152" s="1252">
        <f>+G$34</f>
        <v>0.16986301369863013</v>
      </c>
      <c r="H152" s="1278">
        <f t="shared" si="11"/>
        <v>0</v>
      </c>
      <c r="I152" s="1278">
        <f t="shared" si="13"/>
        <v>-52657064</v>
      </c>
      <c r="J152" s="1271"/>
    </row>
    <row r="153" spans="1:10" ht="15" customHeight="1">
      <c r="A153" s="1276">
        <v>12</v>
      </c>
      <c r="B153" s="1277">
        <f>+B$35</f>
        <v>2014</v>
      </c>
      <c r="C153" s="1277" t="str">
        <f>+C$35</f>
        <v>Nov</v>
      </c>
      <c r="D153" s="1333">
        <v>-52657064</v>
      </c>
      <c r="E153" s="1278">
        <f t="shared" si="12"/>
        <v>0</v>
      </c>
      <c r="F153" s="1281">
        <f>+F$35</f>
        <v>32</v>
      </c>
      <c r="G153" s="1252">
        <f>+G$35</f>
        <v>8.7671232876712329E-2</v>
      </c>
      <c r="H153" s="1278">
        <f t="shared" si="11"/>
        <v>0</v>
      </c>
      <c r="I153" s="1278">
        <f t="shared" si="13"/>
        <v>-52657064</v>
      </c>
      <c r="J153" s="1271"/>
    </row>
    <row r="154" spans="1:10" ht="15" customHeight="1">
      <c r="A154" s="1276">
        <v>13</v>
      </c>
      <c r="B154" s="1277">
        <f>+B$36</f>
        <v>2014</v>
      </c>
      <c r="C154" s="1277" t="str">
        <f>+C$36</f>
        <v>Dec</v>
      </c>
      <c r="D154" s="1333">
        <v>-52657064</v>
      </c>
      <c r="E154" s="1278">
        <f t="shared" si="12"/>
        <v>0</v>
      </c>
      <c r="F154" s="1281">
        <f>+F$36</f>
        <v>1</v>
      </c>
      <c r="G154" s="1252">
        <f>+G$36</f>
        <v>2.7397260273972603E-3</v>
      </c>
      <c r="H154" s="1278">
        <f t="shared" si="11"/>
        <v>0</v>
      </c>
      <c r="I154" s="1278">
        <f t="shared" si="13"/>
        <v>-52657064</v>
      </c>
      <c r="J154" s="1271"/>
    </row>
    <row r="155" spans="1:10" ht="15" customHeight="1">
      <c r="A155" s="1276"/>
      <c r="B155" s="1277"/>
      <c r="C155" s="1272"/>
      <c r="D155" s="1272"/>
      <c r="E155" s="1283"/>
      <c r="F155" s="1281"/>
      <c r="G155" s="1252"/>
      <c r="H155" s="1278"/>
      <c r="I155" s="1278"/>
      <c r="J155" s="1271"/>
    </row>
    <row r="156" spans="1:10" ht="15" customHeight="1">
      <c r="A156" s="1276">
        <v>14</v>
      </c>
      <c r="B156" s="1284" t="s">
        <v>1816</v>
      </c>
      <c r="C156" s="1284"/>
      <c r="D156" s="1284"/>
      <c r="E156" s="1284"/>
      <c r="F156" s="1284"/>
      <c r="G156" s="1284"/>
      <c r="H156" s="1284"/>
      <c r="I156" s="1278">
        <f>+I141</f>
        <v>-52657064</v>
      </c>
      <c r="J156" s="1271"/>
    </row>
    <row r="157" spans="1:10" ht="15" customHeight="1">
      <c r="A157" s="1276"/>
      <c r="B157" s="1271"/>
      <c r="C157" s="1272"/>
      <c r="D157" s="1271"/>
      <c r="E157" s="1271"/>
      <c r="F157" s="1271"/>
      <c r="G157" s="1271"/>
      <c r="H157" s="1288"/>
      <c r="I157" s="1278"/>
      <c r="J157" s="1271"/>
    </row>
    <row r="158" spans="1:10" ht="15" customHeight="1">
      <c r="A158" s="1276">
        <v>15</v>
      </c>
      <c r="B158" s="1284" t="s">
        <v>1817</v>
      </c>
      <c r="C158" s="1284"/>
      <c r="D158" s="1284"/>
      <c r="E158" s="1284"/>
      <c r="F158" s="1284"/>
      <c r="G158" s="1284"/>
      <c r="H158" s="1284"/>
      <c r="I158" s="1278">
        <f>+I154</f>
        <v>-52657064</v>
      </c>
      <c r="J158" s="1271"/>
    </row>
    <row r="159" spans="1:10" ht="15" customHeight="1">
      <c r="A159" s="1271"/>
      <c r="B159" s="1271"/>
      <c r="C159" s="1271"/>
      <c r="D159" s="1271"/>
      <c r="E159" s="1271"/>
      <c r="F159" s="1271"/>
      <c r="G159" s="1271"/>
      <c r="H159" s="1271"/>
      <c r="I159" s="1271"/>
      <c r="J159" s="1271"/>
    </row>
    <row r="160" spans="1:10" ht="15" customHeight="1">
      <c r="A160" s="1271"/>
      <c r="B160" s="1271"/>
      <c r="C160" s="1271"/>
      <c r="D160" s="1271"/>
      <c r="E160" s="1271"/>
      <c r="F160" s="1271"/>
      <c r="G160" s="1271"/>
      <c r="H160" s="1271"/>
      <c r="I160" s="1271"/>
      <c r="J160" s="1271"/>
    </row>
    <row r="161" spans="1:10" ht="15" customHeight="1">
      <c r="A161" s="1271"/>
      <c r="B161" s="1271"/>
      <c r="C161" s="1271"/>
      <c r="D161" s="1271"/>
      <c r="E161" s="1271"/>
      <c r="F161" s="1271"/>
      <c r="G161" s="1271"/>
      <c r="H161" s="1271"/>
      <c r="I161" s="1271"/>
      <c r="J161" s="1271"/>
    </row>
    <row r="162" spans="1:10" ht="15" customHeight="1">
      <c r="A162" s="1271"/>
      <c r="B162" s="1271"/>
      <c r="C162" s="1271"/>
      <c r="D162" s="1271"/>
      <c r="E162" s="1271"/>
      <c r="F162" s="1271"/>
      <c r="G162" s="1271"/>
      <c r="H162" s="1271"/>
      <c r="I162" s="1271"/>
      <c r="J162" s="1271"/>
    </row>
    <row r="163" spans="1:10" ht="15" customHeight="1">
      <c r="A163" s="1271"/>
      <c r="B163" s="1271"/>
      <c r="C163" s="1271"/>
      <c r="D163" s="1271"/>
      <c r="E163" s="1271"/>
      <c r="F163" s="1271"/>
      <c r="G163" s="1271"/>
      <c r="H163" s="1271"/>
      <c r="I163" s="1271"/>
      <c r="J163" s="1271"/>
    </row>
    <row r="164" spans="1:10" ht="15" customHeight="1">
      <c r="A164" s="1271"/>
      <c r="B164" s="1271"/>
      <c r="C164" s="1271"/>
      <c r="D164" s="1271"/>
      <c r="E164" s="1271"/>
      <c r="F164" s="1271"/>
      <c r="G164" s="1271"/>
      <c r="H164" s="1271"/>
      <c r="I164" s="1271"/>
      <c r="J164" s="1271"/>
    </row>
    <row r="165" spans="1:10" ht="15" customHeight="1">
      <c r="A165" s="1271"/>
      <c r="B165" s="1271"/>
      <c r="C165" s="1271"/>
      <c r="D165" s="1271"/>
      <c r="E165" s="1271"/>
      <c r="F165" s="1271"/>
      <c r="G165" s="1271"/>
      <c r="H165" s="1271"/>
      <c r="I165" s="1271"/>
      <c r="J165" s="1271"/>
    </row>
    <row r="166" spans="1:10" ht="15" customHeight="1">
      <c r="A166" s="1271"/>
      <c r="B166" s="1271"/>
      <c r="C166" s="1271"/>
      <c r="D166" s="1271"/>
      <c r="E166" s="1271"/>
      <c r="F166" s="1271"/>
      <c r="G166" s="1271"/>
      <c r="H166" s="1271"/>
      <c r="I166" s="1271"/>
      <c r="J166" s="1271"/>
    </row>
    <row r="167" spans="1:10" ht="15" customHeight="1">
      <c r="A167" s="1271"/>
      <c r="B167" s="1271"/>
      <c r="C167" s="1271"/>
      <c r="D167" s="1271"/>
      <c r="E167" s="1271"/>
      <c r="F167" s="1271"/>
      <c r="G167" s="1271"/>
      <c r="H167" s="1271"/>
      <c r="I167" s="1271"/>
      <c r="J167" s="1271"/>
    </row>
    <row r="168" spans="1:10" ht="15" customHeight="1">
      <c r="A168" s="1271"/>
      <c r="B168" s="1271"/>
      <c r="C168" s="1271"/>
      <c r="D168" s="1271"/>
      <c r="E168" s="1271"/>
      <c r="F168" s="1271"/>
      <c r="G168" s="1271"/>
      <c r="H168" s="1271"/>
      <c r="I168" s="1271"/>
      <c r="J168" s="1271"/>
    </row>
    <row r="169" spans="1:10" ht="15" customHeight="1">
      <c r="A169" s="1271"/>
      <c r="B169" s="1271"/>
      <c r="C169" s="1271"/>
      <c r="D169" s="1271"/>
      <c r="E169" s="1271"/>
      <c r="F169" s="1271"/>
      <c r="G169" s="1271"/>
      <c r="H169" s="1271"/>
      <c r="I169" s="1271"/>
      <c r="J169" s="1271"/>
    </row>
    <row r="170" spans="1:10" ht="15" customHeight="1">
      <c r="A170" s="1271"/>
      <c r="B170" s="1271"/>
      <c r="C170" s="1271"/>
      <c r="D170" s="1271"/>
      <c r="E170" s="1271"/>
      <c r="F170" s="1271"/>
      <c r="G170" s="1271"/>
      <c r="H170" s="1271"/>
      <c r="I170" s="1271"/>
      <c r="J170" s="1271"/>
    </row>
    <row r="171" spans="1:10" ht="15" customHeight="1">
      <c r="A171" s="1271"/>
      <c r="B171" s="1271"/>
      <c r="C171" s="1271"/>
      <c r="D171" s="1271"/>
      <c r="E171" s="1271"/>
      <c r="F171" s="1271"/>
      <c r="G171" s="1271"/>
      <c r="H171" s="1271"/>
      <c r="I171" s="1271"/>
      <c r="J171" s="1271"/>
    </row>
    <row r="172" spans="1:10" ht="15" customHeight="1">
      <c r="A172" s="1271"/>
      <c r="B172" s="1271"/>
      <c r="C172" s="1271"/>
      <c r="D172" s="1271"/>
      <c r="E172" s="1271"/>
      <c r="F172" s="1271"/>
      <c r="G172" s="1271"/>
      <c r="H172" s="1271"/>
      <c r="I172" s="1271"/>
      <c r="J172" s="1271"/>
    </row>
    <row r="173" spans="1:10" ht="15" customHeight="1">
      <c r="A173" s="1271"/>
      <c r="B173" s="1271"/>
      <c r="C173" s="1271"/>
      <c r="D173" s="1271"/>
      <c r="E173" s="1271"/>
      <c r="F173" s="1271"/>
      <c r="G173" s="1271"/>
      <c r="H173" s="1271"/>
      <c r="I173" s="1271"/>
      <c r="J173" s="1271"/>
    </row>
    <row r="174" spans="1:10" ht="15" customHeight="1">
      <c r="A174" s="1271"/>
      <c r="B174" s="1271"/>
      <c r="C174" s="1271"/>
      <c r="D174" s="1271"/>
      <c r="E174" s="1271"/>
      <c r="F174" s="1271"/>
      <c r="G174" s="1271"/>
      <c r="H174" s="1271"/>
      <c r="I174" s="1271"/>
      <c r="J174" s="1271"/>
    </row>
    <row r="175" spans="1:10" ht="15" customHeight="1">
      <c r="A175" s="1271"/>
      <c r="B175" s="1271"/>
      <c r="C175" s="1271"/>
      <c r="D175" s="1271"/>
      <c r="E175" s="1271"/>
      <c r="F175" s="1271"/>
      <c r="G175" s="1271"/>
      <c r="H175" s="1271"/>
      <c r="I175" s="1271"/>
      <c r="J175" s="1271"/>
    </row>
    <row r="176" spans="1:10" ht="15" customHeight="1">
      <c r="A176" s="1271"/>
      <c r="B176" s="1271"/>
      <c r="C176" s="1271"/>
      <c r="D176" s="1271"/>
      <c r="E176" s="1271"/>
      <c r="F176" s="1271"/>
      <c r="G176" s="1271"/>
      <c r="H176" s="1271"/>
      <c r="I176" s="1271"/>
      <c r="J176" s="1271"/>
    </row>
    <row r="177" spans="1:10" ht="15" customHeight="1">
      <c r="A177" s="1271"/>
      <c r="B177" s="1271"/>
      <c r="C177" s="1271"/>
      <c r="D177" s="1271"/>
      <c r="E177" s="1271"/>
      <c r="F177" s="1271"/>
      <c r="G177" s="1271"/>
      <c r="H177" s="1271"/>
      <c r="I177" s="1271"/>
      <c r="J177" s="1271"/>
    </row>
    <row r="178" spans="1:10" ht="15" customHeight="1">
      <c r="A178" s="1271"/>
      <c r="B178" s="1271"/>
      <c r="C178" s="1271"/>
      <c r="D178" s="1271"/>
      <c r="E178" s="1271"/>
      <c r="F178" s="1271"/>
      <c r="G178" s="1271"/>
      <c r="H178" s="1271"/>
      <c r="I178" s="1271"/>
      <c r="J178" s="1271"/>
    </row>
    <row r="179" spans="1:10" ht="15" customHeight="1">
      <c r="A179" s="1271"/>
      <c r="B179" s="1271"/>
      <c r="C179" s="1271"/>
      <c r="D179" s="1271"/>
      <c r="E179" s="1271"/>
      <c r="F179" s="1271"/>
      <c r="G179" s="1271"/>
      <c r="H179" s="1271"/>
      <c r="I179" s="1271"/>
      <c r="J179" s="1271"/>
    </row>
    <row r="180" spans="1:10" ht="15" customHeight="1">
      <c r="A180" s="1271"/>
      <c r="B180" s="1271"/>
      <c r="C180" s="1271"/>
      <c r="D180" s="1271"/>
      <c r="E180" s="1271"/>
      <c r="F180" s="1271"/>
      <c r="G180" s="1271"/>
      <c r="H180" s="1271"/>
      <c r="I180" s="1271"/>
      <c r="J180" s="1271"/>
    </row>
    <row r="181" spans="1:10" ht="15" customHeight="1">
      <c r="A181" s="1271"/>
      <c r="B181" s="1271"/>
      <c r="C181" s="1271"/>
      <c r="D181" s="1271"/>
      <c r="E181" s="1271"/>
      <c r="F181" s="1271"/>
      <c r="G181" s="1271"/>
      <c r="H181" s="1271"/>
      <c r="I181" s="1271"/>
      <c r="J181" s="1271"/>
    </row>
    <row r="182" spans="1:10" ht="15" customHeight="1">
      <c r="B182" s="1270"/>
      <c r="C182" s="1270"/>
    </row>
    <row r="183" spans="1:10" ht="15" customHeight="1">
      <c r="B183" s="1270"/>
      <c r="C183" s="1270"/>
    </row>
    <row r="184" spans="1:10" ht="15" customHeight="1">
      <c r="B184" s="1270"/>
      <c r="C184" s="1270"/>
    </row>
    <row r="185" spans="1:10" ht="15" customHeight="1">
      <c r="B185" s="1270"/>
      <c r="C185" s="1270"/>
    </row>
    <row r="186" spans="1:10" ht="15" customHeight="1">
      <c r="B186" s="1270"/>
      <c r="C186" s="1270"/>
    </row>
    <row r="187" spans="1:10" ht="15" customHeight="1">
      <c r="B187" s="1270"/>
      <c r="C187" s="1270"/>
    </row>
    <row r="188" spans="1:10" ht="15" customHeight="1">
      <c r="B188" s="1270"/>
      <c r="C188" s="1270"/>
    </row>
    <row r="189" spans="1:10" ht="15" customHeight="1">
      <c r="B189" s="1270"/>
      <c r="C189" s="1270"/>
    </row>
    <row r="190" spans="1:10" ht="15" customHeight="1">
      <c r="B190" s="1270"/>
      <c r="C190" s="1270"/>
    </row>
    <row r="191" spans="1:10" ht="15" customHeight="1">
      <c r="B191" s="1270"/>
      <c r="C191" s="1270"/>
    </row>
    <row r="192" spans="1:10" ht="15" customHeight="1">
      <c r="B192" s="1270"/>
      <c r="C192" s="1270"/>
    </row>
    <row r="193" spans="2:3" ht="15" customHeight="1">
      <c r="B193" s="1270"/>
      <c r="C193" s="1270"/>
    </row>
    <row r="194" spans="2:3" ht="15" customHeight="1">
      <c r="B194" s="1270"/>
      <c r="C194" s="1270"/>
    </row>
    <row r="195" spans="2:3" ht="15" customHeight="1">
      <c r="B195" s="1270"/>
      <c r="C195" s="1270"/>
    </row>
    <row r="196" spans="2:3" ht="15" customHeight="1">
      <c r="B196" s="1270"/>
      <c r="C196" s="1270"/>
    </row>
    <row r="197" spans="2:3" ht="15" customHeight="1">
      <c r="B197" s="1270"/>
      <c r="C197" s="1270"/>
    </row>
    <row r="198" spans="2:3" ht="15" customHeight="1">
      <c r="B198" s="1270"/>
      <c r="C198" s="1270"/>
    </row>
    <row r="199" spans="2:3" ht="15" customHeight="1">
      <c r="B199" s="1270"/>
      <c r="C199" s="1270"/>
    </row>
    <row r="200" spans="2:3" ht="15" customHeight="1">
      <c r="B200" s="1270"/>
      <c r="C200" s="1270"/>
    </row>
    <row r="201" spans="2:3" ht="15" customHeight="1">
      <c r="B201" s="1270"/>
      <c r="C201" s="1270"/>
    </row>
    <row r="202" spans="2:3" ht="15" customHeight="1">
      <c r="B202" s="1270"/>
      <c r="C202" s="1270"/>
    </row>
    <row r="203" spans="2:3" ht="15" customHeight="1">
      <c r="B203" s="1270"/>
      <c r="C203" s="1270"/>
    </row>
    <row r="204" spans="2:3" ht="15" customHeight="1">
      <c r="B204" s="1270"/>
      <c r="C204" s="1270"/>
    </row>
    <row r="205" spans="2:3" ht="15" customHeight="1">
      <c r="B205" s="1270"/>
      <c r="C205" s="1270"/>
    </row>
    <row r="206" spans="2:3" ht="15" customHeight="1">
      <c r="B206" s="1270"/>
      <c r="C206" s="1270"/>
    </row>
    <row r="207" spans="2:3" ht="15" customHeight="1">
      <c r="B207" s="1270"/>
      <c r="C207" s="1270"/>
    </row>
    <row r="208" spans="2:3" ht="15" customHeight="1">
      <c r="B208" s="1270"/>
      <c r="C208" s="1270"/>
    </row>
    <row r="209" spans="2:3" ht="15" customHeight="1">
      <c r="B209" s="1270"/>
      <c r="C209" s="1270"/>
    </row>
    <row r="210" spans="2:3" ht="15" customHeight="1">
      <c r="B210" s="1270"/>
      <c r="C210" s="1270"/>
    </row>
    <row r="211" spans="2:3" ht="15" customHeight="1">
      <c r="B211" s="1270"/>
      <c r="C211" s="1270"/>
    </row>
    <row r="212" spans="2:3" ht="15" customHeight="1">
      <c r="B212" s="1270"/>
      <c r="C212" s="1270"/>
    </row>
    <row r="213" spans="2:3" ht="15" customHeight="1">
      <c r="B213" s="1270"/>
      <c r="C213" s="1270"/>
    </row>
    <row r="214" spans="2:3" ht="15" customHeight="1">
      <c r="B214" s="1270"/>
      <c r="C214" s="1270"/>
    </row>
    <row r="215" spans="2:3" ht="15" customHeight="1">
      <c r="B215" s="1270"/>
      <c r="C215" s="1270"/>
    </row>
    <row r="216" spans="2:3" ht="15" customHeight="1">
      <c r="B216" s="1270"/>
      <c r="C216" s="1270"/>
    </row>
    <row r="217" spans="2:3" ht="15" customHeight="1">
      <c r="B217" s="1270"/>
      <c r="C217" s="1270"/>
    </row>
    <row r="218" spans="2:3" ht="15" customHeight="1">
      <c r="B218" s="1270"/>
      <c r="C218" s="1270"/>
    </row>
    <row r="219" spans="2:3" ht="15" customHeight="1">
      <c r="B219" s="1270"/>
      <c r="C219" s="1270"/>
    </row>
    <row r="220" spans="2:3" ht="15" customHeight="1">
      <c r="B220" s="1270"/>
      <c r="C220" s="1270"/>
    </row>
    <row r="221" spans="2:3" ht="15" customHeight="1">
      <c r="B221" s="1270"/>
      <c r="C221" s="1270"/>
    </row>
    <row r="222" spans="2:3" ht="15" customHeight="1">
      <c r="B222" s="1270"/>
      <c r="C222" s="1270"/>
    </row>
    <row r="223" spans="2:3" ht="15" customHeight="1">
      <c r="B223" s="1270"/>
      <c r="C223" s="1270"/>
    </row>
    <row r="224" spans="2:3" ht="15" customHeight="1">
      <c r="B224" s="1270"/>
      <c r="C224" s="1270"/>
    </row>
    <row r="225" spans="2:3" ht="15" customHeight="1">
      <c r="B225" s="1270"/>
      <c r="C225" s="1270"/>
    </row>
    <row r="226" spans="2:3" ht="15" customHeight="1">
      <c r="B226" s="1270"/>
      <c r="C226" s="1270"/>
    </row>
    <row r="227" spans="2:3" ht="15" customHeight="1">
      <c r="B227" s="1270"/>
      <c r="C227" s="1270"/>
    </row>
    <row r="228" spans="2:3" ht="15" customHeight="1">
      <c r="B228" s="1270"/>
      <c r="C228" s="1270"/>
    </row>
    <row r="229" spans="2:3" ht="15" customHeight="1">
      <c r="B229" s="1270"/>
      <c r="C229" s="1270"/>
    </row>
    <row r="230" spans="2:3" ht="15" customHeight="1">
      <c r="B230" s="1270"/>
      <c r="C230" s="1270"/>
    </row>
    <row r="231" spans="2:3" ht="15" customHeight="1">
      <c r="B231" s="1270"/>
      <c r="C231" s="1270"/>
    </row>
    <row r="232" spans="2:3" ht="15" customHeight="1">
      <c r="B232" s="1270"/>
      <c r="C232" s="1270"/>
    </row>
    <row r="233" spans="2:3" ht="15" customHeight="1">
      <c r="B233" s="1270"/>
      <c r="C233" s="1270"/>
    </row>
    <row r="234" spans="2:3" ht="15" customHeight="1">
      <c r="B234" s="1270"/>
      <c r="C234" s="1270"/>
    </row>
    <row r="235" spans="2:3" ht="15" customHeight="1">
      <c r="B235" s="1270"/>
      <c r="C235" s="1270"/>
    </row>
    <row r="236" spans="2:3" ht="15" customHeight="1">
      <c r="B236" s="1270"/>
      <c r="C236" s="1270"/>
    </row>
    <row r="237" spans="2:3" ht="15" customHeight="1">
      <c r="B237" s="1270"/>
      <c r="C237" s="1270"/>
    </row>
    <row r="238" spans="2:3" ht="15" customHeight="1">
      <c r="B238" s="1270"/>
      <c r="C238" s="1270"/>
    </row>
    <row r="239" spans="2:3" ht="15" customHeight="1">
      <c r="B239" s="1270"/>
      <c r="C239" s="1270"/>
    </row>
    <row r="240" spans="2:3" ht="15" customHeight="1">
      <c r="B240" s="1270"/>
      <c r="C240" s="1270"/>
    </row>
    <row r="241" spans="2:3" ht="15" customHeight="1">
      <c r="B241" s="1270"/>
      <c r="C241" s="1270"/>
    </row>
    <row r="242" spans="2:3" ht="15" customHeight="1">
      <c r="B242" s="1270"/>
      <c r="C242" s="1270"/>
    </row>
    <row r="243" spans="2:3" ht="15" customHeight="1">
      <c r="B243" s="1270"/>
      <c r="C243" s="1270"/>
    </row>
    <row r="244" spans="2:3" ht="15" customHeight="1">
      <c r="B244" s="1270"/>
      <c r="C244" s="1270"/>
    </row>
    <row r="245" spans="2:3" ht="15" customHeight="1">
      <c r="B245" s="1270"/>
      <c r="C245" s="1270"/>
    </row>
    <row r="246" spans="2:3" ht="15" customHeight="1">
      <c r="B246" s="1270"/>
      <c r="C246" s="1270"/>
    </row>
    <row r="247" spans="2:3" ht="15" customHeight="1">
      <c r="B247" s="1270"/>
      <c r="C247" s="1270"/>
    </row>
    <row r="248" spans="2:3" ht="15" customHeight="1">
      <c r="B248" s="1270"/>
      <c r="C248" s="1270"/>
    </row>
    <row r="249" spans="2:3" ht="15" customHeight="1">
      <c r="B249" s="1270"/>
      <c r="C249" s="1270"/>
    </row>
    <row r="250" spans="2:3" ht="15" customHeight="1">
      <c r="B250" s="1270"/>
      <c r="C250" s="1270"/>
    </row>
    <row r="251" spans="2:3" ht="15" customHeight="1">
      <c r="B251" s="1270"/>
      <c r="C251" s="1270"/>
    </row>
    <row r="252" spans="2:3" ht="15" customHeight="1">
      <c r="B252" s="1270"/>
      <c r="C252" s="1270"/>
    </row>
    <row r="253" spans="2:3" ht="15" customHeight="1">
      <c r="B253" s="1270"/>
      <c r="C253" s="1270"/>
    </row>
    <row r="254" spans="2:3" ht="15" customHeight="1">
      <c r="B254" s="1270"/>
      <c r="C254" s="1270"/>
    </row>
    <row r="255" spans="2:3" ht="15" customHeight="1">
      <c r="B255" s="1270"/>
      <c r="C255" s="1270"/>
    </row>
    <row r="256" spans="2:3" ht="15" customHeight="1">
      <c r="B256" s="1270"/>
      <c r="C256" s="1270"/>
    </row>
    <row r="257" spans="2:3" ht="15" customHeight="1">
      <c r="B257" s="1270"/>
      <c r="C257" s="1270"/>
    </row>
    <row r="258" spans="2:3" ht="15" customHeight="1">
      <c r="B258" s="1270"/>
      <c r="C258" s="1270"/>
    </row>
    <row r="259" spans="2:3" ht="15" customHeight="1">
      <c r="B259" s="1270"/>
      <c r="C259" s="1270"/>
    </row>
    <row r="260" spans="2:3" ht="15" customHeight="1">
      <c r="B260" s="1270"/>
      <c r="C260" s="1270"/>
    </row>
    <row r="261" spans="2:3" ht="15" customHeight="1">
      <c r="B261" s="1270"/>
      <c r="C261" s="1270"/>
    </row>
    <row r="262" spans="2:3" ht="15" customHeight="1">
      <c r="B262" s="1270"/>
      <c r="C262" s="1270"/>
    </row>
    <row r="263" spans="2:3" ht="15" customHeight="1">
      <c r="B263" s="1270"/>
      <c r="C263" s="1270"/>
    </row>
    <row r="264" spans="2:3" ht="15" customHeight="1">
      <c r="B264" s="1270"/>
      <c r="C264" s="1270"/>
    </row>
    <row r="265" spans="2:3" ht="15" customHeight="1">
      <c r="B265" s="1270"/>
      <c r="C265" s="1270"/>
    </row>
    <row r="266" spans="2:3" ht="15" customHeight="1">
      <c r="B266" s="1270"/>
      <c r="C266" s="1270"/>
    </row>
    <row r="267" spans="2:3" ht="15" customHeight="1">
      <c r="B267" s="1270"/>
      <c r="C267" s="1270"/>
    </row>
    <row r="268" spans="2:3" ht="15" customHeight="1">
      <c r="B268" s="1270"/>
      <c r="C268" s="1270"/>
    </row>
    <row r="269" spans="2:3" ht="15" customHeight="1">
      <c r="B269" s="1270"/>
      <c r="C269" s="1270"/>
    </row>
    <row r="270" spans="2:3" ht="15" customHeight="1">
      <c r="B270" s="1270"/>
      <c r="C270" s="1270"/>
    </row>
    <row r="271" spans="2:3" ht="15" customHeight="1">
      <c r="B271" s="1270"/>
      <c r="C271" s="1270"/>
    </row>
    <row r="272" spans="2:3" ht="15" customHeight="1">
      <c r="B272" s="1270"/>
      <c r="C272" s="1270"/>
    </row>
    <row r="273" spans="2:3" ht="15" customHeight="1">
      <c r="B273" s="1270"/>
      <c r="C273" s="1270"/>
    </row>
    <row r="274" spans="2:3" ht="15" customHeight="1">
      <c r="B274" s="1270"/>
      <c r="C274" s="1270"/>
    </row>
    <row r="275" spans="2:3" ht="15" customHeight="1">
      <c r="B275" s="1270"/>
      <c r="C275" s="1270"/>
    </row>
    <row r="276" spans="2:3" ht="15" customHeight="1">
      <c r="B276" s="1270"/>
      <c r="C276" s="1270"/>
    </row>
    <row r="277" spans="2:3" ht="15" customHeight="1">
      <c r="B277" s="1270"/>
      <c r="C277" s="1270"/>
    </row>
    <row r="278" spans="2:3" ht="15" customHeight="1">
      <c r="B278" s="1270"/>
      <c r="C278" s="1270"/>
    </row>
    <row r="279" spans="2:3" ht="15" customHeight="1">
      <c r="B279" s="1270"/>
      <c r="C279" s="1270"/>
    </row>
    <row r="280" spans="2:3" ht="15" customHeight="1">
      <c r="B280" s="1270"/>
      <c r="C280" s="1270"/>
    </row>
    <row r="281" spans="2:3" ht="15" customHeight="1">
      <c r="B281" s="1270"/>
      <c r="C281" s="1270"/>
    </row>
    <row r="282" spans="2:3" ht="15" customHeight="1">
      <c r="B282" s="1270"/>
      <c r="C282" s="1270"/>
    </row>
    <row r="283" spans="2:3" ht="15" customHeight="1">
      <c r="B283" s="1270"/>
      <c r="C283" s="1270"/>
    </row>
    <row r="284" spans="2:3" ht="15" customHeight="1">
      <c r="B284" s="1270"/>
      <c r="C284" s="1270"/>
    </row>
    <row r="285" spans="2:3" ht="15" customHeight="1">
      <c r="B285" s="1270"/>
      <c r="C285" s="1270"/>
    </row>
    <row r="286" spans="2:3" ht="15" customHeight="1">
      <c r="B286" s="1270"/>
      <c r="C286" s="1270"/>
    </row>
    <row r="287" spans="2:3" ht="15" customHeight="1">
      <c r="B287" s="1270"/>
      <c r="C287" s="1270"/>
    </row>
    <row r="288" spans="2:3" ht="15" customHeight="1">
      <c r="B288" s="1270"/>
      <c r="C288" s="1270"/>
    </row>
    <row r="289" spans="2:3" ht="15" customHeight="1">
      <c r="B289" s="1270"/>
      <c r="C289" s="1270"/>
    </row>
    <row r="290" spans="2:3" ht="15" customHeight="1">
      <c r="B290" s="1270"/>
      <c r="C290" s="1270"/>
    </row>
    <row r="291" spans="2:3" ht="15" customHeight="1">
      <c r="B291" s="1270"/>
      <c r="C291" s="1270"/>
    </row>
    <row r="292" spans="2:3" ht="15" customHeight="1">
      <c r="B292" s="1270"/>
      <c r="C292" s="1270"/>
    </row>
    <row r="293" spans="2:3" ht="15" customHeight="1">
      <c r="B293" s="1270"/>
      <c r="C293" s="1270"/>
    </row>
    <row r="294" spans="2:3" ht="15" customHeight="1">
      <c r="B294" s="1270"/>
      <c r="C294" s="1270"/>
    </row>
    <row r="295" spans="2:3" ht="15" customHeight="1">
      <c r="B295" s="1270"/>
      <c r="C295" s="1270"/>
    </row>
    <row r="296" spans="2:3" ht="15" customHeight="1">
      <c r="B296" s="1270"/>
      <c r="C296" s="1270"/>
    </row>
    <row r="297" spans="2:3" ht="15" customHeight="1">
      <c r="B297" s="1270"/>
      <c r="C297" s="1270"/>
    </row>
    <row r="298" spans="2:3" ht="15" customHeight="1">
      <c r="B298" s="1270"/>
      <c r="C298" s="1270"/>
    </row>
    <row r="299" spans="2:3" ht="15" customHeight="1">
      <c r="B299" s="1270"/>
      <c r="C299" s="1270"/>
    </row>
    <row r="300" spans="2:3" ht="15" customHeight="1">
      <c r="B300" s="1270"/>
      <c r="C300" s="1270"/>
    </row>
    <row r="301" spans="2:3" ht="15" customHeight="1">
      <c r="B301" s="1270"/>
      <c r="C301" s="1270"/>
    </row>
    <row r="302" spans="2:3" ht="15" customHeight="1">
      <c r="B302" s="1270"/>
      <c r="C302" s="1270"/>
    </row>
    <row r="303" spans="2:3" ht="15" customHeight="1">
      <c r="B303" s="1270"/>
      <c r="C303" s="1270"/>
    </row>
    <row r="304" spans="2:3" ht="15" customHeight="1">
      <c r="B304" s="1270"/>
      <c r="C304" s="1270"/>
    </row>
    <row r="305" spans="2:3" ht="15" customHeight="1">
      <c r="B305" s="1270"/>
      <c r="C305" s="1270"/>
    </row>
    <row r="306" spans="2:3" ht="15" customHeight="1">
      <c r="B306" s="1270"/>
      <c r="C306" s="1270"/>
    </row>
    <row r="307" spans="2:3" ht="15" customHeight="1">
      <c r="B307" s="1270"/>
      <c r="C307" s="1270"/>
    </row>
    <row r="308" spans="2:3" ht="15" customHeight="1">
      <c r="B308" s="1270"/>
      <c r="C308" s="1270"/>
    </row>
    <row r="309" spans="2:3" ht="15" customHeight="1">
      <c r="B309" s="1270"/>
      <c r="C309" s="1270"/>
    </row>
    <row r="310" spans="2:3" ht="15" customHeight="1">
      <c r="B310" s="1270"/>
      <c r="C310" s="1270"/>
    </row>
    <row r="311" spans="2:3" ht="15" customHeight="1">
      <c r="B311" s="1270"/>
      <c r="C311" s="1270"/>
    </row>
    <row r="312" spans="2:3" ht="15" customHeight="1">
      <c r="B312" s="1270"/>
      <c r="C312" s="1270"/>
    </row>
    <row r="313" spans="2:3" ht="15" customHeight="1">
      <c r="B313" s="1270"/>
      <c r="C313" s="1270"/>
    </row>
    <row r="314" spans="2:3" ht="15" customHeight="1">
      <c r="B314" s="1270"/>
      <c r="C314" s="1270"/>
    </row>
    <row r="315" spans="2:3" ht="15" customHeight="1">
      <c r="B315" s="1270"/>
      <c r="C315" s="1270"/>
    </row>
    <row r="316" spans="2:3" ht="15" customHeight="1">
      <c r="B316" s="1270"/>
      <c r="C316" s="1270"/>
    </row>
    <row r="317" spans="2:3" ht="15" customHeight="1">
      <c r="B317" s="1270"/>
      <c r="C317" s="1270"/>
    </row>
    <row r="318" spans="2:3" ht="15" customHeight="1">
      <c r="B318" s="1270"/>
      <c r="C318" s="1270"/>
    </row>
    <row r="319" spans="2:3" ht="15" customHeight="1">
      <c r="B319" s="1270"/>
      <c r="C319" s="1270"/>
    </row>
    <row r="320" spans="2:3" ht="15" customHeight="1">
      <c r="B320" s="1270"/>
      <c r="C320" s="1270"/>
    </row>
    <row r="321" spans="2:3" ht="15" customHeight="1">
      <c r="B321" s="1270"/>
      <c r="C321" s="1270"/>
    </row>
    <row r="322" spans="2:3" ht="15" customHeight="1">
      <c r="B322" s="1270"/>
      <c r="C322" s="1270"/>
    </row>
    <row r="323" spans="2:3" ht="15" customHeight="1">
      <c r="B323" s="1270"/>
      <c r="C323" s="1270"/>
    </row>
    <row r="324" spans="2:3" ht="15" customHeight="1">
      <c r="B324" s="1270"/>
      <c r="C324" s="1270"/>
    </row>
    <row r="325" spans="2:3" ht="15" customHeight="1">
      <c r="B325" s="1270"/>
      <c r="C325" s="1270"/>
    </row>
    <row r="326" spans="2:3" ht="15" customHeight="1">
      <c r="B326" s="1270"/>
      <c r="C326" s="1270"/>
    </row>
    <row r="327" spans="2:3" ht="15" customHeight="1">
      <c r="B327" s="1270"/>
      <c r="C327" s="1270"/>
    </row>
    <row r="328" spans="2:3" ht="15" customHeight="1">
      <c r="B328" s="1270"/>
      <c r="C328" s="1270"/>
    </row>
    <row r="329" spans="2:3" ht="15" customHeight="1">
      <c r="B329" s="1270"/>
      <c r="C329" s="1270"/>
    </row>
    <row r="330" spans="2:3" ht="15" customHeight="1">
      <c r="B330" s="1270"/>
      <c r="C330" s="1270"/>
    </row>
    <row r="331" spans="2:3" ht="15" customHeight="1">
      <c r="B331" s="1270"/>
      <c r="C331" s="1270"/>
    </row>
    <row r="332" spans="2:3" ht="15" customHeight="1">
      <c r="B332" s="1270"/>
      <c r="C332" s="1270"/>
    </row>
    <row r="333" spans="2:3" ht="15" customHeight="1">
      <c r="B333" s="1270"/>
      <c r="C333" s="1270"/>
    </row>
    <row r="334" spans="2:3" ht="15" customHeight="1">
      <c r="B334" s="1270"/>
      <c r="C334" s="1270"/>
    </row>
    <row r="335" spans="2:3" ht="15" customHeight="1">
      <c r="B335" s="1270"/>
      <c r="C335" s="1270"/>
    </row>
    <row r="336" spans="2:3" ht="15" customHeight="1">
      <c r="B336" s="1270"/>
      <c r="C336" s="1270"/>
    </row>
    <row r="337" spans="2:3" ht="15" customHeight="1">
      <c r="B337" s="1270"/>
      <c r="C337" s="1270"/>
    </row>
    <row r="338" spans="2:3" ht="15" customHeight="1">
      <c r="B338" s="1270"/>
      <c r="C338" s="1270"/>
    </row>
    <row r="339" spans="2:3" ht="15" customHeight="1">
      <c r="B339" s="1270"/>
      <c r="C339" s="1270"/>
    </row>
    <row r="340" spans="2:3" ht="15" customHeight="1">
      <c r="B340" s="1270"/>
      <c r="C340" s="1270"/>
    </row>
    <row r="341" spans="2:3" ht="15" customHeight="1">
      <c r="B341" s="1270"/>
      <c r="C341" s="1270"/>
    </row>
    <row r="342" spans="2:3" ht="15" customHeight="1">
      <c r="B342" s="1270"/>
      <c r="C342" s="1270"/>
    </row>
    <row r="343" spans="2:3" ht="15" customHeight="1">
      <c r="B343" s="1270"/>
      <c r="C343" s="1270"/>
    </row>
    <row r="344" spans="2:3" ht="15" customHeight="1">
      <c r="B344" s="1270"/>
      <c r="C344" s="1270"/>
    </row>
    <row r="345" spans="2:3" ht="15" customHeight="1">
      <c r="B345" s="1270"/>
      <c r="C345" s="1270"/>
    </row>
    <row r="346" spans="2:3" ht="15" customHeight="1">
      <c r="B346" s="1270"/>
      <c r="C346" s="1270"/>
    </row>
    <row r="347" spans="2:3" ht="15" customHeight="1">
      <c r="B347" s="1270"/>
      <c r="C347" s="1270"/>
    </row>
    <row r="348" spans="2:3" ht="15" customHeight="1">
      <c r="B348" s="1270"/>
      <c r="C348" s="1270"/>
    </row>
    <row r="349" spans="2:3" ht="15" customHeight="1">
      <c r="B349" s="1270"/>
      <c r="C349" s="1270"/>
    </row>
    <row r="350" spans="2:3" ht="15" customHeight="1">
      <c r="B350" s="1270"/>
      <c r="C350" s="1270"/>
    </row>
    <row r="351" spans="2:3" ht="15" customHeight="1">
      <c r="B351" s="1270"/>
      <c r="C351" s="1270"/>
    </row>
    <row r="352" spans="2:3" ht="15" customHeight="1">
      <c r="B352" s="1270"/>
      <c r="C352" s="1270"/>
    </row>
    <row r="353" spans="2:3" ht="15" customHeight="1">
      <c r="B353" s="1270"/>
      <c r="C353" s="1270"/>
    </row>
    <row r="354" spans="2:3" ht="15" customHeight="1">
      <c r="B354" s="1270"/>
      <c r="C354" s="1270"/>
    </row>
    <row r="355" spans="2:3" ht="15" customHeight="1">
      <c r="B355" s="1270"/>
      <c r="C355" s="1270"/>
    </row>
    <row r="356" spans="2:3" ht="15" customHeight="1">
      <c r="B356" s="1270"/>
      <c r="C356" s="1270"/>
    </row>
    <row r="357" spans="2:3" ht="15" customHeight="1">
      <c r="B357" s="1270"/>
      <c r="C357" s="1270"/>
    </row>
    <row r="358" spans="2:3" ht="15" customHeight="1">
      <c r="B358" s="1270"/>
      <c r="C358" s="1270"/>
    </row>
    <row r="359" spans="2:3" ht="15" customHeight="1">
      <c r="B359" s="1270"/>
      <c r="C359" s="1270"/>
    </row>
    <row r="360" spans="2:3" ht="15" customHeight="1">
      <c r="B360" s="1270"/>
      <c r="C360" s="1270"/>
    </row>
    <row r="361" spans="2:3" ht="15" customHeight="1">
      <c r="B361" s="1270"/>
      <c r="C361" s="1270"/>
    </row>
    <row r="362" spans="2:3" ht="15" customHeight="1">
      <c r="B362" s="1270"/>
      <c r="C362" s="1270"/>
    </row>
    <row r="363" spans="2:3" ht="15" customHeight="1">
      <c r="B363" s="1270"/>
      <c r="C363" s="1270"/>
    </row>
    <row r="364" spans="2:3" ht="15" customHeight="1">
      <c r="B364" s="1270"/>
      <c r="C364" s="1270"/>
    </row>
    <row r="365" spans="2:3" ht="15" customHeight="1">
      <c r="B365" s="1270"/>
      <c r="C365" s="1270"/>
    </row>
    <row r="366" spans="2:3" ht="15" customHeight="1">
      <c r="B366" s="1270"/>
      <c r="C366" s="1270"/>
    </row>
    <row r="367" spans="2:3" ht="15" customHeight="1">
      <c r="B367" s="1270"/>
      <c r="C367" s="1270"/>
    </row>
    <row r="368" spans="2:3" ht="15" customHeight="1">
      <c r="B368" s="1270"/>
      <c r="C368" s="1270"/>
    </row>
    <row r="369" spans="2:3" ht="15" customHeight="1">
      <c r="B369" s="1270"/>
      <c r="C369" s="1270"/>
    </row>
    <row r="370" spans="2:3" ht="15" customHeight="1">
      <c r="B370" s="1270"/>
      <c r="C370" s="1270"/>
    </row>
    <row r="371" spans="2:3" ht="15" customHeight="1">
      <c r="B371" s="1270"/>
      <c r="C371" s="1270"/>
    </row>
    <row r="372" spans="2:3" ht="15" customHeight="1">
      <c r="B372" s="1270"/>
      <c r="C372" s="1270"/>
    </row>
    <row r="373" spans="2:3" ht="15" customHeight="1">
      <c r="B373" s="1270"/>
      <c r="C373" s="1270"/>
    </row>
    <row r="374" spans="2:3" ht="15" customHeight="1">
      <c r="B374" s="1270"/>
      <c r="C374" s="1270"/>
    </row>
    <row r="375" spans="2:3" ht="15" customHeight="1">
      <c r="B375" s="1270"/>
      <c r="C375" s="1270"/>
    </row>
    <row r="376" spans="2:3" ht="15" customHeight="1">
      <c r="B376" s="1270"/>
      <c r="C376" s="1270"/>
    </row>
    <row r="377" spans="2:3" ht="15" customHeight="1">
      <c r="B377" s="1270"/>
      <c r="C377" s="1270"/>
    </row>
    <row r="378" spans="2:3" ht="15" customHeight="1">
      <c r="B378" s="1270"/>
      <c r="C378" s="1270"/>
    </row>
    <row r="379" spans="2:3" ht="15" customHeight="1">
      <c r="B379" s="1270"/>
      <c r="C379" s="1270"/>
    </row>
    <row r="380" spans="2:3" ht="15" customHeight="1">
      <c r="B380" s="1270"/>
      <c r="C380" s="1270"/>
    </row>
    <row r="381" spans="2:3" ht="15" customHeight="1">
      <c r="B381" s="1270"/>
      <c r="C381" s="1270"/>
    </row>
    <row r="382" spans="2:3" ht="15" customHeight="1">
      <c r="B382" s="1270"/>
      <c r="C382" s="1270"/>
    </row>
    <row r="383" spans="2:3" ht="15" customHeight="1">
      <c r="B383" s="1270"/>
      <c r="C383" s="1270"/>
    </row>
    <row r="384" spans="2:3" ht="15" customHeight="1">
      <c r="B384" s="1270"/>
      <c r="C384" s="1270"/>
    </row>
    <row r="385" spans="2:3" ht="15" customHeight="1">
      <c r="B385" s="1270"/>
      <c r="C385" s="1270"/>
    </row>
    <row r="386" spans="2:3" ht="15" customHeight="1">
      <c r="B386" s="1270"/>
      <c r="C386" s="1270"/>
    </row>
    <row r="387" spans="2:3" ht="15" customHeight="1">
      <c r="B387" s="1270"/>
      <c r="C387" s="1270"/>
    </row>
    <row r="388" spans="2:3" ht="15" customHeight="1">
      <c r="B388" s="1270"/>
      <c r="C388" s="1270"/>
    </row>
    <row r="389" spans="2:3" ht="15" customHeight="1">
      <c r="B389" s="1270"/>
      <c r="C389" s="1270"/>
    </row>
    <row r="390" spans="2:3" ht="15" customHeight="1">
      <c r="B390" s="1270"/>
      <c r="C390" s="1270"/>
    </row>
    <row r="391" spans="2:3" ht="15" customHeight="1">
      <c r="B391" s="1270"/>
      <c r="C391" s="1270"/>
    </row>
    <row r="392" spans="2:3" ht="15" customHeight="1">
      <c r="B392" s="1270"/>
      <c r="C392" s="1270"/>
    </row>
    <row r="393" spans="2:3" ht="15" customHeight="1">
      <c r="B393" s="1270"/>
      <c r="C393" s="1270"/>
    </row>
    <row r="394" spans="2:3" ht="15" customHeight="1">
      <c r="B394" s="1270"/>
      <c r="C394" s="1270"/>
    </row>
    <row r="395" spans="2:3" ht="15" customHeight="1">
      <c r="B395" s="1270"/>
      <c r="C395" s="1270"/>
    </row>
    <row r="396" spans="2:3" ht="15" customHeight="1">
      <c r="B396" s="1270"/>
      <c r="C396" s="1270"/>
    </row>
    <row r="397" spans="2:3" ht="15" customHeight="1">
      <c r="B397" s="1270"/>
      <c r="C397" s="1270"/>
    </row>
    <row r="398" spans="2:3" ht="15" customHeight="1">
      <c r="B398" s="1270"/>
      <c r="C398" s="1270"/>
    </row>
    <row r="399" spans="2:3" ht="15" customHeight="1">
      <c r="B399" s="1270"/>
      <c r="C399" s="1270"/>
    </row>
    <row r="400" spans="2:3" ht="15" customHeight="1">
      <c r="B400" s="1270"/>
      <c r="C400" s="1270"/>
    </row>
    <row r="401" spans="2:3" ht="15" customHeight="1">
      <c r="B401" s="1270"/>
      <c r="C401" s="1270"/>
    </row>
    <row r="402" spans="2:3" ht="15" customHeight="1">
      <c r="B402" s="1270"/>
      <c r="C402" s="1270"/>
    </row>
    <row r="403" spans="2:3" ht="15" customHeight="1">
      <c r="B403" s="1270"/>
      <c r="C403" s="1270"/>
    </row>
    <row r="404" spans="2:3" ht="15" customHeight="1">
      <c r="B404" s="1270"/>
      <c r="C404" s="1270"/>
    </row>
    <row r="405" spans="2:3" ht="15" customHeight="1">
      <c r="B405" s="1270"/>
      <c r="C405" s="1270"/>
    </row>
    <row r="406" spans="2:3" ht="15" customHeight="1">
      <c r="B406" s="1270"/>
      <c r="C406" s="1270"/>
    </row>
    <row r="407" spans="2:3" ht="15" customHeight="1">
      <c r="B407" s="1270"/>
      <c r="C407" s="1270"/>
    </row>
    <row r="408" spans="2:3" ht="15" customHeight="1">
      <c r="B408" s="1270"/>
      <c r="C408" s="1270"/>
    </row>
    <row r="409" spans="2:3" ht="15" customHeight="1">
      <c r="B409" s="1270"/>
      <c r="C409" s="1270"/>
    </row>
    <row r="410" spans="2:3" ht="15" customHeight="1">
      <c r="B410" s="1270"/>
      <c r="C410" s="1270"/>
    </row>
    <row r="411" spans="2:3" ht="15" customHeight="1">
      <c r="B411" s="1270"/>
      <c r="C411" s="1270"/>
    </row>
    <row r="412" spans="2:3" ht="15" customHeight="1">
      <c r="B412" s="1270"/>
      <c r="C412" s="1270"/>
    </row>
    <row r="413" spans="2:3" ht="15" customHeight="1">
      <c r="B413" s="1270"/>
      <c r="C413" s="1270"/>
    </row>
    <row r="414" spans="2:3" ht="15" customHeight="1">
      <c r="B414" s="1270"/>
      <c r="C414" s="1270"/>
    </row>
    <row r="415" spans="2:3" ht="15" customHeight="1">
      <c r="B415" s="1270"/>
      <c r="C415" s="1270"/>
    </row>
    <row r="416" spans="2:3" ht="15" customHeight="1">
      <c r="B416" s="1270"/>
      <c r="C416" s="1270"/>
    </row>
    <row r="417" spans="2:3" ht="15" customHeight="1">
      <c r="B417" s="1270"/>
      <c r="C417" s="1270"/>
    </row>
    <row r="418" spans="2:3" ht="15" customHeight="1">
      <c r="B418" s="1270"/>
      <c r="C418" s="1270"/>
    </row>
    <row r="419" spans="2:3" ht="15" customHeight="1">
      <c r="B419" s="1270"/>
      <c r="C419" s="1270"/>
    </row>
    <row r="420" spans="2:3" ht="15" customHeight="1">
      <c r="B420" s="1270"/>
      <c r="C420" s="1270"/>
    </row>
    <row r="421" spans="2:3" ht="15" customHeight="1">
      <c r="B421" s="1270"/>
      <c r="C421" s="1270"/>
    </row>
    <row r="422" spans="2:3" ht="15" customHeight="1">
      <c r="B422" s="1270"/>
      <c r="C422" s="1270"/>
    </row>
    <row r="423" spans="2:3" ht="15" customHeight="1">
      <c r="B423" s="1270"/>
      <c r="C423" s="1270"/>
    </row>
    <row r="424" spans="2:3" ht="15" customHeight="1">
      <c r="B424" s="1270"/>
      <c r="C424" s="1270"/>
    </row>
    <row r="425" spans="2:3" ht="15" customHeight="1">
      <c r="B425" s="1270"/>
      <c r="C425" s="1270"/>
    </row>
    <row r="426" spans="2:3" ht="15" customHeight="1">
      <c r="B426" s="1270"/>
      <c r="C426" s="1270"/>
    </row>
    <row r="427" spans="2:3" ht="15" customHeight="1">
      <c r="B427" s="1270"/>
      <c r="C427" s="1270"/>
    </row>
    <row r="428" spans="2:3" ht="15" customHeight="1">
      <c r="B428" s="1270"/>
      <c r="C428" s="1270"/>
    </row>
    <row r="429" spans="2:3" ht="15" customHeight="1">
      <c r="B429" s="1270"/>
      <c r="C429" s="1270"/>
    </row>
    <row r="430" spans="2:3" ht="15" customHeight="1">
      <c r="B430" s="1270"/>
      <c r="C430" s="1270"/>
    </row>
    <row r="431" spans="2:3" ht="15" customHeight="1">
      <c r="B431" s="1270"/>
      <c r="C431" s="1270"/>
    </row>
    <row r="432" spans="2:3" ht="15" customHeight="1">
      <c r="B432" s="1270"/>
      <c r="C432" s="1270"/>
    </row>
    <row r="433" spans="2:3" ht="15" customHeight="1">
      <c r="B433" s="1270"/>
      <c r="C433" s="1270"/>
    </row>
    <row r="434" spans="2:3" ht="15" customHeight="1">
      <c r="B434" s="1270"/>
      <c r="C434" s="1270"/>
    </row>
    <row r="435" spans="2:3" ht="15" customHeight="1">
      <c r="B435" s="1270"/>
      <c r="C435" s="1270"/>
    </row>
    <row r="436" spans="2:3" ht="15" customHeight="1">
      <c r="B436" s="1270"/>
      <c r="C436" s="1270"/>
    </row>
    <row r="437" spans="2:3" ht="15" customHeight="1">
      <c r="B437" s="1270"/>
      <c r="C437" s="1270"/>
    </row>
    <row r="438" spans="2:3" ht="15" customHeight="1">
      <c r="B438" s="1270"/>
      <c r="C438" s="1270"/>
    </row>
    <row r="439" spans="2:3" ht="15" customHeight="1">
      <c r="B439" s="1270"/>
      <c r="C439" s="1270"/>
    </row>
    <row r="440" spans="2:3" ht="15" customHeight="1">
      <c r="B440" s="1270"/>
      <c r="C440" s="1270"/>
    </row>
    <row r="441" spans="2:3" ht="15" customHeight="1">
      <c r="B441" s="1270"/>
      <c r="C441" s="1270"/>
    </row>
    <row r="442" spans="2:3" ht="15" customHeight="1">
      <c r="B442" s="1270"/>
      <c r="C442" s="1270"/>
    </row>
    <row r="443" spans="2:3" ht="15" customHeight="1">
      <c r="B443" s="1270"/>
      <c r="C443" s="1270"/>
    </row>
    <row r="444" spans="2:3" ht="15" customHeight="1">
      <c r="B444" s="1270"/>
      <c r="C444" s="1270"/>
    </row>
    <row r="445" spans="2:3" ht="15" customHeight="1">
      <c r="B445" s="1270"/>
      <c r="C445" s="1270"/>
    </row>
    <row r="446" spans="2:3" ht="15" customHeight="1">
      <c r="B446" s="1270"/>
      <c r="C446" s="1270"/>
    </row>
    <row r="447" spans="2:3" ht="15" customHeight="1">
      <c r="B447" s="1270"/>
      <c r="C447" s="1270"/>
    </row>
    <row r="448" spans="2:3" ht="15" customHeight="1">
      <c r="B448" s="1270"/>
      <c r="C448" s="1270"/>
    </row>
    <row r="449" spans="2:3" ht="15" customHeight="1">
      <c r="B449" s="1270"/>
      <c r="C449" s="1270"/>
    </row>
    <row r="450" spans="2:3" ht="15" customHeight="1">
      <c r="B450" s="1270"/>
      <c r="C450" s="1270"/>
    </row>
    <row r="451" spans="2:3" ht="15" customHeight="1">
      <c r="B451" s="1270"/>
      <c r="C451" s="1270"/>
    </row>
    <row r="452" spans="2:3" ht="15" customHeight="1">
      <c r="B452" s="1270"/>
      <c r="C452" s="1270"/>
    </row>
    <row r="453" spans="2:3" ht="15" customHeight="1">
      <c r="B453" s="1270"/>
      <c r="C453" s="1270"/>
    </row>
    <row r="454" spans="2:3" ht="15" customHeight="1">
      <c r="B454" s="1270"/>
      <c r="C454" s="1270"/>
    </row>
    <row r="455" spans="2:3" ht="15" customHeight="1">
      <c r="B455" s="1270"/>
      <c r="C455" s="1270"/>
    </row>
    <row r="456" spans="2:3" ht="15" customHeight="1">
      <c r="B456" s="1270"/>
      <c r="C456" s="1270"/>
    </row>
    <row r="457" spans="2:3" ht="15" customHeight="1">
      <c r="B457" s="1270"/>
      <c r="C457" s="1270"/>
    </row>
    <row r="458" spans="2:3" ht="15" customHeight="1">
      <c r="B458" s="1270"/>
      <c r="C458" s="1270"/>
    </row>
    <row r="459" spans="2:3" ht="15" customHeight="1">
      <c r="B459" s="1270"/>
      <c r="C459" s="1270"/>
    </row>
    <row r="460" spans="2:3" ht="15" customHeight="1">
      <c r="B460" s="1270"/>
      <c r="C460" s="1270"/>
    </row>
    <row r="461" spans="2:3" ht="15" customHeight="1">
      <c r="B461" s="1270"/>
      <c r="C461" s="1270"/>
    </row>
    <row r="462" spans="2:3" ht="15" customHeight="1">
      <c r="B462" s="1270"/>
      <c r="C462" s="1270"/>
    </row>
    <row r="463" spans="2:3" ht="15" customHeight="1">
      <c r="B463" s="1270"/>
      <c r="C463" s="1270"/>
    </row>
    <row r="464" spans="2:3" ht="15" customHeight="1">
      <c r="B464" s="1270"/>
      <c r="C464" s="1270"/>
    </row>
    <row r="465" spans="2:3" ht="15" customHeight="1">
      <c r="B465" s="1270"/>
      <c r="C465" s="1270"/>
    </row>
    <row r="466" spans="2:3" ht="15" customHeight="1">
      <c r="B466" s="1270"/>
      <c r="C466" s="1270"/>
    </row>
    <row r="467" spans="2:3" ht="15" customHeight="1">
      <c r="B467" s="1270"/>
      <c r="C467" s="1270"/>
    </row>
    <row r="468" spans="2:3" ht="15" customHeight="1">
      <c r="B468" s="1270"/>
      <c r="C468" s="1270"/>
    </row>
    <row r="469" spans="2:3" ht="15" customHeight="1">
      <c r="B469" s="1270"/>
      <c r="C469" s="1270"/>
    </row>
    <row r="470" spans="2:3" ht="15" customHeight="1">
      <c r="B470" s="1270"/>
      <c r="C470" s="1270"/>
    </row>
    <row r="471" spans="2:3" ht="15" customHeight="1">
      <c r="B471" s="1270"/>
      <c r="C471" s="1270"/>
    </row>
    <row r="472" spans="2:3" ht="15" customHeight="1">
      <c r="B472" s="1270"/>
      <c r="C472" s="1270"/>
    </row>
    <row r="473" spans="2:3" ht="15" customHeight="1">
      <c r="B473" s="1270"/>
      <c r="C473" s="1270"/>
    </row>
    <row r="474" spans="2:3" ht="15" customHeight="1">
      <c r="B474" s="1270"/>
      <c r="C474" s="1270"/>
    </row>
    <row r="475" spans="2:3" ht="15" customHeight="1">
      <c r="B475" s="1270"/>
      <c r="C475" s="1270"/>
    </row>
    <row r="476" spans="2:3" ht="15" customHeight="1">
      <c r="B476" s="1270"/>
      <c r="C476" s="1270"/>
    </row>
    <row r="477" spans="2:3" ht="15" customHeight="1">
      <c r="B477" s="1270"/>
      <c r="C477" s="1270"/>
    </row>
    <row r="478" spans="2:3" ht="15" customHeight="1">
      <c r="B478" s="1270"/>
      <c r="C478" s="1270"/>
    </row>
    <row r="479" spans="2:3" ht="15" customHeight="1">
      <c r="B479" s="1270"/>
      <c r="C479" s="1270"/>
    </row>
    <row r="480" spans="2:3" ht="15" customHeight="1">
      <c r="B480" s="1270"/>
      <c r="C480" s="1270"/>
    </row>
    <row r="481" spans="2:3" ht="15" customHeight="1">
      <c r="B481" s="1270"/>
      <c r="C481" s="1270"/>
    </row>
    <row r="482" spans="2:3" ht="15" customHeight="1">
      <c r="B482" s="1270"/>
      <c r="C482" s="1270"/>
    </row>
    <row r="483" spans="2:3" ht="15" customHeight="1">
      <c r="B483" s="1270"/>
      <c r="C483" s="1270"/>
    </row>
    <row r="484" spans="2:3" ht="15" customHeight="1">
      <c r="B484" s="1270"/>
      <c r="C484" s="1270"/>
    </row>
    <row r="485" spans="2:3" ht="15" customHeight="1">
      <c r="B485" s="1270"/>
      <c r="C485" s="1270"/>
    </row>
    <row r="486" spans="2:3" ht="15" customHeight="1">
      <c r="B486" s="1270"/>
      <c r="C486" s="1270"/>
    </row>
    <row r="487" spans="2:3" ht="15" customHeight="1">
      <c r="B487" s="1270"/>
      <c r="C487" s="1270"/>
    </row>
    <row r="488" spans="2:3" ht="15" customHeight="1">
      <c r="B488" s="1270"/>
      <c r="C488" s="1270"/>
    </row>
    <row r="489" spans="2:3" ht="15" customHeight="1">
      <c r="B489" s="1270"/>
      <c r="C489" s="1270"/>
    </row>
    <row r="490" spans="2:3" ht="15" customHeight="1">
      <c r="B490" s="1270"/>
      <c r="C490" s="1270"/>
    </row>
    <row r="491" spans="2:3" ht="15" customHeight="1">
      <c r="B491" s="1270"/>
      <c r="C491" s="1270"/>
    </row>
    <row r="492" spans="2:3" ht="15" customHeight="1">
      <c r="B492" s="1270"/>
      <c r="C492" s="1270"/>
    </row>
    <row r="493" spans="2:3" ht="15" customHeight="1">
      <c r="B493" s="1270"/>
      <c r="C493" s="1270"/>
    </row>
    <row r="494" spans="2:3" ht="15" customHeight="1">
      <c r="B494" s="1270"/>
      <c r="C494" s="1270"/>
    </row>
    <row r="495" spans="2:3" ht="15" customHeight="1">
      <c r="B495" s="1270"/>
      <c r="C495" s="1270"/>
    </row>
    <row r="496" spans="2:3" ht="15" customHeight="1">
      <c r="B496" s="1270"/>
      <c r="C496" s="1270"/>
    </row>
    <row r="497" spans="2:3" ht="15" customHeight="1">
      <c r="B497" s="1270"/>
      <c r="C497" s="1270"/>
    </row>
    <row r="498" spans="2:3" ht="15" customHeight="1">
      <c r="B498" s="1270"/>
      <c r="C498" s="1270"/>
    </row>
    <row r="499" spans="2:3" ht="15" customHeight="1">
      <c r="B499" s="1270"/>
      <c r="C499" s="1270"/>
    </row>
    <row r="500" spans="2:3" ht="15" customHeight="1">
      <c r="B500" s="1270"/>
      <c r="C500" s="1270"/>
    </row>
    <row r="501" spans="2:3" ht="15" customHeight="1">
      <c r="B501" s="1270"/>
      <c r="C501" s="1270"/>
    </row>
    <row r="502" spans="2:3" ht="15" customHeight="1">
      <c r="B502" s="1270"/>
      <c r="C502" s="1270"/>
    </row>
    <row r="503" spans="2:3" ht="15" customHeight="1">
      <c r="B503" s="1270"/>
      <c r="C503" s="1270"/>
    </row>
    <row r="504" spans="2:3" ht="15" customHeight="1">
      <c r="B504" s="1270"/>
      <c r="C504" s="1270"/>
    </row>
    <row r="505" spans="2:3" ht="15" customHeight="1">
      <c r="B505" s="1270"/>
      <c r="C505" s="1270"/>
    </row>
    <row r="506" spans="2:3" ht="15" customHeight="1">
      <c r="B506" s="1270"/>
      <c r="C506" s="1270"/>
    </row>
    <row r="507" spans="2:3" ht="15" customHeight="1">
      <c r="B507" s="1270"/>
      <c r="C507" s="1270"/>
    </row>
    <row r="508" spans="2:3" ht="15" customHeight="1">
      <c r="B508" s="1270"/>
      <c r="C508" s="1270"/>
    </row>
    <row r="509" spans="2:3" ht="15" customHeight="1">
      <c r="B509" s="1270"/>
      <c r="C509" s="1270"/>
    </row>
    <row r="510" spans="2:3" ht="15" customHeight="1">
      <c r="B510" s="1270"/>
      <c r="C510" s="1270"/>
    </row>
    <row r="511" spans="2:3" ht="15" customHeight="1">
      <c r="B511" s="1270"/>
      <c r="C511" s="1270"/>
    </row>
    <row r="512" spans="2:3" ht="15" customHeight="1">
      <c r="B512" s="1270"/>
      <c r="C512" s="1270"/>
    </row>
    <row r="513" spans="2:3" ht="15" customHeight="1">
      <c r="B513" s="1270"/>
      <c r="C513" s="1270"/>
    </row>
    <row r="514" spans="2:3" ht="15" customHeight="1">
      <c r="B514" s="1270"/>
      <c r="C514" s="1270"/>
    </row>
    <row r="515" spans="2:3" ht="15" customHeight="1">
      <c r="B515" s="1270"/>
      <c r="C515" s="1270"/>
    </row>
    <row r="516" spans="2:3" ht="15" customHeight="1">
      <c r="B516" s="1270"/>
      <c r="C516" s="1270"/>
    </row>
    <row r="517" spans="2:3" ht="15" customHeight="1">
      <c r="B517" s="1270"/>
      <c r="C517" s="1270"/>
    </row>
    <row r="518" spans="2:3" ht="15" customHeight="1">
      <c r="B518" s="1270"/>
      <c r="C518" s="1270"/>
    </row>
    <row r="519" spans="2:3" ht="15" customHeight="1">
      <c r="B519" s="1270"/>
      <c r="C519" s="1270"/>
    </row>
    <row r="520" spans="2:3" ht="15" customHeight="1">
      <c r="B520" s="1270"/>
      <c r="C520" s="1270"/>
    </row>
    <row r="521" spans="2:3" ht="15" customHeight="1">
      <c r="B521" s="1270"/>
      <c r="C521" s="1270"/>
    </row>
    <row r="522" spans="2:3" ht="15" customHeight="1">
      <c r="B522" s="1270"/>
      <c r="C522" s="1270"/>
    </row>
    <row r="523" spans="2:3" ht="15" customHeight="1">
      <c r="B523" s="1270"/>
      <c r="C523" s="1270"/>
    </row>
    <row r="524" spans="2:3" ht="15" customHeight="1">
      <c r="B524" s="1270"/>
      <c r="C524" s="1270"/>
    </row>
    <row r="525" spans="2:3" ht="15" customHeight="1">
      <c r="B525" s="1270"/>
      <c r="C525" s="1270"/>
    </row>
    <row r="526" spans="2:3" ht="15" customHeight="1">
      <c r="B526" s="1270"/>
      <c r="C526" s="1270"/>
    </row>
    <row r="527" spans="2:3" ht="15" customHeight="1">
      <c r="B527" s="1270"/>
      <c r="C527" s="1270"/>
    </row>
    <row r="528" spans="2:3" ht="15" customHeight="1">
      <c r="B528" s="1270"/>
      <c r="C528" s="1270"/>
    </row>
    <row r="529" spans="2:3" ht="15" customHeight="1">
      <c r="B529" s="1270"/>
      <c r="C529" s="1270"/>
    </row>
    <row r="530" spans="2:3" ht="15" customHeight="1">
      <c r="B530" s="1270"/>
      <c r="C530" s="1270"/>
    </row>
    <row r="531" spans="2:3" ht="15" customHeight="1">
      <c r="B531" s="1270"/>
      <c r="C531" s="1270"/>
    </row>
    <row r="532" spans="2:3" ht="15" customHeight="1">
      <c r="B532" s="1270"/>
      <c r="C532" s="1270"/>
    </row>
    <row r="533" spans="2:3" ht="15" customHeight="1">
      <c r="B533" s="1270"/>
      <c r="C533" s="1270"/>
    </row>
    <row r="534" spans="2:3" ht="15" customHeight="1">
      <c r="B534" s="1270"/>
      <c r="C534" s="1270"/>
    </row>
    <row r="535" spans="2:3" ht="15" customHeight="1">
      <c r="B535" s="1270"/>
      <c r="C535" s="1270"/>
    </row>
    <row r="536" spans="2:3" ht="15" customHeight="1">
      <c r="B536" s="1270"/>
      <c r="C536" s="1270"/>
    </row>
    <row r="537" spans="2:3" ht="15" customHeight="1">
      <c r="B537" s="1270"/>
      <c r="C537" s="1270"/>
    </row>
    <row r="538" spans="2:3" ht="15" customHeight="1">
      <c r="B538" s="1270"/>
      <c r="C538" s="1270"/>
    </row>
    <row r="539" spans="2:3" ht="15" customHeight="1">
      <c r="B539" s="1270"/>
      <c r="C539" s="1270"/>
    </row>
    <row r="540" spans="2:3" ht="15" customHeight="1">
      <c r="B540" s="1270"/>
      <c r="C540" s="1270"/>
    </row>
    <row r="541" spans="2:3" ht="15" customHeight="1">
      <c r="B541" s="1270"/>
      <c r="C541" s="1270"/>
    </row>
    <row r="542" spans="2:3" ht="15" customHeight="1">
      <c r="B542" s="1270"/>
      <c r="C542" s="1270"/>
    </row>
    <row r="543" spans="2:3" ht="15" customHeight="1">
      <c r="B543" s="1270"/>
      <c r="C543" s="1270"/>
    </row>
    <row r="544" spans="2:3" ht="15" customHeight="1">
      <c r="B544" s="1270"/>
      <c r="C544" s="1270"/>
    </row>
    <row r="545" spans="2:3" ht="15" customHeight="1">
      <c r="B545" s="1270"/>
      <c r="C545" s="1270"/>
    </row>
    <row r="546" spans="2:3" ht="15" customHeight="1">
      <c r="B546" s="1270"/>
      <c r="C546" s="1270"/>
    </row>
    <row r="547" spans="2:3" ht="15" customHeight="1">
      <c r="B547" s="1270"/>
      <c r="C547" s="1270"/>
    </row>
    <row r="548" spans="2:3" ht="15" customHeight="1">
      <c r="B548" s="1270"/>
      <c r="C548" s="1270"/>
    </row>
    <row r="549" spans="2:3" ht="15" customHeight="1">
      <c r="B549" s="1270"/>
      <c r="C549" s="1270"/>
    </row>
    <row r="550" spans="2:3" ht="15" customHeight="1">
      <c r="B550" s="1270"/>
      <c r="C550" s="1270"/>
    </row>
    <row r="551" spans="2:3" ht="15" customHeight="1">
      <c r="B551" s="1270"/>
      <c r="C551" s="1270"/>
    </row>
    <row r="552" spans="2:3" ht="15" customHeight="1">
      <c r="B552" s="1270"/>
      <c r="C552" s="1270"/>
    </row>
    <row r="553" spans="2:3" ht="15" customHeight="1">
      <c r="B553" s="1270"/>
      <c r="C553" s="1270"/>
    </row>
    <row r="554" spans="2:3" ht="15" customHeight="1">
      <c r="B554" s="1270"/>
      <c r="C554" s="1270"/>
    </row>
    <row r="555" spans="2:3" ht="15" customHeight="1">
      <c r="B555" s="1270"/>
      <c r="C555" s="1270"/>
    </row>
    <row r="556" spans="2:3" ht="15" customHeight="1">
      <c r="B556" s="1270"/>
      <c r="C556" s="1270"/>
    </row>
    <row r="557" spans="2:3" ht="15" customHeight="1">
      <c r="B557" s="1270"/>
      <c r="C557" s="1270"/>
    </row>
    <row r="558" spans="2:3" ht="15" customHeight="1">
      <c r="B558" s="1270"/>
      <c r="C558" s="1270"/>
    </row>
    <row r="559" spans="2:3" ht="15" customHeight="1">
      <c r="B559" s="1270"/>
      <c r="C559" s="1270"/>
    </row>
    <row r="560" spans="2:3" ht="15" customHeight="1">
      <c r="B560" s="1270"/>
      <c r="C560" s="1270"/>
    </row>
    <row r="561" spans="2:3" ht="15" customHeight="1">
      <c r="B561" s="1270"/>
      <c r="C561" s="1270"/>
    </row>
    <row r="562" spans="2:3" ht="15" customHeight="1">
      <c r="B562" s="1270"/>
      <c r="C562" s="1270"/>
    </row>
    <row r="563" spans="2:3" ht="15" customHeight="1">
      <c r="B563" s="1270"/>
      <c r="C563" s="1270"/>
    </row>
    <row r="564" spans="2:3" ht="15" customHeight="1">
      <c r="B564" s="1270"/>
      <c r="C564" s="1270"/>
    </row>
    <row r="565" spans="2:3" ht="15" customHeight="1">
      <c r="B565" s="1270"/>
      <c r="C565" s="1270"/>
    </row>
    <row r="566" spans="2:3" ht="15" customHeight="1">
      <c r="B566" s="1270"/>
      <c r="C566" s="1270"/>
    </row>
    <row r="567" spans="2:3" ht="15" customHeight="1">
      <c r="B567" s="1270"/>
      <c r="C567" s="1270"/>
    </row>
    <row r="568" spans="2:3" ht="15" customHeight="1">
      <c r="B568" s="1270"/>
      <c r="C568" s="1270"/>
    </row>
    <row r="569" spans="2:3" ht="15" customHeight="1">
      <c r="B569" s="1270"/>
      <c r="C569" s="1270"/>
    </row>
    <row r="570" spans="2:3" ht="15" customHeight="1">
      <c r="B570" s="1270"/>
      <c r="C570" s="1270"/>
    </row>
    <row r="571" spans="2:3" ht="15" customHeight="1">
      <c r="B571" s="1270"/>
      <c r="C571" s="1270"/>
    </row>
    <row r="572" spans="2:3" ht="15" customHeight="1">
      <c r="B572" s="1270"/>
      <c r="C572" s="1270"/>
    </row>
    <row r="573" spans="2:3" ht="15" customHeight="1">
      <c r="B573" s="1270"/>
      <c r="C573" s="1270"/>
    </row>
    <row r="574" spans="2:3" ht="15" customHeight="1">
      <c r="B574" s="1270"/>
      <c r="C574" s="1270"/>
    </row>
    <row r="575" spans="2:3" ht="15" customHeight="1">
      <c r="B575" s="1270"/>
      <c r="C575" s="1270"/>
    </row>
    <row r="576" spans="2:3" ht="15" customHeight="1">
      <c r="B576" s="1270"/>
      <c r="C576" s="1270"/>
    </row>
    <row r="577" spans="2:3" ht="15" customHeight="1">
      <c r="B577" s="1270"/>
      <c r="C577" s="1270"/>
    </row>
    <row r="578" spans="2:3" ht="15" customHeight="1">
      <c r="B578" s="1270"/>
      <c r="C578" s="1270"/>
    </row>
    <row r="579" spans="2:3" ht="15" customHeight="1">
      <c r="B579" s="1270"/>
      <c r="C579" s="1270"/>
    </row>
    <row r="580" spans="2:3" ht="15" customHeight="1">
      <c r="B580" s="1270"/>
      <c r="C580" s="1270"/>
    </row>
    <row r="581" spans="2:3" ht="15" customHeight="1">
      <c r="B581" s="1270"/>
      <c r="C581" s="1270"/>
    </row>
    <row r="582" spans="2:3" ht="15" customHeight="1">
      <c r="B582" s="1270"/>
      <c r="C582" s="1270"/>
    </row>
    <row r="583" spans="2:3" ht="15" customHeight="1">
      <c r="B583" s="1270"/>
      <c r="C583" s="1270"/>
    </row>
    <row r="584" spans="2:3" ht="15" customHeight="1">
      <c r="B584" s="1270"/>
      <c r="C584" s="1270"/>
    </row>
    <row r="585" spans="2:3" ht="15" customHeight="1">
      <c r="B585" s="1270"/>
      <c r="C585" s="1270"/>
    </row>
    <row r="586" spans="2:3" ht="15" customHeight="1">
      <c r="B586" s="1270"/>
      <c r="C586" s="1270"/>
    </row>
    <row r="587" spans="2:3" ht="15" customHeight="1">
      <c r="B587" s="1270"/>
      <c r="C587" s="1270"/>
    </row>
    <row r="588" spans="2:3" ht="15" customHeight="1">
      <c r="B588" s="1270"/>
      <c r="C588" s="1270"/>
    </row>
    <row r="589" spans="2:3" ht="15" customHeight="1">
      <c r="B589" s="1270"/>
      <c r="C589" s="1270"/>
    </row>
    <row r="590" spans="2:3" ht="15" customHeight="1">
      <c r="B590" s="1270"/>
      <c r="C590" s="1270"/>
    </row>
    <row r="591" spans="2:3" ht="15" customHeight="1">
      <c r="B591" s="1270"/>
      <c r="C591" s="1270"/>
    </row>
    <row r="592" spans="2:3" ht="15" customHeight="1">
      <c r="B592" s="1270"/>
      <c r="C592" s="1270"/>
    </row>
    <row r="593" spans="2:3" ht="15" customHeight="1">
      <c r="B593" s="1270"/>
      <c r="C593" s="1270"/>
    </row>
    <row r="594" spans="2:3" ht="15" customHeight="1">
      <c r="B594" s="1270"/>
      <c r="C594" s="1270"/>
    </row>
    <row r="595" spans="2:3" ht="15" customHeight="1">
      <c r="B595" s="1270"/>
      <c r="C595" s="1270"/>
    </row>
    <row r="596" spans="2:3" ht="15" customHeight="1">
      <c r="B596" s="1270"/>
      <c r="C596" s="1270"/>
    </row>
    <row r="597" spans="2:3" ht="15" customHeight="1">
      <c r="B597" s="1270"/>
      <c r="C597" s="1270"/>
    </row>
    <row r="598" spans="2:3" ht="15" customHeight="1">
      <c r="B598" s="1270"/>
      <c r="C598" s="1270"/>
    </row>
    <row r="599" spans="2:3" ht="15" customHeight="1">
      <c r="B599" s="1270"/>
      <c r="C599" s="1270"/>
    </row>
    <row r="600" spans="2:3" ht="15" customHeight="1">
      <c r="B600" s="1270"/>
      <c r="C600" s="1270"/>
    </row>
    <row r="601" spans="2:3" ht="15" customHeight="1">
      <c r="B601" s="1270"/>
      <c r="C601" s="1270"/>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43208333333333332" bottom="0.34" header="0.22239583333333332" footer="0.3"/>
  <pageSetup scale="61" fitToHeight="4" orientation="landscape"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dimension ref="A1:O617"/>
  <sheetViews>
    <sheetView view="pageBreakPreview" zoomScale="72" zoomScaleNormal="100" zoomScaleSheetLayoutView="72" workbookViewId="0">
      <selection sqref="A1:M1"/>
    </sheetView>
  </sheetViews>
  <sheetFormatPr defaultColWidth="15.42578125" defaultRowHeight="12.75" customHeight="1"/>
  <cols>
    <col min="1" max="1" width="8.5703125" style="1308" customWidth="1"/>
    <col min="2" max="2" width="10.7109375" style="1309" customWidth="1"/>
    <col min="3" max="3" width="7.42578125" style="1309" customWidth="1"/>
    <col min="4" max="4" width="17.5703125" style="1308" customWidth="1"/>
    <col min="5" max="5" width="15" style="1308" customWidth="1"/>
    <col min="6" max="6" width="17.5703125" style="1308" customWidth="1"/>
    <col min="7" max="7" width="15.85546875" style="1308" customWidth="1"/>
    <col min="8" max="8" width="17" style="1308" bestFit="1" customWidth="1"/>
    <col min="9" max="9" width="17.42578125" style="1308" customWidth="1"/>
    <col min="10" max="11" width="16.85546875" style="1308" customWidth="1"/>
    <col min="12" max="15" width="17.5703125" style="1308" customWidth="1"/>
    <col min="16" max="16384" width="15.42578125" style="1308"/>
  </cols>
  <sheetData>
    <row r="1" spans="1:13" s="1243" customFormat="1" ht="18">
      <c r="A1" s="1386" t="s">
        <v>101</v>
      </c>
      <c r="B1" s="1386"/>
      <c r="C1" s="1386"/>
      <c r="D1" s="1386"/>
      <c r="E1" s="1386"/>
      <c r="F1" s="1386"/>
      <c r="G1" s="1386"/>
      <c r="H1" s="1386"/>
      <c r="I1" s="1386"/>
      <c r="J1" s="1386"/>
      <c r="K1" s="1386"/>
      <c r="L1" s="1386"/>
      <c r="M1" s="1386"/>
    </row>
    <row r="2" spans="1:13" s="1243" customFormat="1" ht="18">
      <c r="A2" s="1386" t="s">
        <v>875</v>
      </c>
      <c r="B2" s="1386"/>
      <c r="C2" s="1386"/>
      <c r="D2" s="1386"/>
      <c r="E2" s="1386"/>
      <c r="F2" s="1386"/>
      <c r="G2" s="1386"/>
      <c r="H2" s="1386"/>
      <c r="I2" s="1386"/>
      <c r="J2" s="1386"/>
      <c r="K2" s="1386"/>
      <c r="L2" s="1386"/>
      <c r="M2" s="1386"/>
    </row>
    <row r="3" spans="1:13" s="1243" customFormat="1" ht="16.149999999999999" customHeight="1">
      <c r="A3" s="1388" t="s">
        <v>1925</v>
      </c>
      <c r="B3" s="1388"/>
      <c r="C3" s="1388"/>
      <c r="D3" s="1388"/>
      <c r="E3" s="1388"/>
      <c r="F3" s="1388"/>
      <c r="G3" s="1388"/>
      <c r="H3" s="1388"/>
      <c r="I3" s="1388"/>
      <c r="J3" s="1388"/>
      <c r="K3" s="1388"/>
      <c r="L3" s="1388"/>
      <c r="M3" s="1388"/>
    </row>
    <row r="4" spans="1:13" s="1243" customFormat="1" ht="16.149999999999999" customHeight="1">
      <c r="A4" s="1388" t="s">
        <v>1908</v>
      </c>
      <c r="B4" s="1388"/>
      <c r="C4" s="1388"/>
      <c r="D4" s="1388"/>
      <c r="E4" s="1388"/>
      <c r="F4" s="1388"/>
      <c r="G4" s="1388"/>
      <c r="H4" s="1388"/>
      <c r="I4" s="1388"/>
      <c r="J4" s="1388"/>
      <c r="K4" s="1388"/>
      <c r="L4" s="1388"/>
      <c r="M4" s="1388"/>
    </row>
    <row r="5" spans="1:13" ht="16.149999999999999" customHeight="1">
      <c r="A5" s="1306"/>
      <c r="B5" s="1306"/>
      <c r="C5" s="1306"/>
      <c r="D5" s="1306"/>
      <c r="E5" s="1306"/>
      <c r="F5" s="1306"/>
      <c r="G5" s="1306"/>
      <c r="H5" s="1306"/>
      <c r="I5" s="1306"/>
      <c r="J5" s="1306"/>
      <c r="K5" s="1306"/>
    </row>
    <row r="6" spans="1:13" ht="16.149999999999999" customHeight="1">
      <c r="A6" s="1384" t="s">
        <v>1924</v>
      </c>
      <c r="B6" s="1384"/>
      <c r="C6" s="1384"/>
      <c r="D6" s="1384"/>
      <c r="E6" s="1384"/>
      <c r="F6" s="1384"/>
      <c r="G6" s="1384"/>
      <c r="H6" s="1384"/>
      <c r="I6" s="1384"/>
      <c r="J6" s="1384"/>
      <c r="K6" s="1384"/>
      <c r="L6" s="1384"/>
      <c r="M6" s="1384"/>
    </row>
    <row r="7" spans="1:13" ht="16.149999999999999" customHeight="1">
      <c r="A7" s="1332"/>
      <c r="B7" s="1331"/>
      <c r="C7" s="1331"/>
      <c r="D7" s="1331"/>
      <c r="E7" s="1331"/>
      <c r="F7" s="1331"/>
      <c r="G7" s="1331"/>
      <c r="H7" s="1331"/>
      <c r="I7" s="1331"/>
      <c r="J7" s="1331"/>
      <c r="K7" s="1331"/>
      <c r="L7" s="1330"/>
      <c r="M7" s="1330"/>
    </row>
    <row r="8" spans="1:13" ht="45" customHeight="1">
      <c r="A8" s="1399" t="s">
        <v>1923</v>
      </c>
      <c r="B8" s="1399"/>
      <c r="C8" s="1399"/>
      <c r="D8" s="1399"/>
      <c r="E8" s="1399"/>
      <c r="F8" s="1399"/>
      <c r="G8" s="1399"/>
      <c r="H8" s="1399"/>
      <c r="I8" s="1399"/>
      <c r="J8" s="1399"/>
      <c r="K8" s="1399"/>
      <c r="L8" s="1399"/>
      <c r="M8" s="1399"/>
    </row>
    <row r="9" spans="1:13" ht="15" customHeight="1">
      <c r="A9" s="1254"/>
      <c r="B9" s="1254"/>
      <c r="C9" s="1254"/>
      <c r="D9" s="1254"/>
      <c r="E9" s="1254"/>
      <c r="F9" s="1254"/>
      <c r="G9" s="1254"/>
      <c r="H9" s="1254"/>
      <c r="I9" s="1254"/>
      <c r="J9" s="1254"/>
      <c r="K9" s="1254"/>
      <c r="L9" s="1254"/>
      <c r="M9" s="1254"/>
    </row>
    <row r="10" spans="1:13" ht="15" customHeight="1">
      <c r="A10" s="1245" t="s">
        <v>1793</v>
      </c>
      <c r="B10" s="1246"/>
      <c r="C10" s="1246"/>
      <c r="D10" s="1246"/>
      <c r="E10" s="1246"/>
      <c r="F10" s="1246"/>
      <c r="G10" s="1246"/>
      <c r="H10" s="1246"/>
      <c r="I10" s="1246"/>
      <c r="J10" s="1246"/>
      <c r="K10" s="1246"/>
      <c r="L10" s="1310"/>
      <c r="M10" s="1310"/>
    </row>
    <row r="11" spans="1:13" ht="16.149999999999999" customHeight="1">
      <c r="A11" s="1302"/>
      <c r="B11" s="1303"/>
      <c r="C11" s="1303"/>
      <c r="D11" s="1303"/>
      <c r="E11" s="1303"/>
      <c r="F11" s="1303"/>
      <c r="G11" s="1303"/>
      <c r="H11" s="1303"/>
      <c r="I11" s="1303"/>
      <c r="J11" s="1303"/>
      <c r="K11" s="1246"/>
      <c r="L11" s="1310"/>
      <c r="M11" s="1310"/>
    </row>
    <row r="12" spans="1:13" ht="16.149999999999999" customHeight="1">
      <c r="A12" s="1310" t="s">
        <v>1735</v>
      </c>
      <c r="B12" s="1313"/>
      <c r="C12" s="1248"/>
      <c r="D12" s="1249" t="s">
        <v>1827</v>
      </c>
      <c r="E12" s="1329"/>
      <c r="F12" s="1246" t="s">
        <v>1922</v>
      </c>
      <c r="G12" s="1246"/>
      <c r="H12" s="1246"/>
      <c r="I12" s="1246"/>
      <c r="J12" s="1303"/>
      <c r="K12" s="1246"/>
      <c r="L12" s="1310"/>
      <c r="M12" s="1310"/>
    </row>
    <row r="13" spans="1:13" ht="16.149999999999999" customHeight="1">
      <c r="A13" s="1310" t="s">
        <v>1795</v>
      </c>
      <c r="B13" s="1313"/>
      <c r="C13" s="1250"/>
      <c r="D13" s="1249" t="s">
        <v>1736</v>
      </c>
      <c r="E13" s="1311"/>
      <c r="F13" s="1246" t="s">
        <v>1921</v>
      </c>
      <c r="G13" s="1246"/>
      <c r="H13" s="1246"/>
      <c r="I13" s="1246"/>
      <c r="J13" s="1303"/>
      <c r="K13" s="1246"/>
      <c r="L13" s="1310"/>
      <c r="M13" s="1310"/>
    </row>
    <row r="14" spans="1:13" ht="16.149999999999999" customHeight="1">
      <c r="A14" s="1310"/>
      <c r="B14" s="1310"/>
      <c r="C14" s="1310"/>
      <c r="D14" s="1310"/>
      <c r="E14" s="1310"/>
      <c r="F14" s="1310"/>
      <c r="G14" s="1310"/>
      <c r="H14" s="1310"/>
      <c r="I14" s="1310"/>
      <c r="J14" s="1303"/>
      <c r="K14" s="1303"/>
      <c r="L14" s="1303"/>
      <c r="M14" s="1310"/>
    </row>
    <row r="15" spans="1:13" ht="16.149999999999999" customHeight="1">
      <c r="A15" s="1390" t="s">
        <v>1691</v>
      </c>
      <c r="B15" s="1390"/>
      <c r="C15" s="1390"/>
      <c r="D15" s="1390"/>
      <c r="E15" s="1390"/>
      <c r="F15" s="1390"/>
      <c r="G15" s="1390"/>
      <c r="H15" s="1390"/>
      <c r="I15" s="1390"/>
      <c r="J15" s="1390"/>
      <c r="K15" s="1390"/>
      <c r="L15" s="1390"/>
      <c r="M15" s="1390"/>
    </row>
    <row r="16" spans="1:13" ht="16.149999999999999" customHeight="1">
      <c r="A16" s="1245"/>
      <c r="B16" s="1246"/>
      <c r="C16" s="1246"/>
      <c r="D16" s="1246"/>
      <c r="E16" s="1246"/>
      <c r="F16" s="1246"/>
      <c r="G16" s="1246"/>
      <c r="H16" s="1246"/>
      <c r="I16" s="1246"/>
      <c r="J16" s="1303"/>
      <c r="K16" s="1303"/>
      <c r="L16" s="1303"/>
      <c r="M16" s="1310"/>
    </row>
    <row r="17" spans="1:15" ht="15" customHeight="1">
      <c r="A17" s="1246" t="s">
        <v>1920</v>
      </c>
      <c r="B17" s="1250"/>
      <c r="C17" s="1250"/>
      <c r="D17" s="1250"/>
      <c r="E17" s="1250"/>
      <c r="F17" s="1250"/>
      <c r="G17" s="1250"/>
      <c r="H17" s="1250"/>
      <c r="I17" s="1250"/>
      <c r="J17" s="1250"/>
      <c r="K17" s="1250"/>
      <c r="L17" s="1310"/>
      <c r="M17" s="1310"/>
    </row>
    <row r="18" spans="1:15" ht="15" customHeight="1">
      <c r="A18" s="1310"/>
      <c r="B18" s="1313"/>
      <c r="C18" s="1313"/>
      <c r="D18" s="1310"/>
      <c r="E18" s="1310"/>
      <c r="F18" s="1310"/>
      <c r="G18" s="1310"/>
      <c r="H18" s="1310"/>
      <c r="I18" s="1310"/>
      <c r="J18" s="1310"/>
      <c r="K18" s="1310"/>
      <c r="L18" s="1310"/>
      <c r="M18" s="1310"/>
    </row>
    <row r="19" spans="1:15" ht="15" customHeight="1">
      <c r="A19" s="1310"/>
      <c r="B19" s="1316" t="s">
        <v>1692</v>
      </c>
      <c r="C19" s="1316" t="s">
        <v>1693</v>
      </c>
      <c r="D19" s="1316" t="s">
        <v>1694</v>
      </c>
      <c r="E19" s="1316" t="s">
        <v>1695</v>
      </c>
      <c r="F19" s="1316" t="s">
        <v>1696</v>
      </c>
      <c r="G19" s="1316" t="s">
        <v>1697</v>
      </c>
      <c r="H19" s="1316" t="s">
        <v>1698</v>
      </c>
      <c r="I19" s="1316" t="s">
        <v>1699</v>
      </c>
      <c r="J19" s="1316" t="s">
        <v>1828</v>
      </c>
      <c r="K19" s="1316" t="s">
        <v>1829</v>
      </c>
      <c r="L19" s="1316" t="s">
        <v>1830</v>
      </c>
      <c r="M19" s="1316" t="s">
        <v>1831</v>
      </c>
    </row>
    <row r="20" spans="1:15" ht="15" customHeight="1">
      <c r="A20" s="1310"/>
      <c r="B20" s="1316"/>
      <c r="C20" s="1316"/>
      <c r="D20" s="1313"/>
      <c r="E20" s="1313"/>
      <c r="F20" s="1316"/>
      <c r="G20" s="1316"/>
      <c r="H20" s="1313"/>
      <c r="I20" s="1316"/>
      <c r="J20" s="1313"/>
      <c r="K20" s="1313" t="s">
        <v>1832</v>
      </c>
      <c r="L20" s="1310"/>
      <c r="M20" s="1310"/>
    </row>
    <row r="21" spans="1:15" ht="15" customHeight="1">
      <c r="A21" s="1310"/>
      <c r="B21" s="1316"/>
      <c r="C21" s="1316"/>
      <c r="D21" s="1313" t="s">
        <v>1833</v>
      </c>
      <c r="E21" s="1313"/>
      <c r="F21" s="1313"/>
      <c r="G21" s="1313"/>
      <c r="H21" s="1313"/>
      <c r="I21" s="1313"/>
      <c r="J21" s="1313" t="s">
        <v>1834</v>
      </c>
      <c r="K21" s="1313" t="s">
        <v>1702</v>
      </c>
      <c r="L21" s="1313"/>
      <c r="M21" s="1313"/>
    </row>
    <row r="22" spans="1:15" ht="15" customHeight="1">
      <c r="A22" s="1310"/>
      <c r="B22" s="1316"/>
      <c r="C22" s="1316"/>
      <c r="D22" s="1313" t="s">
        <v>310</v>
      </c>
      <c r="E22" s="1313"/>
      <c r="F22" s="1313" t="s">
        <v>1835</v>
      </c>
      <c r="G22" s="1313"/>
      <c r="H22" s="1313" t="s">
        <v>1834</v>
      </c>
      <c r="I22" s="1313"/>
      <c r="J22" s="1313" t="s">
        <v>1835</v>
      </c>
      <c r="K22" s="1313" t="s">
        <v>1836</v>
      </c>
      <c r="L22" s="1313"/>
      <c r="M22" s="1313"/>
    </row>
    <row r="23" spans="1:15" ht="15" customHeight="1">
      <c r="A23" s="1310"/>
      <c r="B23" s="1316"/>
      <c r="C23" s="1316"/>
      <c r="D23" s="1313" t="s">
        <v>679</v>
      </c>
      <c r="E23" s="1313" t="s">
        <v>1833</v>
      </c>
      <c r="F23" s="1313" t="s">
        <v>1837</v>
      </c>
      <c r="G23" s="1313" t="s">
        <v>1702</v>
      </c>
      <c r="H23" s="1313" t="s">
        <v>1835</v>
      </c>
      <c r="I23" s="1313" t="s">
        <v>1702</v>
      </c>
      <c r="J23" s="1313" t="s">
        <v>1838</v>
      </c>
      <c r="K23" s="1313" t="s">
        <v>1839</v>
      </c>
      <c r="L23" s="1313" t="s">
        <v>1840</v>
      </c>
      <c r="M23" s="1313" t="s">
        <v>1841</v>
      </c>
    </row>
    <row r="24" spans="1:15" ht="15" customHeight="1" thickBot="1">
      <c r="A24" s="1315" t="s">
        <v>1701</v>
      </c>
      <c r="B24" s="1315" t="s">
        <v>539</v>
      </c>
      <c r="C24" s="1315" t="s">
        <v>538</v>
      </c>
      <c r="D24" s="1315" t="s">
        <v>324</v>
      </c>
      <c r="E24" s="1315" t="s">
        <v>1702</v>
      </c>
      <c r="F24" s="1315" t="s">
        <v>1842</v>
      </c>
      <c r="G24" s="1315" t="s">
        <v>514</v>
      </c>
      <c r="H24" s="1315" t="s">
        <v>1838</v>
      </c>
      <c r="I24" s="1315" t="s">
        <v>1843</v>
      </c>
      <c r="J24" s="1315" t="s">
        <v>1836</v>
      </c>
      <c r="K24" s="1315" t="s">
        <v>1842</v>
      </c>
      <c r="L24" s="1315" t="s">
        <v>1844</v>
      </c>
      <c r="M24" s="1315" t="s">
        <v>1844</v>
      </c>
    </row>
    <row r="25" spans="1:15" ht="15" customHeight="1">
      <c r="A25" s="1310"/>
      <c r="B25" s="1313"/>
      <c r="C25" s="1313"/>
      <c r="D25" s="1310"/>
      <c r="E25" s="1310"/>
      <c r="F25" s="1310"/>
      <c r="G25" s="1310"/>
      <c r="H25" s="1310"/>
      <c r="I25" s="1310"/>
      <c r="J25" s="1310"/>
      <c r="K25" s="1310"/>
      <c r="L25" s="1310"/>
      <c r="M25" s="1310"/>
    </row>
    <row r="26" spans="1:15" ht="15" customHeight="1">
      <c r="A26" s="1310">
        <v>3</v>
      </c>
      <c r="B26" s="1255" t="str">
        <f>IF($E$12=0,"-",$E$12-1)</f>
        <v>-</v>
      </c>
      <c r="C26" s="1313" t="s">
        <v>1705</v>
      </c>
      <c r="D26" s="1314"/>
      <c r="E26" s="1311"/>
      <c r="F26" s="1311"/>
      <c r="G26" s="1311"/>
      <c r="H26" s="1311"/>
      <c r="I26" s="1311"/>
      <c r="J26" s="1256"/>
      <c r="K26" s="1256"/>
      <c r="L26" s="1256"/>
      <c r="M26" s="1311" t="str">
        <f>IF($E$12=0,"-  ",D26)</f>
        <v xml:space="preserve">-  </v>
      </c>
      <c r="N26" s="1328"/>
      <c r="O26" s="1323"/>
    </row>
    <row r="27" spans="1:15" ht="15" customHeight="1">
      <c r="A27" s="1310"/>
      <c r="B27" s="1255"/>
      <c r="C27" s="1313"/>
      <c r="D27" s="1312"/>
      <c r="E27" s="1312"/>
      <c r="F27" s="1311"/>
      <c r="G27" s="1311"/>
      <c r="H27" s="1311"/>
      <c r="I27" s="1311"/>
      <c r="J27" s="1256"/>
      <c r="K27" s="1256"/>
      <c r="L27" s="1256"/>
      <c r="M27" s="1256"/>
      <c r="N27" s="1328"/>
      <c r="O27" s="1323"/>
    </row>
    <row r="28" spans="1:15" ht="15" customHeight="1">
      <c r="A28" s="1310">
        <v>4</v>
      </c>
      <c r="B28" s="1255" t="str">
        <f t="shared" ref="B28:B39" si="0">IF($E$12=0,"-",$E$12)</f>
        <v>-</v>
      </c>
      <c r="C28" s="1313" t="s">
        <v>372</v>
      </c>
      <c r="D28" s="1314"/>
      <c r="E28" s="1311" t="str">
        <f>IF($E$12=0,"-  ",(D28-D26))</f>
        <v xml:space="preserve">-  </v>
      </c>
      <c r="F28" s="1314" t="str">
        <f>IF($E$12=0," ",('ATT1B-Projection'!E25))</f>
        <v xml:space="preserve"> </v>
      </c>
      <c r="G28" s="1311" t="str">
        <f t="shared" ref="G28:G39" si="1">IF($E$12=0,"-  ",(E28-F28))</f>
        <v xml:space="preserve">-  </v>
      </c>
      <c r="H28" s="1311" t="str">
        <f t="shared" ref="H28:H39" si="2">IF($E$12=0,"-  ",(IF(SIGN(E28)=SIGN(F28),IF(SIGN(F28)=-1,MAX(G28,0),MIN(G28,0)),-F28)))</f>
        <v xml:space="preserve">-  </v>
      </c>
      <c r="I28" s="1311" t="str">
        <f t="shared" ref="I28:I39" si="3">IF($E$12=0,"-  ",G28-H28)</f>
        <v xml:space="preserve">-  </v>
      </c>
      <c r="J28" s="1311" t="str">
        <f>IF($E$12=0,"-  ",(H28*'ATT1B-Projection'!G25))</f>
        <v xml:space="preserve">-  </v>
      </c>
      <c r="K28" s="1314" t="str">
        <f>IF($E$12=0," ",('ATT1B-Projection'!H25))</f>
        <v xml:space="preserve"> </v>
      </c>
      <c r="L28" s="1311" t="str">
        <f t="shared" ref="L28:L39" si="4">IF($E$12=0,"-  ",(K28+J28+I28))</f>
        <v xml:space="preserve">-  </v>
      </c>
      <c r="M28" s="1311" t="str">
        <f>IF($E$12=0,"-  ",M26+L28)</f>
        <v xml:space="preserve">-  </v>
      </c>
      <c r="N28" s="1328"/>
      <c r="O28" s="1323"/>
    </row>
    <row r="29" spans="1:15" ht="15" customHeight="1">
      <c r="A29" s="1310">
        <v>5</v>
      </c>
      <c r="B29" s="1255" t="str">
        <f t="shared" si="0"/>
        <v>-</v>
      </c>
      <c r="C29" s="1313" t="s">
        <v>373</v>
      </c>
      <c r="D29" s="1314"/>
      <c r="E29" s="1311" t="str">
        <f t="shared" ref="E29:E39" si="5">IF($E$12=0,"-  ",(D29-D28))</f>
        <v xml:space="preserve">-  </v>
      </c>
      <c r="F29" s="1314" t="str">
        <f>IF($E$12=0," ",('ATT1B-Projection'!E26))</f>
        <v xml:space="preserve"> </v>
      </c>
      <c r="G29" s="1311" t="str">
        <f t="shared" si="1"/>
        <v xml:space="preserve">-  </v>
      </c>
      <c r="H29" s="1311" t="str">
        <f t="shared" si="2"/>
        <v xml:space="preserve">-  </v>
      </c>
      <c r="I29" s="1311" t="str">
        <f t="shared" si="3"/>
        <v xml:space="preserve">-  </v>
      </c>
      <c r="J29" s="1311" t="str">
        <f>IF($E$12=0,"-  ",(H29*'ATT1B-Projection'!G26))</f>
        <v xml:space="preserve">-  </v>
      </c>
      <c r="K29" s="1314" t="str">
        <f>IF($E$12=0," ",('ATT1B-Projection'!H26))</f>
        <v xml:space="preserve"> </v>
      </c>
      <c r="L29" s="1311" t="str">
        <f t="shared" si="4"/>
        <v xml:space="preserve">-  </v>
      </c>
      <c r="M29" s="1311" t="str">
        <f t="shared" ref="M29:M39" si="6">IF($E$12=0,"-  ",M28+L29)</f>
        <v xml:space="preserve">-  </v>
      </c>
      <c r="N29" s="1328"/>
      <c r="O29" s="1323"/>
    </row>
    <row r="30" spans="1:15" ht="15" customHeight="1">
      <c r="A30" s="1310">
        <v>6</v>
      </c>
      <c r="B30" s="1255" t="str">
        <f t="shared" si="0"/>
        <v>-</v>
      </c>
      <c r="C30" s="1313" t="s">
        <v>374</v>
      </c>
      <c r="D30" s="1314"/>
      <c r="E30" s="1311" t="str">
        <f t="shared" si="5"/>
        <v xml:space="preserve">-  </v>
      </c>
      <c r="F30" s="1314" t="str">
        <f>IF($E$12=0," ",('ATT1B-Projection'!E27))</f>
        <v xml:space="preserve"> </v>
      </c>
      <c r="G30" s="1311" t="str">
        <f t="shared" si="1"/>
        <v xml:space="preserve">-  </v>
      </c>
      <c r="H30" s="1311" t="str">
        <f t="shared" si="2"/>
        <v xml:space="preserve">-  </v>
      </c>
      <c r="I30" s="1311" t="str">
        <f t="shared" si="3"/>
        <v xml:space="preserve">-  </v>
      </c>
      <c r="J30" s="1311" t="str">
        <f>IF($E$12=0,"-  ",(H30*'ATT1B-Projection'!G27))</f>
        <v xml:space="preserve">-  </v>
      </c>
      <c r="K30" s="1314" t="str">
        <f>IF($E$12=0," ",('ATT1B-Projection'!H27))</f>
        <v xml:space="preserve"> </v>
      </c>
      <c r="L30" s="1311" t="str">
        <f t="shared" si="4"/>
        <v xml:space="preserve">-  </v>
      </c>
      <c r="M30" s="1311" t="str">
        <f t="shared" si="6"/>
        <v xml:space="preserve">-  </v>
      </c>
      <c r="N30" s="1257"/>
      <c r="O30" s="1323"/>
    </row>
    <row r="31" spans="1:15" ht="15" customHeight="1">
      <c r="A31" s="1310">
        <v>7</v>
      </c>
      <c r="B31" s="1255" t="str">
        <f t="shared" si="0"/>
        <v>-</v>
      </c>
      <c r="C31" s="1313" t="s">
        <v>375</v>
      </c>
      <c r="D31" s="1314"/>
      <c r="E31" s="1311" t="str">
        <f t="shared" si="5"/>
        <v xml:space="preserve">-  </v>
      </c>
      <c r="F31" s="1314" t="str">
        <f>IF($E$12=0," ",('ATT1B-Projection'!E28))</f>
        <v xml:space="preserve"> </v>
      </c>
      <c r="G31" s="1311" t="str">
        <f t="shared" si="1"/>
        <v xml:space="preserve">-  </v>
      </c>
      <c r="H31" s="1311" t="str">
        <f t="shared" si="2"/>
        <v xml:space="preserve">-  </v>
      </c>
      <c r="I31" s="1311" t="str">
        <f t="shared" si="3"/>
        <v xml:space="preserve">-  </v>
      </c>
      <c r="J31" s="1311" t="str">
        <f>IF($E$12=0,"-  ",(H31*'ATT1B-Projection'!G28))</f>
        <v xml:space="preserve">-  </v>
      </c>
      <c r="K31" s="1314" t="str">
        <f>IF($E$12=0," ",('ATT1B-Projection'!H28))</f>
        <v xml:space="preserve"> </v>
      </c>
      <c r="L31" s="1311" t="str">
        <f t="shared" si="4"/>
        <v xml:space="preserve">-  </v>
      </c>
      <c r="M31" s="1311" t="str">
        <f t="shared" si="6"/>
        <v xml:space="preserve">-  </v>
      </c>
      <c r="N31" s="1257"/>
      <c r="O31" s="1323"/>
    </row>
    <row r="32" spans="1:15" ht="15" customHeight="1">
      <c r="A32" s="1310">
        <v>8</v>
      </c>
      <c r="B32" s="1255" t="str">
        <f t="shared" si="0"/>
        <v>-</v>
      </c>
      <c r="C32" s="1313" t="s">
        <v>377</v>
      </c>
      <c r="D32" s="1314"/>
      <c r="E32" s="1311" t="str">
        <f t="shared" si="5"/>
        <v xml:space="preserve">-  </v>
      </c>
      <c r="F32" s="1314" t="str">
        <f>IF($E$12=0," ",('ATT1B-Projection'!E29))</f>
        <v xml:space="preserve"> </v>
      </c>
      <c r="G32" s="1311" t="str">
        <f t="shared" si="1"/>
        <v xml:space="preserve">-  </v>
      </c>
      <c r="H32" s="1311" t="str">
        <f t="shared" si="2"/>
        <v xml:space="preserve">-  </v>
      </c>
      <c r="I32" s="1311" t="str">
        <f t="shared" si="3"/>
        <v xml:space="preserve">-  </v>
      </c>
      <c r="J32" s="1311" t="str">
        <f>IF($E$12=0,"-  ",(H32*'ATT1B-Projection'!G29))</f>
        <v xml:space="preserve">-  </v>
      </c>
      <c r="K32" s="1314" t="str">
        <f>IF($E$12=0," ",('ATT1B-Projection'!H29))</f>
        <v xml:space="preserve"> </v>
      </c>
      <c r="L32" s="1311" t="str">
        <f t="shared" si="4"/>
        <v xml:space="preserve">-  </v>
      </c>
      <c r="M32" s="1311" t="str">
        <f t="shared" si="6"/>
        <v xml:space="preserve">-  </v>
      </c>
      <c r="N32" s="1257"/>
      <c r="O32" s="1323"/>
    </row>
    <row r="33" spans="1:15" ht="15" customHeight="1">
      <c r="A33" s="1310">
        <v>9</v>
      </c>
      <c r="B33" s="1255" t="str">
        <f t="shared" si="0"/>
        <v>-</v>
      </c>
      <c r="C33" s="1313" t="s">
        <v>378</v>
      </c>
      <c r="D33" s="1314"/>
      <c r="E33" s="1311" t="str">
        <f t="shared" si="5"/>
        <v xml:space="preserve">-  </v>
      </c>
      <c r="F33" s="1314" t="str">
        <f>IF($E$12=0," ",('ATT1B-Projection'!E30))</f>
        <v xml:space="preserve"> </v>
      </c>
      <c r="G33" s="1311" t="str">
        <f t="shared" si="1"/>
        <v xml:space="preserve">-  </v>
      </c>
      <c r="H33" s="1311" t="str">
        <f t="shared" si="2"/>
        <v xml:space="preserve">-  </v>
      </c>
      <c r="I33" s="1311" t="str">
        <f t="shared" si="3"/>
        <v xml:space="preserve">-  </v>
      </c>
      <c r="J33" s="1311" t="str">
        <f>IF($E$12=0,"-  ",(H33*'ATT1B-Projection'!G30))</f>
        <v xml:space="preserve">-  </v>
      </c>
      <c r="K33" s="1314" t="str">
        <f>IF($E$12=0," ",('ATT1B-Projection'!H30))</f>
        <v xml:space="preserve"> </v>
      </c>
      <c r="L33" s="1311" t="str">
        <f t="shared" si="4"/>
        <v xml:space="preserve">-  </v>
      </c>
      <c r="M33" s="1311" t="str">
        <f t="shared" si="6"/>
        <v xml:space="preserve">-  </v>
      </c>
      <c r="N33" s="1257"/>
      <c r="O33" s="1323"/>
    </row>
    <row r="34" spans="1:15" ht="15" customHeight="1">
      <c r="A34" s="1310">
        <v>10</v>
      </c>
      <c r="B34" s="1255" t="str">
        <f t="shared" si="0"/>
        <v>-</v>
      </c>
      <c r="C34" s="1313" t="s">
        <v>379</v>
      </c>
      <c r="D34" s="1314"/>
      <c r="E34" s="1311" t="str">
        <f t="shared" si="5"/>
        <v xml:space="preserve">-  </v>
      </c>
      <c r="F34" s="1314" t="str">
        <f>IF($E$12=0," ",('ATT1B-Projection'!E31))</f>
        <v xml:space="preserve"> </v>
      </c>
      <c r="G34" s="1311" t="str">
        <f t="shared" si="1"/>
        <v xml:space="preserve">-  </v>
      </c>
      <c r="H34" s="1311" t="str">
        <f t="shared" si="2"/>
        <v xml:space="preserve">-  </v>
      </c>
      <c r="I34" s="1311" t="str">
        <f t="shared" si="3"/>
        <v xml:space="preserve">-  </v>
      </c>
      <c r="J34" s="1311" t="str">
        <f>IF($E$12=0,"-  ",(H34*'ATT1B-Projection'!G31))</f>
        <v xml:space="preserve">-  </v>
      </c>
      <c r="K34" s="1314" t="str">
        <f>IF($E$12=0," ",('ATT1B-Projection'!H31))</f>
        <v xml:space="preserve"> </v>
      </c>
      <c r="L34" s="1311" t="str">
        <f t="shared" si="4"/>
        <v xml:space="preserve">-  </v>
      </c>
      <c r="M34" s="1311" t="str">
        <f t="shared" si="6"/>
        <v xml:space="preserve">-  </v>
      </c>
      <c r="N34" s="1328"/>
      <c r="O34" s="1323"/>
    </row>
    <row r="35" spans="1:15" ht="15" customHeight="1">
      <c r="A35" s="1310">
        <v>11</v>
      </c>
      <c r="B35" s="1255" t="str">
        <f t="shared" si="0"/>
        <v>-</v>
      </c>
      <c r="C35" s="1313" t="s">
        <v>380</v>
      </c>
      <c r="D35" s="1314"/>
      <c r="E35" s="1311" t="str">
        <f t="shared" si="5"/>
        <v xml:space="preserve">-  </v>
      </c>
      <c r="F35" s="1314" t="str">
        <f>IF($E$12=0," ",('ATT1B-Projection'!E32))</f>
        <v xml:space="preserve"> </v>
      </c>
      <c r="G35" s="1311" t="str">
        <f t="shared" si="1"/>
        <v xml:space="preserve">-  </v>
      </c>
      <c r="H35" s="1311" t="str">
        <f t="shared" si="2"/>
        <v xml:space="preserve">-  </v>
      </c>
      <c r="I35" s="1311" t="str">
        <f t="shared" si="3"/>
        <v xml:space="preserve">-  </v>
      </c>
      <c r="J35" s="1311" t="str">
        <f>IF($E$12=0,"-  ",(H35*'ATT1B-Projection'!G32))</f>
        <v xml:space="preserve">-  </v>
      </c>
      <c r="K35" s="1314" t="str">
        <f>IF($E$12=0," ",('ATT1B-Projection'!H32))</f>
        <v xml:space="preserve"> </v>
      </c>
      <c r="L35" s="1311" t="str">
        <f t="shared" si="4"/>
        <v xml:space="preserve">-  </v>
      </c>
      <c r="M35" s="1311" t="str">
        <f t="shared" si="6"/>
        <v xml:space="preserve">-  </v>
      </c>
      <c r="N35" s="1328"/>
      <c r="O35" s="1323"/>
    </row>
    <row r="36" spans="1:15" ht="15" customHeight="1">
      <c r="A36" s="1310">
        <v>12</v>
      </c>
      <c r="B36" s="1255" t="str">
        <f t="shared" si="0"/>
        <v>-</v>
      </c>
      <c r="C36" s="1313" t="s">
        <v>381</v>
      </c>
      <c r="D36" s="1314"/>
      <c r="E36" s="1311" t="str">
        <f t="shared" si="5"/>
        <v xml:space="preserve">-  </v>
      </c>
      <c r="F36" s="1314" t="str">
        <f>IF($E$12=0," ",('ATT1B-Projection'!E33))</f>
        <v xml:space="preserve"> </v>
      </c>
      <c r="G36" s="1311" t="str">
        <f t="shared" si="1"/>
        <v xml:space="preserve">-  </v>
      </c>
      <c r="H36" s="1311" t="str">
        <f t="shared" si="2"/>
        <v xml:space="preserve">-  </v>
      </c>
      <c r="I36" s="1311" t="str">
        <f t="shared" si="3"/>
        <v xml:space="preserve">-  </v>
      </c>
      <c r="J36" s="1311" t="str">
        <f>IF($E$12=0,"-  ",(H36*'ATT1B-Projection'!G33))</f>
        <v xml:space="preserve">-  </v>
      </c>
      <c r="K36" s="1314" t="str">
        <f>IF($E$12=0," ",('ATT1B-Projection'!H33))</f>
        <v xml:space="preserve"> </v>
      </c>
      <c r="L36" s="1311" t="str">
        <f t="shared" si="4"/>
        <v xml:space="preserve">-  </v>
      </c>
      <c r="M36" s="1311" t="str">
        <f t="shared" si="6"/>
        <v xml:space="preserve">-  </v>
      </c>
      <c r="N36" s="1328"/>
      <c r="O36" s="1323"/>
    </row>
    <row r="37" spans="1:15" ht="15" customHeight="1">
      <c r="A37" s="1310">
        <v>13</v>
      </c>
      <c r="B37" s="1255" t="str">
        <f t="shared" si="0"/>
        <v>-</v>
      </c>
      <c r="C37" s="1313" t="s">
        <v>382</v>
      </c>
      <c r="D37" s="1314"/>
      <c r="E37" s="1311" t="str">
        <f t="shared" si="5"/>
        <v xml:space="preserve">-  </v>
      </c>
      <c r="F37" s="1314" t="str">
        <f>IF($E$12=0," ",('ATT1B-Projection'!E34))</f>
        <v xml:space="preserve"> </v>
      </c>
      <c r="G37" s="1311" t="str">
        <f t="shared" si="1"/>
        <v xml:space="preserve">-  </v>
      </c>
      <c r="H37" s="1311" t="str">
        <f t="shared" si="2"/>
        <v xml:space="preserve">-  </v>
      </c>
      <c r="I37" s="1311" t="str">
        <f t="shared" si="3"/>
        <v xml:space="preserve">-  </v>
      </c>
      <c r="J37" s="1311" t="str">
        <f>IF($E$12=0,"-  ",(H37*'ATT1B-Projection'!G34))</f>
        <v xml:space="preserve">-  </v>
      </c>
      <c r="K37" s="1314" t="str">
        <f>IF($E$12=0," ",('ATT1B-Projection'!H34))</f>
        <v xml:space="preserve"> </v>
      </c>
      <c r="L37" s="1311" t="str">
        <f t="shared" si="4"/>
        <v xml:space="preserve">-  </v>
      </c>
      <c r="M37" s="1311" t="str">
        <f t="shared" si="6"/>
        <v xml:space="preserve">-  </v>
      </c>
      <c r="N37" s="1328"/>
      <c r="O37" s="1323"/>
    </row>
    <row r="38" spans="1:15" ht="15" customHeight="1">
      <c r="A38" s="1310">
        <v>14</v>
      </c>
      <c r="B38" s="1255" t="str">
        <f t="shared" si="0"/>
        <v>-</v>
      </c>
      <c r="C38" s="1313" t="s">
        <v>383</v>
      </c>
      <c r="D38" s="1314"/>
      <c r="E38" s="1311" t="str">
        <f t="shared" si="5"/>
        <v xml:space="preserve">-  </v>
      </c>
      <c r="F38" s="1314" t="str">
        <f>IF($E$12=0," ",('ATT1B-Projection'!E35))</f>
        <v xml:space="preserve"> </v>
      </c>
      <c r="G38" s="1311" t="str">
        <f t="shared" si="1"/>
        <v xml:space="preserve">-  </v>
      </c>
      <c r="H38" s="1311" t="str">
        <f t="shared" si="2"/>
        <v xml:space="preserve">-  </v>
      </c>
      <c r="I38" s="1311" t="str">
        <f t="shared" si="3"/>
        <v xml:space="preserve">-  </v>
      </c>
      <c r="J38" s="1311" t="str">
        <f>IF($E$12=0,"-  ",(H38*'ATT1B-Projection'!G35))</f>
        <v xml:space="preserve">-  </v>
      </c>
      <c r="K38" s="1314" t="str">
        <f>IF($E$12=0," ",('ATT1B-Projection'!H35))</f>
        <v xml:space="preserve"> </v>
      </c>
      <c r="L38" s="1311" t="str">
        <f t="shared" si="4"/>
        <v xml:space="preserve">-  </v>
      </c>
      <c r="M38" s="1311" t="str">
        <f t="shared" si="6"/>
        <v xml:space="preserve">-  </v>
      </c>
      <c r="N38" s="1257"/>
      <c r="O38" s="1323"/>
    </row>
    <row r="39" spans="1:15" ht="15" customHeight="1">
      <c r="A39" s="1310">
        <v>15</v>
      </c>
      <c r="B39" s="1255" t="str">
        <f t="shared" si="0"/>
        <v>-</v>
      </c>
      <c r="C39" s="1313" t="s">
        <v>1705</v>
      </c>
      <c r="D39" s="1314"/>
      <c r="E39" s="1311" t="str">
        <f t="shared" si="5"/>
        <v xml:space="preserve">-  </v>
      </c>
      <c r="F39" s="1314" t="str">
        <f>IF($E$12=0," ",('ATT1B-Projection'!E36))</f>
        <v xml:space="preserve"> </v>
      </c>
      <c r="G39" s="1311" t="str">
        <f t="shared" si="1"/>
        <v xml:space="preserve">-  </v>
      </c>
      <c r="H39" s="1311" t="str">
        <f t="shared" si="2"/>
        <v xml:space="preserve">-  </v>
      </c>
      <c r="I39" s="1311" t="str">
        <f t="shared" si="3"/>
        <v xml:space="preserve">-  </v>
      </c>
      <c r="J39" s="1311" t="str">
        <f>IF($E$12=0,"-  ",(H39*'ATT1B-Projection'!G36))</f>
        <v xml:space="preserve">-  </v>
      </c>
      <c r="K39" s="1314" t="str">
        <f>IF($E$12=0," ",('ATT1B-Projection'!H36))</f>
        <v xml:space="preserve"> </v>
      </c>
      <c r="L39" s="1311" t="str">
        <f t="shared" si="4"/>
        <v xml:space="preserve">-  </v>
      </c>
      <c r="M39" s="1311" t="str">
        <f t="shared" si="6"/>
        <v xml:space="preserve">-  </v>
      </c>
      <c r="N39" s="1257"/>
      <c r="O39" s="1323"/>
    </row>
    <row r="40" spans="1:15" ht="15" customHeight="1">
      <c r="A40" s="1310"/>
      <c r="B40" s="1255"/>
      <c r="C40" s="1327"/>
      <c r="D40" s="1326"/>
      <c r="E40" s="1326"/>
      <c r="F40" s="1325"/>
      <c r="G40" s="1325"/>
      <c r="H40" s="1325"/>
      <c r="I40" s="1325"/>
      <c r="J40" s="1324"/>
      <c r="K40" s="1324"/>
      <c r="L40" s="1324"/>
      <c r="M40" s="1324"/>
      <c r="N40" s="1257"/>
      <c r="O40" s="1323"/>
    </row>
    <row r="41" spans="1:15" ht="15" customHeight="1">
      <c r="A41" s="1310">
        <v>16</v>
      </c>
      <c r="B41" s="1310" t="s">
        <v>1706</v>
      </c>
      <c r="C41" s="1322"/>
      <c r="D41" s="1322"/>
      <c r="E41" s="1322"/>
      <c r="F41" s="1322"/>
      <c r="G41" s="1322"/>
      <c r="H41" s="1322"/>
      <c r="I41" s="1322"/>
      <c r="J41" s="1322"/>
      <c r="K41" s="1322"/>
      <c r="L41" s="1322"/>
      <c r="M41" s="1321"/>
      <c r="N41" s="1043"/>
    </row>
    <row r="42" spans="1:15" ht="15" customHeight="1">
      <c r="A42" s="1310"/>
      <c r="B42" s="1313"/>
      <c r="C42" s="1313"/>
      <c r="D42" s="1310"/>
      <c r="E42" s="1310"/>
      <c r="F42" s="1310"/>
      <c r="G42" s="1310"/>
      <c r="H42" s="1310"/>
      <c r="I42" s="1310"/>
      <c r="J42" s="1310"/>
      <c r="K42" s="1310"/>
      <c r="L42" s="1310"/>
      <c r="M42" s="1310"/>
    </row>
    <row r="43" spans="1:15" ht="15" customHeight="1">
      <c r="A43" s="1310">
        <v>17</v>
      </c>
      <c r="B43" s="1310" t="s">
        <v>1919</v>
      </c>
      <c r="C43" s="1310"/>
      <c r="D43" s="1310"/>
      <c r="E43" s="1310"/>
      <c r="F43" s="1310"/>
      <c r="G43" s="1310"/>
      <c r="H43" s="1310"/>
      <c r="I43" s="1310"/>
      <c r="J43" s="1310"/>
      <c r="K43" s="1310"/>
      <c r="L43" s="1310"/>
      <c r="M43" s="1312" t="str">
        <f>IF($E$12=0,"-  ",M26*M41)</f>
        <v xml:space="preserve">-  </v>
      </c>
    </row>
    <row r="44" spans="1:15" ht="15" customHeight="1">
      <c r="A44" s="1310"/>
      <c r="B44" s="1310"/>
      <c r="C44" s="1310"/>
      <c r="D44" s="1310"/>
      <c r="E44" s="1310"/>
      <c r="F44" s="1310"/>
      <c r="G44" s="1310"/>
      <c r="H44" s="1310"/>
      <c r="I44" s="1310"/>
      <c r="J44" s="1310"/>
      <c r="K44" s="1310"/>
      <c r="L44" s="1310"/>
      <c r="M44" s="1310"/>
    </row>
    <row r="45" spans="1:15" ht="15" customHeight="1">
      <c r="A45" s="1310">
        <v>18</v>
      </c>
      <c r="B45" s="1310" t="s">
        <v>1918</v>
      </c>
      <c r="C45" s="1310"/>
      <c r="D45" s="1310"/>
      <c r="E45" s="1310"/>
      <c r="F45" s="1310"/>
      <c r="G45" s="1310"/>
      <c r="H45" s="1310"/>
      <c r="I45" s="1310"/>
      <c r="J45" s="1312"/>
      <c r="K45" s="1312"/>
      <c r="L45" s="1310"/>
      <c r="M45" s="1312" t="str">
        <f>IF($E$12=0,"-  ",M39*M41)</f>
        <v xml:space="preserve">-  </v>
      </c>
      <c r="N45" s="1042"/>
    </row>
    <row r="46" spans="1:15" ht="15" customHeight="1">
      <c r="A46" s="1310"/>
      <c r="B46" s="1310"/>
      <c r="C46" s="1310"/>
      <c r="D46" s="1310"/>
      <c r="E46" s="1310"/>
      <c r="F46" s="1310"/>
      <c r="G46" s="1310"/>
      <c r="H46" s="1310"/>
      <c r="I46" s="1310"/>
      <c r="J46" s="1312"/>
      <c r="K46" s="1312"/>
      <c r="L46" s="1310"/>
      <c r="M46" s="1310"/>
      <c r="N46" s="1042"/>
    </row>
    <row r="47" spans="1:15" ht="15" customHeight="1">
      <c r="A47" s="1310"/>
      <c r="B47" s="1313"/>
      <c r="C47" s="1318"/>
      <c r="D47" s="1310"/>
      <c r="E47" s="1310"/>
      <c r="F47" s="1310"/>
      <c r="G47" s="1310"/>
      <c r="H47" s="1310"/>
      <c r="I47" s="1310"/>
      <c r="J47" s="1310"/>
      <c r="K47" s="1310"/>
      <c r="L47" s="1310"/>
      <c r="M47" s="1310"/>
      <c r="N47" s="1042"/>
    </row>
    <row r="48" spans="1:15" ht="15" customHeight="1">
      <c r="A48" s="1317" t="s">
        <v>1707</v>
      </c>
      <c r="B48" s="1313"/>
      <c r="C48" s="1318"/>
      <c r="D48" s="1310"/>
      <c r="E48" s="1310"/>
      <c r="F48" s="1310"/>
      <c r="G48" s="1310"/>
      <c r="H48" s="1310"/>
      <c r="I48" s="1310"/>
      <c r="J48" s="1310"/>
      <c r="K48" s="1310"/>
      <c r="L48" s="1310"/>
      <c r="M48" s="1310"/>
      <c r="N48" s="1320"/>
    </row>
    <row r="49" spans="1:13" ht="16.149999999999999" customHeight="1">
      <c r="A49" s="1397" t="s">
        <v>1708</v>
      </c>
      <c r="B49" s="1391"/>
      <c r="C49" s="1398" t="s">
        <v>1845</v>
      </c>
      <c r="D49" s="1398"/>
      <c r="E49" s="1398"/>
      <c r="F49" s="1398"/>
      <c r="G49" s="1398"/>
      <c r="H49" s="1398"/>
      <c r="I49" s="1398"/>
      <c r="J49" s="1398"/>
      <c r="K49" s="1398"/>
      <c r="L49" s="1398"/>
      <c r="M49" s="1398"/>
    </row>
    <row r="50" spans="1:13" ht="16.149999999999999" customHeight="1">
      <c r="A50" s="1397" t="s">
        <v>1709</v>
      </c>
      <c r="B50" s="1391"/>
      <c r="C50" s="1398" t="s">
        <v>1803</v>
      </c>
      <c r="D50" s="1398"/>
      <c r="E50" s="1398"/>
      <c r="F50" s="1398"/>
      <c r="G50" s="1398"/>
      <c r="H50" s="1398"/>
      <c r="I50" s="1398"/>
      <c r="J50" s="1398"/>
      <c r="K50" s="1398"/>
      <c r="L50" s="1398"/>
      <c r="M50" s="1398"/>
    </row>
    <row r="51" spans="1:13" ht="16.149999999999999" customHeight="1">
      <c r="A51" s="1397" t="s">
        <v>1713</v>
      </c>
      <c r="B51" s="1391"/>
      <c r="C51" s="1398" t="s">
        <v>1846</v>
      </c>
      <c r="D51" s="1398"/>
      <c r="E51" s="1398"/>
      <c r="F51" s="1398"/>
      <c r="G51" s="1398"/>
      <c r="H51" s="1398"/>
      <c r="I51" s="1398"/>
      <c r="J51" s="1398"/>
      <c r="K51" s="1398"/>
      <c r="L51" s="1398"/>
      <c r="M51" s="1398"/>
    </row>
    <row r="52" spans="1:13" ht="16.149999999999999" customHeight="1">
      <c r="A52" s="1397" t="s">
        <v>1714</v>
      </c>
      <c r="B52" s="1391"/>
      <c r="C52" s="1398" t="s">
        <v>1847</v>
      </c>
      <c r="D52" s="1398"/>
      <c r="E52" s="1398"/>
      <c r="F52" s="1398"/>
      <c r="G52" s="1398"/>
      <c r="H52" s="1398"/>
      <c r="I52" s="1398"/>
      <c r="J52" s="1398"/>
      <c r="K52" s="1398"/>
      <c r="L52" s="1398"/>
      <c r="M52" s="1398"/>
    </row>
    <row r="53" spans="1:13" ht="16.149999999999999" customHeight="1">
      <c r="A53" s="1397" t="s">
        <v>1717</v>
      </c>
      <c r="B53" s="1391"/>
      <c r="C53" s="1398" t="s">
        <v>1848</v>
      </c>
      <c r="D53" s="1398"/>
      <c r="E53" s="1398"/>
      <c r="F53" s="1398"/>
      <c r="G53" s="1398"/>
      <c r="H53" s="1398"/>
      <c r="I53" s="1398"/>
      <c r="J53" s="1398"/>
      <c r="K53" s="1398"/>
      <c r="L53" s="1398"/>
      <c r="M53" s="1398"/>
    </row>
    <row r="54" spans="1:13" ht="16.149999999999999" customHeight="1">
      <c r="A54" s="1397" t="s">
        <v>1849</v>
      </c>
      <c r="B54" s="1391"/>
      <c r="C54" s="1398" t="s">
        <v>1850</v>
      </c>
      <c r="D54" s="1398"/>
      <c r="E54" s="1398"/>
      <c r="F54" s="1398"/>
      <c r="G54" s="1398"/>
      <c r="H54" s="1398"/>
      <c r="I54" s="1398"/>
      <c r="J54" s="1398"/>
      <c r="K54" s="1398"/>
      <c r="L54" s="1398"/>
      <c r="M54" s="1398"/>
    </row>
    <row r="55" spans="1:13" ht="16.149999999999999" customHeight="1">
      <c r="A55" s="1397" t="s">
        <v>1851</v>
      </c>
      <c r="B55" s="1391"/>
      <c r="C55" s="1398" t="s">
        <v>1852</v>
      </c>
      <c r="D55" s="1398"/>
      <c r="E55" s="1398"/>
      <c r="F55" s="1398"/>
      <c r="G55" s="1398"/>
      <c r="H55" s="1398"/>
      <c r="I55" s="1398"/>
      <c r="J55" s="1398"/>
      <c r="K55" s="1398"/>
      <c r="L55" s="1398"/>
      <c r="M55" s="1398"/>
    </row>
    <row r="56" spans="1:13" ht="16.149999999999999" customHeight="1">
      <c r="A56" s="1318" t="s">
        <v>1853</v>
      </c>
      <c r="B56" s="1303"/>
      <c r="C56" s="1398" t="s">
        <v>1805</v>
      </c>
      <c r="D56" s="1398"/>
      <c r="E56" s="1398"/>
      <c r="F56" s="1398"/>
      <c r="G56" s="1398"/>
      <c r="H56" s="1398"/>
      <c r="I56" s="1398"/>
      <c r="J56" s="1398"/>
      <c r="K56" s="1398"/>
      <c r="L56" s="1398"/>
      <c r="M56" s="1398"/>
    </row>
    <row r="57" spans="1:13" ht="16.149999999999999" customHeight="1">
      <c r="A57" s="1318" t="s">
        <v>1854</v>
      </c>
      <c r="B57" s="1303"/>
      <c r="C57" s="1398" t="s">
        <v>1855</v>
      </c>
      <c r="D57" s="1398"/>
      <c r="E57" s="1398"/>
      <c r="F57" s="1398"/>
      <c r="G57" s="1398"/>
      <c r="H57" s="1398"/>
      <c r="I57" s="1398"/>
      <c r="J57" s="1398"/>
      <c r="K57" s="1398"/>
      <c r="L57" s="1398"/>
      <c r="M57" s="1398"/>
    </row>
    <row r="58" spans="1:13" ht="16.149999999999999" customHeight="1">
      <c r="A58" s="1397" t="s">
        <v>1856</v>
      </c>
      <c r="B58" s="1391"/>
      <c r="C58" s="1398" t="s">
        <v>1857</v>
      </c>
      <c r="D58" s="1398"/>
      <c r="E58" s="1398"/>
      <c r="F58" s="1398"/>
      <c r="G58" s="1398"/>
      <c r="H58" s="1398"/>
      <c r="I58" s="1398"/>
      <c r="J58" s="1398"/>
      <c r="K58" s="1398"/>
      <c r="L58" s="1398"/>
      <c r="M58" s="1398"/>
    </row>
    <row r="59" spans="1:13" ht="16.149999999999999" customHeight="1">
      <c r="A59" s="1397" t="s">
        <v>1858</v>
      </c>
      <c r="B59" s="1391"/>
      <c r="C59" s="1398" t="s">
        <v>1917</v>
      </c>
      <c r="D59" s="1398"/>
      <c r="E59" s="1398"/>
      <c r="F59" s="1398"/>
      <c r="G59" s="1398"/>
      <c r="H59" s="1398"/>
      <c r="I59" s="1398"/>
      <c r="J59" s="1398"/>
      <c r="K59" s="1398"/>
      <c r="L59" s="1398"/>
      <c r="M59" s="1398"/>
    </row>
    <row r="60" spans="1:13" ht="16.149999999999999" customHeight="1">
      <c r="A60" s="1397" t="s">
        <v>1859</v>
      </c>
      <c r="B60" s="1391"/>
      <c r="C60" s="1398" t="s">
        <v>1916</v>
      </c>
      <c r="D60" s="1398"/>
      <c r="E60" s="1398"/>
      <c r="F60" s="1398"/>
      <c r="G60" s="1398"/>
      <c r="H60" s="1398"/>
      <c r="I60" s="1398"/>
      <c r="J60" s="1398"/>
      <c r="K60" s="1398"/>
      <c r="L60" s="1398"/>
      <c r="M60" s="1398"/>
    </row>
    <row r="61" spans="1:13" ht="15" customHeight="1">
      <c r="A61" s="1318"/>
      <c r="B61" s="1303"/>
      <c r="C61" s="1319"/>
      <c r="D61" s="1304"/>
      <c r="E61" s="1304"/>
      <c r="F61" s="1304"/>
      <c r="G61" s="1304"/>
      <c r="H61" s="1304"/>
      <c r="I61" s="1304"/>
      <c r="J61" s="1304"/>
      <c r="K61" s="1304"/>
      <c r="L61" s="1310"/>
      <c r="M61" s="1310"/>
    </row>
    <row r="62" spans="1:13" ht="15" customHeight="1">
      <c r="A62" s="1397"/>
      <c r="B62" s="1400"/>
      <c r="C62" s="1318"/>
      <c r="D62" s="1310"/>
      <c r="E62" s="1310"/>
      <c r="F62" s="1310"/>
      <c r="G62" s="1310"/>
      <c r="H62" s="1310"/>
      <c r="I62" s="1310"/>
      <c r="J62" s="1310"/>
      <c r="K62" s="1310"/>
      <c r="L62" s="1310"/>
      <c r="M62" s="1310"/>
    </row>
    <row r="63" spans="1:13" ht="15" customHeight="1">
      <c r="A63" s="1390" t="s">
        <v>1913</v>
      </c>
      <c r="B63" s="1390"/>
      <c r="C63" s="1390"/>
      <c r="D63" s="1390"/>
      <c r="E63" s="1390"/>
      <c r="F63" s="1390"/>
      <c r="G63" s="1390"/>
      <c r="H63" s="1390"/>
      <c r="I63" s="1390"/>
      <c r="J63" s="1390"/>
      <c r="K63" s="1390"/>
      <c r="L63" s="1390"/>
      <c r="M63" s="1390"/>
    </row>
    <row r="64" spans="1:13" ht="15" customHeight="1">
      <c r="A64" s="1395" t="str">
        <f>IF($E$12=0,"-  ",$E$12)</f>
        <v xml:space="preserve">-  </v>
      </c>
      <c r="B64" s="1396"/>
      <c r="C64" s="1396"/>
      <c r="D64" s="1396"/>
      <c r="E64" s="1396"/>
      <c r="F64" s="1396"/>
      <c r="G64" s="1396"/>
      <c r="H64" s="1396"/>
      <c r="I64" s="1396"/>
      <c r="J64" s="1396"/>
      <c r="K64" s="1305"/>
      <c r="L64" s="1310"/>
      <c r="M64" s="1310"/>
    </row>
    <row r="65" spans="1:13" ht="15" customHeight="1">
      <c r="A65" s="1245" t="s">
        <v>1813</v>
      </c>
      <c r="B65" s="1313"/>
      <c r="C65" s="1313"/>
      <c r="D65" s="1310"/>
      <c r="E65" s="1310"/>
      <c r="F65" s="1310"/>
      <c r="G65" s="1310"/>
      <c r="H65" s="1310"/>
      <c r="I65" s="1310"/>
      <c r="J65" s="1310"/>
      <c r="K65" s="1310"/>
      <c r="L65" s="1310"/>
      <c r="M65" s="1310"/>
    </row>
    <row r="66" spans="1:13" ht="15" customHeight="1">
      <c r="A66" s="1310"/>
      <c r="B66" s="1313"/>
      <c r="C66" s="1313"/>
      <c r="D66" s="1310"/>
      <c r="E66" s="1310"/>
      <c r="F66" s="1310"/>
      <c r="G66" s="1310"/>
      <c r="H66" s="1310"/>
      <c r="I66" s="1310"/>
      <c r="J66" s="1310"/>
      <c r="K66" s="1310"/>
      <c r="L66" s="1310"/>
      <c r="M66" s="1310"/>
    </row>
    <row r="67" spans="1:13" ht="15" customHeight="1">
      <c r="A67" s="1390" t="s">
        <v>1719</v>
      </c>
      <c r="B67" s="1390"/>
      <c r="C67" s="1390"/>
      <c r="D67" s="1390"/>
      <c r="E67" s="1390"/>
      <c r="F67" s="1390"/>
      <c r="G67" s="1390"/>
      <c r="H67" s="1390"/>
      <c r="I67" s="1390"/>
      <c r="J67" s="1390"/>
      <c r="K67" s="1390"/>
      <c r="L67" s="1390"/>
      <c r="M67" s="1390"/>
    </row>
    <row r="68" spans="1:13" ht="15" customHeight="1">
      <c r="A68" s="1250"/>
      <c r="B68" s="1250"/>
      <c r="C68" s="1250"/>
      <c r="D68" s="1250"/>
      <c r="E68" s="1250"/>
      <c r="F68" s="1250"/>
      <c r="G68" s="1250"/>
      <c r="H68" s="1250"/>
      <c r="I68" s="1250"/>
      <c r="J68" s="1250"/>
      <c r="K68" s="1250"/>
      <c r="L68" s="1310"/>
      <c r="M68" s="1310"/>
    </row>
    <row r="69" spans="1:13" ht="15" customHeight="1">
      <c r="A69" s="1246" t="s">
        <v>1912</v>
      </c>
      <c r="B69" s="1250"/>
      <c r="C69" s="1250"/>
      <c r="D69" s="1250"/>
      <c r="E69" s="1250"/>
      <c r="F69" s="1250"/>
      <c r="G69" s="1250"/>
      <c r="H69" s="1250"/>
      <c r="I69" s="1250"/>
      <c r="J69" s="1250"/>
      <c r="K69" s="1250"/>
      <c r="L69" s="1310"/>
      <c r="M69" s="1310"/>
    </row>
    <row r="70" spans="1:13" ht="15" customHeight="1">
      <c r="A70" s="1310"/>
      <c r="B70" s="1313"/>
      <c r="C70" s="1313"/>
      <c r="D70" s="1310"/>
      <c r="E70" s="1310"/>
      <c r="F70" s="1310"/>
      <c r="G70" s="1310"/>
      <c r="H70" s="1310"/>
      <c r="I70" s="1310"/>
      <c r="J70" s="1310"/>
      <c r="K70" s="1310"/>
      <c r="L70" s="1310"/>
      <c r="M70" s="1310"/>
    </row>
    <row r="71" spans="1:13" ht="15" customHeight="1">
      <c r="A71" s="1310"/>
      <c r="B71" s="1316" t="s">
        <v>1692</v>
      </c>
      <c r="C71" s="1316" t="s">
        <v>1693</v>
      </c>
      <c r="D71" s="1316" t="s">
        <v>1694</v>
      </c>
      <c r="E71" s="1316" t="s">
        <v>1695</v>
      </c>
      <c r="F71" s="1316" t="s">
        <v>1696</v>
      </c>
      <c r="G71" s="1316" t="s">
        <v>1697</v>
      </c>
      <c r="H71" s="1316" t="s">
        <v>1698</v>
      </c>
      <c r="I71" s="1316" t="s">
        <v>1699</v>
      </c>
      <c r="J71" s="1316" t="s">
        <v>1828</v>
      </c>
      <c r="K71" s="1316" t="s">
        <v>1829</v>
      </c>
      <c r="L71" s="1316" t="s">
        <v>1830</v>
      </c>
      <c r="M71" s="1316" t="s">
        <v>1831</v>
      </c>
    </row>
    <row r="72" spans="1:13" ht="15" customHeight="1">
      <c r="A72" s="1310"/>
      <c r="B72" s="1316"/>
      <c r="C72" s="1316"/>
      <c r="D72" s="1313"/>
      <c r="E72" s="1313"/>
      <c r="F72" s="1316"/>
      <c r="G72" s="1316"/>
      <c r="H72" s="1316"/>
      <c r="I72" s="1316"/>
      <c r="J72" s="1313"/>
      <c r="K72" s="1313" t="s">
        <v>1832</v>
      </c>
      <c r="L72" s="1310"/>
      <c r="M72" s="1310"/>
    </row>
    <row r="73" spans="1:13" ht="15" customHeight="1">
      <c r="A73" s="1310"/>
      <c r="B73" s="1316"/>
      <c r="C73" s="1316"/>
      <c r="D73" s="1313" t="s">
        <v>1833</v>
      </c>
      <c r="E73" s="1313"/>
      <c r="F73" s="1313"/>
      <c r="G73" s="1313"/>
      <c r="H73" s="1313"/>
      <c r="I73" s="1313"/>
      <c r="J73" s="1313" t="s">
        <v>1834</v>
      </c>
      <c r="K73" s="1313" t="s">
        <v>1702</v>
      </c>
      <c r="L73" s="1313"/>
      <c r="M73" s="1313"/>
    </row>
    <row r="74" spans="1:13" ht="15" customHeight="1">
      <c r="A74" s="1310"/>
      <c r="B74" s="1316"/>
      <c r="C74" s="1316"/>
      <c r="D74" s="1313" t="s">
        <v>1860</v>
      </c>
      <c r="E74" s="1313"/>
      <c r="F74" s="1313" t="s">
        <v>1835</v>
      </c>
      <c r="G74" s="1313"/>
      <c r="H74" s="1313" t="s">
        <v>1834</v>
      </c>
      <c r="I74" s="1313"/>
      <c r="J74" s="1313" t="s">
        <v>1835</v>
      </c>
      <c r="K74" s="1313" t="s">
        <v>1836</v>
      </c>
      <c r="L74" s="1313"/>
      <c r="M74" s="1313"/>
    </row>
    <row r="75" spans="1:13" ht="15" customHeight="1">
      <c r="A75" s="1310"/>
      <c r="B75" s="1316"/>
      <c r="C75" s="1316"/>
      <c r="D75" s="1313" t="s">
        <v>1861</v>
      </c>
      <c r="E75" s="1313" t="s">
        <v>1833</v>
      </c>
      <c r="F75" s="1313" t="s">
        <v>1837</v>
      </c>
      <c r="G75" s="1313" t="s">
        <v>1702</v>
      </c>
      <c r="H75" s="1313" t="s">
        <v>1835</v>
      </c>
      <c r="I75" s="1313" t="s">
        <v>1702</v>
      </c>
      <c r="J75" s="1313" t="s">
        <v>1838</v>
      </c>
      <c r="K75" s="1313" t="s">
        <v>1839</v>
      </c>
      <c r="L75" s="1313" t="s">
        <v>1840</v>
      </c>
      <c r="M75" s="1313" t="s">
        <v>1841</v>
      </c>
    </row>
    <row r="76" spans="1:13" ht="15" customHeight="1" thickBot="1">
      <c r="A76" s="1315" t="s">
        <v>1701</v>
      </c>
      <c r="B76" s="1315" t="s">
        <v>539</v>
      </c>
      <c r="C76" s="1315" t="s">
        <v>538</v>
      </c>
      <c r="D76" s="1315" t="s">
        <v>324</v>
      </c>
      <c r="E76" s="1315" t="s">
        <v>1702</v>
      </c>
      <c r="F76" s="1315" t="s">
        <v>1842</v>
      </c>
      <c r="G76" s="1315" t="s">
        <v>514</v>
      </c>
      <c r="H76" s="1315" t="s">
        <v>1838</v>
      </c>
      <c r="I76" s="1315" t="s">
        <v>1843</v>
      </c>
      <c r="J76" s="1315" t="s">
        <v>1836</v>
      </c>
      <c r="K76" s="1315" t="s">
        <v>1842</v>
      </c>
      <c r="L76" s="1315" t="s">
        <v>1844</v>
      </c>
      <c r="M76" s="1315" t="s">
        <v>1844</v>
      </c>
    </row>
    <row r="77" spans="1:13" ht="15" customHeight="1">
      <c r="A77" s="1310"/>
      <c r="B77" s="1313"/>
      <c r="C77" s="1313"/>
      <c r="D77" s="1310"/>
      <c r="E77" s="1310"/>
      <c r="F77" s="1310"/>
      <c r="G77" s="1310"/>
      <c r="H77" s="1310"/>
      <c r="I77" s="1310"/>
      <c r="J77" s="1310"/>
      <c r="K77" s="1310"/>
      <c r="L77" s="1310"/>
      <c r="M77" s="1310"/>
    </row>
    <row r="78" spans="1:13" ht="15" customHeight="1">
      <c r="A78" s="1310">
        <v>1</v>
      </c>
      <c r="B78" s="1255" t="str">
        <f>IF($E$12=0,"-",B$26)</f>
        <v>-</v>
      </c>
      <c r="C78" s="1313" t="s">
        <v>1705</v>
      </c>
      <c r="D78" s="1314"/>
      <c r="E78" s="1311"/>
      <c r="F78" s="1311"/>
      <c r="G78" s="1311"/>
      <c r="H78" s="1311"/>
      <c r="I78" s="1311"/>
      <c r="J78" s="1256"/>
      <c r="K78" s="1256"/>
      <c r="L78" s="1256"/>
      <c r="M78" s="1311" t="str">
        <f>IF($E$12=0,"-  ",D78)</f>
        <v xml:space="preserve">-  </v>
      </c>
    </row>
    <row r="79" spans="1:13" ht="15" customHeight="1">
      <c r="A79" s="1310"/>
      <c r="B79" s="1255"/>
      <c r="C79" s="1313"/>
      <c r="D79" s="1312"/>
      <c r="E79" s="1312"/>
      <c r="F79" s="1311"/>
      <c r="G79" s="1311"/>
      <c r="H79" s="1311"/>
      <c r="I79" s="1311"/>
      <c r="J79" s="1256"/>
      <c r="K79" s="1256"/>
      <c r="L79" s="1256"/>
      <c r="M79" s="1256"/>
    </row>
    <row r="80" spans="1:13" ht="15" customHeight="1">
      <c r="A80" s="1310">
        <v>2</v>
      </c>
      <c r="B80" s="1255" t="str">
        <f>IF($E$12=0,"-",B$28)</f>
        <v>-</v>
      </c>
      <c r="C80" s="1313" t="s">
        <v>372</v>
      </c>
      <c r="D80" s="1314"/>
      <c r="E80" s="1311" t="str">
        <f>IF($E$12=0,"-  ",(D80-D78))</f>
        <v xml:space="preserve">-  </v>
      </c>
      <c r="F80" s="1314" t="str">
        <f>IF($E$12=0," ",'ATT1B-Projection'!E70)</f>
        <v xml:space="preserve"> </v>
      </c>
      <c r="G80" s="1311" t="str">
        <f t="shared" ref="G80:G91" si="7">IF($E$12=0,"-  ",(E80-F80))</f>
        <v xml:space="preserve">-  </v>
      </c>
      <c r="H80" s="1311" t="str">
        <f t="shared" ref="H80:H91" si="8">IF($E$12=0,"-  ",(IF(SIGN(E80)=SIGN(F80),IF(SIGN(F80)=-1,MAX(G80,0),MIN(G80,0)),-F80)))</f>
        <v xml:space="preserve">-  </v>
      </c>
      <c r="I80" s="1311" t="str">
        <f t="shared" ref="I80:I91" si="9">IF($E$12=0,"-  ",G80-H80)</f>
        <v xml:space="preserve">-  </v>
      </c>
      <c r="J80" s="1311" t="str">
        <f>IF($E$12=0,"-  ",(H80*'ATT1B-Projection'!G70))</f>
        <v xml:space="preserve">-  </v>
      </c>
      <c r="K80" s="1314" t="str">
        <f>IF($E$12=0," ",('ATT1B-Projection'!H70))</f>
        <v xml:space="preserve"> </v>
      </c>
      <c r="L80" s="1311" t="str">
        <f t="shared" ref="L80:L91" si="10">IF($E$12=0,"-  ",(K80+J80+I80))</f>
        <v xml:space="preserve">-  </v>
      </c>
      <c r="M80" s="1311" t="str">
        <f>IF($E$12=0,"-  ",M78+L80)</f>
        <v xml:space="preserve">-  </v>
      </c>
    </row>
    <row r="81" spans="1:13" ht="15" customHeight="1">
      <c r="A81" s="1310">
        <v>3</v>
      </c>
      <c r="B81" s="1255" t="str">
        <f>IF($E$12=0,"-",B$29)</f>
        <v>-</v>
      </c>
      <c r="C81" s="1313" t="s">
        <v>373</v>
      </c>
      <c r="D81" s="1314"/>
      <c r="E81" s="1311" t="str">
        <f t="shared" ref="E81:E91" si="11">IF($E$12=0,"-  ",(D81-D80))</f>
        <v xml:space="preserve">-  </v>
      </c>
      <c r="F81" s="1314" t="str">
        <f>IF($E$12=0," ",'ATT1B-Projection'!E71)</f>
        <v xml:space="preserve"> </v>
      </c>
      <c r="G81" s="1311" t="str">
        <f t="shared" si="7"/>
        <v xml:space="preserve">-  </v>
      </c>
      <c r="H81" s="1311" t="str">
        <f t="shared" si="8"/>
        <v xml:space="preserve">-  </v>
      </c>
      <c r="I81" s="1311" t="str">
        <f t="shared" si="9"/>
        <v xml:space="preserve">-  </v>
      </c>
      <c r="J81" s="1311" t="str">
        <f>IF($E$12=0,"-  ",(H81*'ATT1B-Projection'!G71))</f>
        <v xml:space="preserve">-  </v>
      </c>
      <c r="K81" s="1314" t="str">
        <f>IF($E$12=0," ",('ATT1B-Projection'!H71))</f>
        <v xml:space="preserve"> </v>
      </c>
      <c r="L81" s="1311" t="str">
        <f t="shared" si="10"/>
        <v xml:space="preserve">-  </v>
      </c>
      <c r="M81" s="1311" t="str">
        <f t="shared" ref="M81:M91" si="12">IF($E$12=0,"-  ",M80+L81)</f>
        <v xml:space="preserve">-  </v>
      </c>
    </row>
    <row r="82" spans="1:13" ht="15" customHeight="1">
      <c r="A82" s="1310">
        <v>4</v>
      </c>
      <c r="B82" s="1255" t="str">
        <f>IF($E$12=0,"-",B$30)</f>
        <v>-</v>
      </c>
      <c r="C82" s="1313" t="s">
        <v>374</v>
      </c>
      <c r="D82" s="1314"/>
      <c r="E82" s="1311" t="str">
        <f t="shared" si="11"/>
        <v xml:space="preserve">-  </v>
      </c>
      <c r="F82" s="1314" t="str">
        <f>IF($E$12=0," ",'ATT1B-Projection'!E72)</f>
        <v xml:space="preserve"> </v>
      </c>
      <c r="G82" s="1311" t="str">
        <f t="shared" si="7"/>
        <v xml:space="preserve">-  </v>
      </c>
      <c r="H82" s="1311" t="str">
        <f t="shared" si="8"/>
        <v xml:space="preserve">-  </v>
      </c>
      <c r="I82" s="1311" t="str">
        <f t="shared" si="9"/>
        <v xml:space="preserve">-  </v>
      </c>
      <c r="J82" s="1311" t="str">
        <f>IF($E$12=0,"-  ",(H82*'ATT1B-Projection'!G72))</f>
        <v xml:space="preserve">-  </v>
      </c>
      <c r="K82" s="1314" t="str">
        <f>IF($E$12=0," ",('ATT1B-Projection'!H72))</f>
        <v xml:space="preserve"> </v>
      </c>
      <c r="L82" s="1311" t="str">
        <f t="shared" si="10"/>
        <v xml:space="preserve">-  </v>
      </c>
      <c r="M82" s="1311" t="str">
        <f t="shared" si="12"/>
        <v xml:space="preserve">-  </v>
      </c>
    </row>
    <row r="83" spans="1:13" ht="15" customHeight="1">
      <c r="A83" s="1310">
        <v>5</v>
      </c>
      <c r="B83" s="1255" t="str">
        <f>IF($E$12=0,"-",B$31)</f>
        <v>-</v>
      </c>
      <c r="C83" s="1313" t="s">
        <v>375</v>
      </c>
      <c r="D83" s="1314"/>
      <c r="E83" s="1311" t="str">
        <f t="shared" si="11"/>
        <v xml:space="preserve">-  </v>
      </c>
      <c r="F83" s="1314" t="str">
        <f>IF($E$12=0," ",'ATT1B-Projection'!E73)</f>
        <v xml:space="preserve"> </v>
      </c>
      <c r="G83" s="1311" t="str">
        <f t="shared" si="7"/>
        <v xml:space="preserve">-  </v>
      </c>
      <c r="H83" s="1311" t="str">
        <f t="shared" si="8"/>
        <v xml:space="preserve">-  </v>
      </c>
      <c r="I83" s="1311" t="str">
        <f t="shared" si="9"/>
        <v xml:space="preserve">-  </v>
      </c>
      <c r="J83" s="1311" t="str">
        <f>IF($E$12=0,"-  ",(H83*'ATT1B-Projection'!G73))</f>
        <v xml:space="preserve">-  </v>
      </c>
      <c r="K83" s="1314" t="str">
        <f>IF($E$12=0," ",('ATT1B-Projection'!H73))</f>
        <v xml:space="preserve"> </v>
      </c>
      <c r="L83" s="1311" t="str">
        <f t="shared" si="10"/>
        <v xml:space="preserve">-  </v>
      </c>
      <c r="M83" s="1311" t="str">
        <f t="shared" si="12"/>
        <v xml:space="preserve">-  </v>
      </c>
    </row>
    <row r="84" spans="1:13" ht="15" customHeight="1">
      <c r="A84" s="1310">
        <v>6</v>
      </c>
      <c r="B84" s="1255" t="str">
        <f>IF($E$12=0,"-",B$32)</f>
        <v>-</v>
      </c>
      <c r="C84" s="1313" t="s">
        <v>377</v>
      </c>
      <c r="D84" s="1314"/>
      <c r="E84" s="1311" t="str">
        <f t="shared" si="11"/>
        <v xml:space="preserve">-  </v>
      </c>
      <c r="F84" s="1314" t="str">
        <f>IF($E$12=0," ",'ATT1B-Projection'!E74)</f>
        <v xml:space="preserve"> </v>
      </c>
      <c r="G84" s="1311" t="str">
        <f t="shared" si="7"/>
        <v xml:space="preserve">-  </v>
      </c>
      <c r="H84" s="1311" t="str">
        <f t="shared" si="8"/>
        <v xml:space="preserve">-  </v>
      </c>
      <c r="I84" s="1311" t="str">
        <f t="shared" si="9"/>
        <v xml:space="preserve">-  </v>
      </c>
      <c r="J84" s="1311" t="str">
        <f>IF($E$12=0,"-  ",(H84*'ATT1B-Projection'!G74))</f>
        <v xml:space="preserve">-  </v>
      </c>
      <c r="K84" s="1314" t="str">
        <f>IF($E$12=0," ",('ATT1B-Projection'!H74))</f>
        <v xml:space="preserve"> </v>
      </c>
      <c r="L84" s="1311" t="str">
        <f t="shared" si="10"/>
        <v xml:space="preserve">-  </v>
      </c>
      <c r="M84" s="1311" t="str">
        <f t="shared" si="12"/>
        <v xml:space="preserve">-  </v>
      </c>
    </row>
    <row r="85" spans="1:13" ht="15" customHeight="1">
      <c r="A85" s="1310">
        <v>7</v>
      </c>
      <c r="B85" s="1255" t="str">
        <f>IF($E$12=0,"-",B$33)</f>
        <v>-</v>
      </c>
      <c r="C85" s="1313" t="s">
        <v>378</v>
      </c>
      <c r="D85" s="1314"/>
      <c r="E85" s="1311" t="str">
        <f t="shared" si="11"/>
        <v xml:space="preserve">-  </v>
      </c>
      <c r="F85" s="1314" t="str">
        <f>IF($E$12=0," ",'ATT1B-Projection'!E75)</f>
        <v xml:space="preserve"> </v>
      </c>
      <c r="G85" s="1311" t="str">
        <f t="shared" si="7"/>
        <v xml:space="preserve">-  </v>
      </c>
      <c r="H85" s="1311" t="str">
        <f t="shared" si="8"/>
        <v xml:space="preserve">-  </v>
      </c>
      <c r="I85" s="1311" t="str">
        <f t="shared" si="9"/>
        <v xml:space="preserve">-  </v>
      </c>
      <c r="J85" s="1311" t="str">
        <f>IF($E$12=0,"-  ",(H85*'ATT1B-Projection'!G75))</f>
        <v xml:space="preserve">-  </v>
      </c>
      <c r="K85" s="1314" t="str">
        <f>IF($E$12=0," ",('ATT1B-Projection'!H75))</f>
        <v xml:space="preserve"> </v>
      </c>
      <c r="L85" s="1311" t="str">
        <f t="shared" si="10"/>
        <v xml:space="preserve">-  </v>
      </c>
      <c r="M85" s="1311" t="str">
        <f t="shared" si="12"/>
        <v xml:space="preserve">-  </v>
      </c>
    </row>
    <row r="86" spans="1:13" ht="15" customHeight="1">
      <c r="A86" s="1310">
        <v>8</v>
      </c>
      <c r="B86" s="1255" t="str">
        <f>IF($E$12=0,"-",B$34)</f>
        <v>-</v>
      </c>
      <c r="C86" s="1313" t="s">
        <v>379</v>
      </c>
      <c r="D86" s="1314"/>
      <c r="E86" s="1311" t="str">
        <f t="shared" si="11"/>
        <v xml:space="preserve">-  </v>
      </c>
      <c r="F86" s="1314" t="str">
        <f>IF($E$12=0," ",'ATT1B-Projection'!E76)</f>
        <v xml:space="preserve"> </v>
      </c>
      <c r="G86" s="1311" t="str">
        <f t="shared" si="7"/>
        <v xml:space="preserve">-  </v>
      </c>
      <c r="H86" s="1311" t="str">
        <f t="shared" si="8"/>
        <v xml:space="preserve">-  </v>
      </c>
      <c r="I86" s="1311" t="str">
        <f t="shared" si="9"/>
        <v xml:space="preserve">-  </v>
      </c>
      <c r="J86" s="1311" t="str">
        <f>IF($E$12=0,"-  ",(H86*'ATT1B-Projection'!G76))</f>
        <v xml:space="preserve">-  </v>
      </c>
      <c r="K86" s="1314" t="str">
        <f>IF($E$12=0," ",('ATT1B-Projection'!H76))</f>
        <v xml:space="preserve"> </v>
      </c>
      <c r="L86" s="1311" t="str">
        <f t="shared" si="10"/>
        <v xml:space="preserve">-  </v>
      </c>
      <c r="M86" s="1311" t="str">
        <f t="shared" si="12"/>
        <v xml:space="preserve">-  </v>
      </c>
    </row>
    <row r="87" spans="1:13" ht="15" customHeight="1">
      <c r="A87" s="1310">
        <v>9</v>
      </c>
      <c r="B87" s="1255" t="str">
        <f>IF($E$12=0,"-",B$35)</f>
        <v>-</v>
      </c>
      <c r="C87" s="1313" t="s">
        <v>380</v>
      </c>
      <c r="D87" s="1314"/>
      <c r="E87" s="1311" t="str">
        <f t="shared" si="11"/>
        <v xml:space="preserve">-  </v>
      </c>
      <c r="F87" s="1314" t="str">
        <f>IF($E$12=0," ",'ATT1B-Projection'!E77)</f>
        <v xml:space="preserve"> </v>
      </c>
      <c r="G87" s="1311" t="str">
        <f t="shared" si="7"/>
        <v xml:space="preserve">-  </v>
      </c>
      <c r="H87" s="1311" t="str">
        <f t="shared" si="8"/>
        <v xml:space="preserve">-  </v>
      </c>
      <c r="I87" s="1311" t="str">
        <f t="shared" si="9"/>
        <v xml:space="preserve">-  </v>
      </c>
      <c r="J87" s="1311" t="str">
        <f>IF($E$12=0,"-  ",(H87*'ATT1B-Projection'!G77))</f>
        <v xml:space="preserve">-  </v>
      </c>
      <c r="K87" s="1314" t="str">
        <f>IF($E$12=0," ",('ATT1B-Projection'!H77))</f>
        <v xml:space="preserve"> </v>
      </c>
      <c r="L87" s="1311" t="str">
        <f t="shared" si="10"/>
        <v xml:space="preserve">-  </v>
      </c>
      <c r="M87" s="1311" t="str">
        <f t="shared" si="12"/>
        <v xml:space="preserve">-  </v>
      </c>
    </row>
    <row r="88" spans="1:13" ht="15" customHeight="1">
      <c r="A88" s="1310">
        <v>10</v>
      </c>
      <c r="B88" s="1255" t="str">
        <f>IF($E$12=0,"-",B$36)</f>
        <v>-</v>
      </c>
      <c r="C88" s="1313" t="s">
        <v>381</v>
      </c>
      <c r="D88" s="1314"/>
      <c r="E88" s="1311" t="str">
        <f t="shared" si="11"/>
        <v xml:space="preserve">-  </v>
      </c>
      <c r="F88" s="1314" t="str">
        <f>IF($E$12=0," ",'ATT1B-Projection'!E78)</f>
        <v xml:space="preserve"> </v>
      </c>
      <c r="G88" s="1311" t="str">
        <f t="shared" si="7"/>
        <v xml:space="preserve">-  </v>
      </c>
      <c r="H88" s="1311" t="str">
        <f t="shared" si="8"/>
        <v xml:space="preserve">-  </v>
      </c>
      <c r="I88" s="1311" t="str">
        <f t="shared" si="9"/>
        <v xml:space="preserve">-  </v>
      </c>
      <c r="J88" s="1311" t="str">
        <f>IF($E$12=0,"-  ",(H88*'ATT1B-Projection'!G78))</f>
        <v xml:space="preserve">-  </v>
      </c>
      <c r="K88" s="1314" t="str">
        <f>IF($E$12=0," ",('ATT1B-Projection'!H78))</f>
        <v xml:space="preserve"> </v>
      </c>
      <c r="L88" s="1311" t="str">
        <f t="shared" si="10"/>
        <v xml:space="preserve">-  </v>
      </c>
      <c r="M88" s="1311" t="str">
        <f t="shared" si="12"/>
        <v xml:space="preserve">-  </v>
      </c>
    </row>
    <row r="89" spans="1:13" ht="15" customHeight="1">
      <c r="A89" s="1310">
        <v>11</v>
      </c>
      <c r="B89" s="1255" t="str">
        <f>IF($E$12=0,"-",B$37)</f>
        <v>-</v>
      </c>
      <c r="C89" s="1313" t="s">
        <v>382</v>
      </c>
      <c r="D89" s="1314"/>
      <c r="E89" s="1311" t="str">
        <f t="shared" si="11"/>
        <v xml:space="preserve">-  </v>
      </c>
      <c r="F89" s="1314" t="str">
        <f>IF($E$12=0," ",'ATT1B-Projection'!E79)</f>
        <v xml:space="preserve"> </v>
      </c>
      <c r="G89" s="1311" t="str">
        <f t="shared" si="7"/>
        <v xml:space="preserve">-  </v>
      </c>
      <c r="H89" s="1311" t="str">
        <f t="shared" si="8"/>
        <v xml:space="preserve">-  </v>
      </c>
      <c r="I89" s="1311" t="str">
        <f t="shared" si="9"/>
        <v xml:space="preserve">-  </v>
      </c>
      <c r="J89" s="1311" t="str">
        <f>IF($E$12=0,"-  ",(H89*'ATT1B-Projection'!G79))</f>
        <v xml:space="preserve">-  </v>
      </c>
      <c r="K89" s="1314" t="str">
        <f>IF($E$12=0," ",('ATT1B-Projection'!H79))</f>
        <v xml:space="preserve"> </v>
      </c>
      <c r="L89" s="1311" t="str">
        <f t="shared" si="10"/>
        <v xml:space="preserve">-  </v>
      </c>
      <c r="M89" s="1311" t="str">
        <f t="shared" si="12"/>
        <v xml:space="preserve">-  </v>
      </c>
    </row>
    <row r="90" spans="1:13" ht="15" customHeight="1">
      <c r="A90" s="1310">
        <v>12</v>
      </c>
      <c r="B90" s="1255" t="str">
        <f>IF($E$12=0,"-",B$38)</f>
        <v>-</v>
      </c>
      <c r="C90" s="1313" t="s">
        <v>383</v>
      </c>
      <c r="D90" s="1314"/>
      <c r="E90" s="1311" t="str">
        <f t="shared" si="11"/>
        <v xml:space="preserve">-  </v>
      </c>
      <c r="F90" s="1314" t="str">
        <f>IF($E$12=0," ",'ATT1B-Projection'!E80)</f>
        <v xml:space="preserve"> </v>
      </c>
      <c r="G90" s="1311" t="str">
        <f t="shared" si="7"/>
        <v xml:space="preserve">-  </v>
      </c>
      <c r="H90" s="1311" t="str">
        <f t="shared" si="8"/>
        <v xml:space="preserve">-  </v>
      </c>
      <c r="I90" s="1311" t="str">
        <f t="shared" si="9"/>
        <v xml:space="preserve">-  </v>
      </c>
      <c r="J90" s="1311" t="str">
        <f>IF($E$12=0,"-  ",(H90*'ATT1B-Projection'!G80))</f>
        <v xml:space="preserve">-  </v>
      </c>
      <c r="K90" s="1314" t="str">
        <f>IF($E$12=0," ",('ATT1B-Projection'!H80))</f>
        <v xml:space="preserve"> </v>
      </c>
      <c r="L90" s="1311" t="str">
        <f t="shared" si="10"/>
        <v xml:space="preserve">-  </v>
      </c>
      <c r="M90" s="1311" t="str">
        <f t="shared" si="12"/>
        <v xml:space="preserve">-  </v>
      </c>
    </row>
    <row r="91" spans="1:13" ht="15" customHeight="1">
      <c r="A91" s="1310">
        <v>13</v>
      </c>
      <c r="B91" s="1255" t="str">
        <f>IF($E$12=0,"-",B$39)</f>
        <v>-</v>
      </c>
      <c r="C91" s="1313" t="s">
        <v>1705</v>
      </c>
      <c r="D91" s="1314"/>
      <c r="E91" s="1311" t="str">
        <f t="shared" si="11"/>
        <v xml:space="preserve">-  </v>
      </c>
      <c r="F91" s="1314" t="str">
        <f>IF($E$12=0," ",'ATT1B-Projection'!E81)</f>
        <v xml:space="preserve"> </v>
      </c>
      <c r="G91" s="1311" t="str">
        <f t="shared" si="7"/>
        <v xml:space="preserve">-  </v>
      </c>
      <c r="H91" s="1311" t="str">
        <f t="shared" si="8"/>
        <v xml:space="preserve">-  </v>
      </c>
      <c r="I91" s="1311" t="str">
        <f t="shared" si="9"/>
        <v xml:space="preserve">-  </v>
      </c>
      <c r="J91" s="1311" t="str">
        <f>IF($E$12=0,"-  ",(H91*'ATT1B-Projection'!G81))</f>
        <v xml:space="preserve">-  </v>
      </c>
      <c r="K91" s="1314" t="str">
        <f>IF($E$12=0," ",('ATT1B-Projection'!H81))</f>
        <v xml:space="preserve"> </v>
      </c>
      <c r="L91" s="1311" t="str">
        <f t="shared" si="10"/>
        <v xml:space="preserve">-  </v>
      </c>
      <c r="M91" s="1311" t="str">
        <f t="shared" si="12"/>
        <v xml:space="preserve">-  </v>
      </c>
    </row>
    <row r="92" spans="1:13" ht="15" customHeight="1">
      <c r="A92" s="1310"/>
      <c r="B92" s="1255"/>
      <c r="C92" s="1313"/>
      <c r="D92" s="1311"/>
      <c r="E92" s="1311"/>
      <c r="F92" s="1311"/>
      <c r="G92" s="1311"/>
      <c r="H92" s="1311"/>
      <c r="I92" s="1311"/>
      <c r="J92" s="1311"/>
      <c r="K92" s="1311"/>
      <c r="L92" s="1311"/>
      <c r="M92" s="1311"/>
    </row>
    <row r="93" spans="1:13" ht="15" customHeight="1">
      <c r="A93" s="1310">
        <v>14</v>
      </c>
      <c r="B93" s="1310" t="s">
        <v>1911</v>
      </c>
      <c r="C93" s="1310"/>
      <c r="D93" s="1310"/>
      <c r="E93" s="1310"/>
      <c r="F93" s="1310"/>
      <c r="G93" s="1310"/>
      <c r="H93" s="1310"/>
      <c r="I93" s="1310"/>
      <c r="J93" s="1310"/>
      <c r="K93" s="1311"/>
      <c r="L93" s="1311"/>
      <c r="M93" s="1311" t="str">
        <f>+M78</f>
        <v xml:space="preserve">-  </v>
      </c>
    </row>
    <row r="94" spans="1:13" ht="15" customHeight="1">
      <c r="A94" s="1310"/>
      <c r="B94" s="1310"/>
      <c r="C94" s="1310"/>
      <c r="D94" s="1310"/>
      <c r="E94" s="1310"/>
      <c r="F94" s="1310"/>
      <c r="G94" s="1310"/>
      <c r="H94" s="1310"/>
      <c r="I94" s="1310"/>
      <c r="J94" s="1310"/>
      <c r="K94" s="1311"/>
      <c r="L94" s="1311"/>
      <c r="M94" s="1311"/>
    </row>
    <row r="95" spans="1:13" ht="15" customHeight="1">
      <c r="A95" s="1310">
        <v>15</v>
      </c>
      <c r="B95" s="1310" t="s">
        <v>1910</v>
      </c>
      <c r="C95" s="1310"/>
      <c r="D95" s="1310"/>
      <c r="E95" s="1310"/>
      <c r="F95" s="1310"/>
      <c r="G95" s="1310"/>
      <c r="H95" s="1310"/>
      <c r="I95" s="1310"/>
      <c r="J95" s="1312"/>
      <c r="K95" s="1311"/>
      <c r="L95" s="1311"/>
      <c r="M95" s="1311" t="str">
        <f>+M91</f>
        <v xml:space="preserve">-  </v>
      </c>
    </row>
    <row r="96" spans="1:13" ht="15" customHeight="1">
      <c r="A96" s="1310"/>
      <c r="B96" s="1255"/>
      <c r="C96" s="1313"/>
      <c r="D96" s="1311"/>
      <c r="E96" s="1311"/>
      <c r="F96" s="1311"/>
      <c r="G96" s="1311"/>
      <c r="H96" s="1311"/>
      <c r="I96" s="1311"/>
      <c r="J96" s="1311"/>
      <c r="K96" s="1311"/>
      <c r="L96" s="1311"/>
      <c r="M96" s="1311"/>
    </row>
    <row r="97" spans="1:13" ht="15" customHeight="1">
      <c r="A97" s="1317" t="s">
        <v>1707</v>
      </c>
      <c r="B97" s="1313"/>
      <c r="C97" s="1313"/>
      <c r="D97" s="1310"/>
      <c r="E97" s="1310"/>
      <c r="F97" s="1310"/>
      <c r="G97" s="1310"/>
      <c r="H97" s="1310"/>
      <c r="I97" s="1310"/>
      <c r="J97" s="1310"/>
      <c r="K97" s="1310"/>
      <c r="L97" s="1310"/>
      <c r="M97" s="1310"/>
    </row>
    <row r="98" spans="1:13" ht="15" customHeight="1">
      <c r="A98" s="1397" t="s">
        <v>1708</v>
      </c>
      <c r="B98" s="1391"/>
      <c r="C98" s="1398" t="s">
        <v>1845</v>
      </c>
      <c r="D98" s="1398"/>
      <c r="E98" s="1398"/>
      <c r="F98" s="1398"/>
      <c r="G98" s="1398"/>
      <c r="H98" s="1398"/>
      <c r="I98" s="1398"/>
      <c r="J98" s="1398"/>
      <c r="K98" s="1398"/>
      <c r="L98" s="1398"/>
      <c r="M98" s="1398"/>
    </row>
    <row r="99" spans="1:13" ht="15" customHeight="1">
      <c r="A99" s="1397" t="s">
        <v>1709</v>
      </c>
      <c r="B99" s="1391"/>
      <c r="C99" s="1398" t="s">
        <v>1803</v>
      </c>
      <c r="D99" s="1398"/>
      <c r="E99" s="1398"/>
      <c r="F99" s="1398"/>
      <c r="G99" s="1398"/>
      <c r="H99" s="1398"/>
      <c r="I99" s="1398"/>
      <c r="J99" s="1398"/>
      <c r="K99" s="1398"/>
      <c r="L99" s="1398"/>
      <c r="M99" s="1398"/>
    </row>
    <row r="100" spans="1:13" ht="15" customHeight="1">
      <c r="A100" s="1397" t="s">
        <v>1713</v>
      </c>
      <c r="B100" s="1391"/>
      <c r="C100" s="1398" t="s">
        <v>1846</v>
      </c>
      <c r="D100" s="1398"/>
      <c r="E100" s="1398"/>
      <c r="F100" s="1398"/>
      <c r="G100" s="1398"/>
      <c r="H100" s="1398"/>
      <c r="I100" s="1398"/>
      <c r="J100" s="1398"/>
      <c r="K100" s="1398"/>
      <c r="L100" s="1398"/>
      <c r="M100" s="1398"/>
    </row>
    <row r="101" spans="1:13" ht="15" customHeight="1">
      <c r="A101" s="1397" t="s">
        <v>1714</v>
      </c>
      <c r="B101" s="1391"/>
      <c r="C101" s="1398" t="s">
        <v>1847</v>
      </c>
      <c r="D101" s="1398"/>
      <c r="E101" s="1398"/>
      <c r="F101" s="1398"/>
      <c r="G101" s="1398"/>
      <c r="H101" s="1398"/>
      <c r="I101" s="1398"/>
      <c r="J101" s="1398"/>
      <c r="K101" s="1398"/>
      <c r="L101" s="1398"/>
      <c r="M101" s="1398"/>
    </row>
    <row r="102" spans="1:13" ht="15" customHeight="1">
      <c r="A102" s="1397" t="s">
        <v>1717</v>
      </c>
      <c r="B102" s="1391"/>
      <c r="C102" s="1398" t="s">
        <v>1848</v>
      </c>
      <c r="D102" s="1398"/>
      <c r="E102" s="1398"/>
      <c r="F102" s="1398"/>
      <c r="G102" s="1398"/>
      <c r="H102" s="1398"/>
      <c r="I102" s="1398"/>
      <c r="J102" s="1398"/>
      <c r="K102" s="1398"/>
      <c r="L102" s="1398"/>
      <c r="M102" s="1398"/>
    </row>
    <row r="103" spans="1:13" ht="15" customHeight="1">
      <c r="A103" s="1397" t="s">
        <v>1849</v>
      </c>
      <c r="B103" s="1391"/>
      <c r="C103" s="1398" t="s">
        <v>1862</v>
      </c>
      <c r="D103" s="1398"/>
      <c r="E103" s="1398"/>
      <c r="F103" s="1398"/>
      <c r="G103" s="1398"/>
      <c r="H103" s="1398"/>
      <c r="I103" s="1398"/>
      <c r="J103" s="1398"/>
      <c r="K103" s="1398"/>
      <c r="L103" s="1398"/>
      <c r="M103" s="1398"/>
    </row>
    <row r="104" spans="1:13" ht="15" customHeight="1">
      <c r="A104" s="1397" t="s">
        <v>1851</v>
      </c>
      <c r="B104" s="1391"/>
      <c r="C104" s="1398" t="s">
        <v>1852</v>
      </c>
      <c r="D104" s="1398"/>
      <c r="E104" s="1398"/>
      <c r="F104" s="1398"/>
      <c r="G104" s="1398"/>
      <c r="H104" s="1398"/>
      <c r="I104" s="1398"/>
      <c r="J104" s="1398"/>
      <c r="K104" s="1398"/>
      <c r="L104" s="1398"/>
      <c r="M104" s="1398"/>
    </row>
    <row r="105" spans="1:13" ht="15" customHeight="1">
      <c r="A105" s="1397" t="s">
        <v>1863</v>
      </c>
      <c r="B105" s="1391"/>
      <c r="C105" s="1398" t="s">
        <v>1721</v>
      </c>
      <c r="D105" s="1398"/>
      <c r="E105" s="1398"/>
      <c r="F105" s="1398"/>
      <c r="G105" s="1398"/>
      <c r="H105" s="1398"/>
      <c r="I105" s="1398"/>
      <c r="J105" s="1398"/>
      <c r="K105" s="1398"/>
      <c r="L105" s="1398"/>
      <c r="M105" s="1398"/>
    </row>
    <row r="106" spans="1:13" ht="15" customHeight="1">
      <c r="A106" s="1397" t="s">
        <v>1864</v>
      </c>
      <c r="B106" s="1391"/>
      <c r="C106" s="1398" t="s">
        <v>1855</v>
      </c>
      <c r="D106" s="1398"/>
      <c r="E106" s="1398"/>
      <c r="F106" s="1398"/>
      <c r="G106" s="1398"/>
      <c r="H106" s="1398"/>
      <c r="I106" s="1398"/>
      <c r="J106" s="1398"/>
      <c r="K106" s="1398"/>
      <c r="L106" s="1398"/>
      <c r="M106" s="1398"/>
    </row>
    <row r="107" spans="1:13" ht="15" customHeight="1">
      <c r="A107" s="1397" t="s">
        <v>1865</v>
      </c>
      <c r="B107" s="1391"/>
      <c r="C107" s="1398" t="s">
        <v>1915</v>
      </c>
      <c r="D107" s="1398"/>
      <c r="E107" s="1398"/>
      <c r="F107" s="1398"/>
      <c r="G107" s="1398"/>
      <c r="H107" s="1398"/>
      <c r="I107" s="1398"/>
      <c r="J107" s="1398"/>
      <c r="K107" s="1398"/>
      <c r="L107" s="1398"/>
      <c r="M107" s="1398"/>
    </row>
    <row r="108" spans="1:13" ht="15" customHeight="1">
      <c r="A108" s="1397" t="s">
        <v>1866</v>
      </c>
      <c r="B108" s="1391"/>
      <c r="C108" s="1398" t="s">
        <v>1914</v>
      </c>
      <c r="D108" s="1398"/>
      <c r="E108" s="1398"/>
      <c r="F108" s="1398"/>
      <c r="G108" s="1398"/>
      <c r="H108" s="1398"/>
      <c r="I108" s="1398"/>
      <c r="J108" s="1398"/>
      <c r="K108" s="1398"/>
      <c r="L108" s="1398"/>
      <c r="M108" s="1398"/>
    </row>
    <row r="109" spans="1:13" ht="15" customHeight="1">
      <c r="A109" s="1310"/>
      <c r="B109" s="1313"/>
      <c r="C109" s="1313"/>
      <c r="D109" s="1310"/>
      <c r="E109" s="1310"/>
      <c r="F109" s="1310"/>
      <c r="G109" s="1310"/>
      <c r="H109" s="1310"/>
      <c r="I109" s="1310"/>
      <c r="J109" s="1310"/>
      <c r="K109" s="1310"/>
      <c r="L109" s="1310"/>
      <c r="M109" s="1310"/>
    </row>
    <row r="110" spans="1:13" ht="15" customHeight="1">
      <c r="A110" s="1310"/>
      <c r="B110" s="1313"/>
      <c r="C110" s="1313"/>
      <c r="D110" s="1310"/>
      <c r="E110" s="1310"/>
      <c r="F110" s="1310"/>
      <c r="G110" s="1310"/>
      <c r="H110" s="1310"/>
      <c r="I110" s="1310"/>
      <c r="J110" s="1310"/>
      <c r="K110" s="1310"/>
      <c r="L110" s="1310"/>
      <c r="M110" s="1310"/>
    </row>
    <row r="111" spans="1:13" ht="15" customHeight="1">
      <c r="A111" s="1390" t="s">
        <v>1913</v>
      </c>
      <c r="B111" s="1390"/>
      <c r="C111" s="1390"/>
      <c r="D111" s="1390"/>
      <c r="E111" s="1390"/>
      <c r="F111" s="1390"/>
      <c r="G111" s="1390"/>
      <c r="H111" s="1390"/>
      <c r="I111" s="1390"/>
      <c r="J111" s="1390"/>
      <c r="K111" s="1390"/>
      <c r="L111" s="1390"/>
      <c r="M111" s="1390"/>
    </row>
    <row r="112" spans="1:13" ht="15" customHeight="1">
      <c r="A112" s="1395" t="str">
        <f>IF($E$12=0,"-  ",$E$12)</f>
        <v xml:space="preserve">-  </v>
      </c>
      <c r="B112" s="1396"/>
      <c r="C112" s="1396"/>
      <c r="D112" s="1396"/>
      <c r="E112" s="1396"/>
      <c r="F112" s="1396"/>
      <c r="G112" s="1396"/>
      <c r="H112" s="1396"/>
      <c r="I112" s="1396"/>
      <c r="J112" s="1396"/>
      <c r="K112" s="1305"/>
      <c r="L112" s="1310"/>
      <c r="M112" s="1310"/>
    </row>
    <row r="113" spans="1:13" ht="15" customHeight="1">
      <c r="A113" s="1245" t="s">
        <v>1822</v>
      </c>
      <c r="B113" s="1313"/>
      <c r="C113" s="1313"/>
      <c r="D113" s="1310"/>
      <c r="E113" s="1310"/>
      <c r="F113" s="1310"/>
      <c r="G113" s="1310"/>
      <c r="H113" s="1310"/>
      <c r="I113" s="1310"/>
      <c r="J113" s="1310"/>
      <c r="K113" s="1310"/>
      <c r="L113" s="1310"/>
      <c r="M113" s="1310"/>
    </row>
    <row r="114" spans="1:13" ht="15" customHeight="1">
      <c r="A114" s="1245"/>
      <c r="B114" s="1313"/>
      <c r="C114" s="1313"/>
      <c r="D114" s="1310"/>
      <c r="E114" s="1310"/>
      <c r="F114" s="1310"/>
      <c r="G114" s="1310"/>
      <c r="H114" s="1310"/>
      <c r="I114" s="1310"/>
      <c r="J114" s="1310"/>
      <c r="K114" s="1310"/>
      <c r="L114" s="1310"/>
      <c r="M114" s="1310"/>
    </row>
    <row r="115" spans="1:13" ht="15" customHeight="1">
      <c r="A115" s="1390" t="s">
        <v>1724</v>
      </c>
      <c r="B115" s="1390"/>
      <c r="C115" s="1390"/>
      <c r="D115" s="1390"/>
      <c r="E115" s="1390"/>
      <c r="F115" s="1390"/>
      <c r="G115" s="1390"/>
      <c r="H115" s="1390"/>
      <c r="I115" s="1390"/>
      <c r="J115" s="1390"/>
      <c r="K115" s="1390"/>
      <c r="L115" s="1390"/>
      <c r="M115" s="1390"/>
    </row>
    <row r="116" spans="1:13" ht="15" customHeight="1">
      <c r="A116" s="1302"/>
      <c r="B116" s="1303"/>
      <c r="C116" s="1303"/>
      <c r="D116" s="1303"/>
      <c r="E116" s="1303"/>
      <c r="F116" s="1303"/>
      <c r="G116" s="1303"/>
      <c r="H116" s="1303"/>
      <c r="I116" s="1303"/>
      <c r="J116" s="1303"/>
      <c r="K116" s="1303"/>
      <c r="L116" s="1310"/>
      <c r="M116" s="1310"/>
    </row>
    <row r="117" spans="1:13" ht="15" customHeight="1">
      <c r="A117" s="1246" t="s">
        <v>1912</v>
      </c>
      <c r="B117" s="1303"/>
      <c r="C117" s="1303"/>
      <c r="D117" s="1303"/>
      <c r="E117" s="1303"/>
      <c r="F117" s="1303"/>
      <c r="G117" s="1303"/>
      <c r="H117" s="1303"/>
      <c r="I117" s="1303"/>
      <c r="J117" s="1303"/>
      <c r="K117" s="1303"/>
      <c r="L117" s="1310"/>
      <c r="M117" s="1310"/>
    </row>
    <row r="118" spans="1:13" ht="15" customHeight="1">
      <c r="A118" s="1310" t="s">
        <v>1823</v>
      </c>
      <c r="B118" s="1303"/>
      <c r="C118" s="1303"/>
      <c r="D118" s="1303"/>
      <c r="E118" s="1303"/>
      <c r="F118" s="1303"/>
      <c r="G118" s="1303"/>
      <c r="H118" s="1303"/>
      <c r="I118" s="1303"/>
      <c r="J118" s="1303"/>
      <c r="K118" s="1303"/>
      <c r="L118" s="1310"/>
      <c r="M118" s="1310"/>
    </row>
    <row r="119" spans="1:13" ht="15" customHeight="1">
      <c r="A119" s="1310"/>
      <c r="B119" s="1313"/>
      <c r="C119" s="1313"/>
      <c r="D119" s="1310"/>
      <c r="E119" s="1310"/>
      <c r="F119" s="1310"/>
      <c r="G119" s="1310"/>
      <c r="H119" s="1310"/>
      <c r="I119" s="1310"/>
      <c r="J119" s="1310"/>
      <c r="K119" s="1310"/>
      <c r="L119" s="1310"/>
      <c r="M119" s="1310"/>
    </row>
    <row r="120" spans="1:13" ht="15" customHeight="1">
      <c r="A120" s="1310"/>
      <c r="B120" s="1316" t="s">
        <v>1692</v>
      </c>
      <c r="C120" s="1316" t="s">
        <v>1693</v>
      </c>
      <c r="D120" s="1316" t="s">
        <v>1694</v>
      </c>
      <c r="E120" s="1316" t="s">
        <v>1695</v>
      </c>
      <c r="F120" s="1316" t="s">
        <v>1696</v>
      </c>
      <c r="G120" s="1316" t="s">
        <v>1697</v>
      </c>
      <c r="H120" s="1316" t="s">
        <v>1698</v>
      </c>
      <c r="I120" s="1316" t="s">
        <v>1699</v>
      </c>
      <c r="J120" s="1316" t="s">
        <v>1828</v>
      </c>
      <c r="K120" s="1316" t="s">
        <v>1829</v>
      </c>
      <c r="L120" s="1316" t="s">
        <v>1830</v>
      </c>
      <c r="M120" s="1316" t="s">
        <v>1831</v>
      </c>
    </row>
    <row r="121" spans="1:13" ht="15" customHeight="1">
      <c r="A121" s="1310"/>
      <c r="B121" s="1316"/>
      <c r="C121" s="1316"/>
      <c r="D121" s="1313" t="s">
        <v>1833</v>
      </c>
      <c r="E121" s="1313"/>
      <c r="F121" s="1313"/>
      <c r="G121" s="1313"/>
      <c r="H121" s="1313"/>
      <c r="I121" s="1313"/>
      <c r="J121" s="1313" t="s">
        <v>1834</v>
      </c>
      <c r="K121" s="1313" t="s">
        <v>1835</v>
      </c>
      <c r="L121" s="1310"/>
      <c r="M121" s="1310"/>
    </row>
    <row r="122" spans="1:13" ht="15" customHeight="1">
      <c r="A122" s="1310"/>
      <c r="B122" s="1316"/>
      <c r="C122" s="1316"/>
      <c r="D122" s="1313" t="s">
        <v>1867</v>
      </c>
      <c r="E122" s="1313"/>
      <c r="F122" s="1313" t="s">
        <v>1835</v>
      </c>
      <c r="G122" s="1313"/>
      <c r="H122" s="1313" t="s">
        <v>1834</v>
      </c>
      <c r="I122" s="1313"/>
      <c r="J122" s="1313" t="s">
        <v>1835</v>
      </c>
      <c r="K122" s="1313" t="s">
        <v>1836</v>
      </c>
      <c r="L122" s="1313"/>
      <c r="M122" s="1313"/>
    </row>
    <row r="123" spans="1:13" ht="15" customHeight="1">
      <c r="A123" s="1310"/>
      <c r="B123" s="1316"/>
      <c r="C123" s="1316"/>
      <c r="D123" s="1313" t="s">
        <v>1868</v>
      </c>
      <c r="E123" s="1313" t="s">
        <v>1833</v>
      </c>
      <c r="F123" s="1313" t="s">
        <v>1837</v>
      </c>
      <c r="G123" s="1313" t="s">
        <v>1702</v>
      </c>
      <c r="H123" s="1313" t="s">
        <v>1835</v>
      </c>
      <c r="I123" s="1313" t="s">
        <v>1702</v>
      </c>
      <c r="J123" s="1313" t="s">
        <v>1838</v>
      </c>
      <c r="K123" s="1313" t="s">
        <v>1839</v>
      </c>
      <c r="L123" s="1313" t="s">
        <v>1840</v>
      </c>
      <c r="M123" s="1313" t="s">
        <v>1841</v>
      </c>
    </row>
    <row r="124" spans="1:13" ht="15" customHeight="1" thickBot="1">
      <c r="A124" s="1315" t="s">
        <v>1701</v>
      </c>
      <c r="B124" s="1315" t="s">
        <v>539</v>
      </c>
      <c r="C124" s="1315" t="s">
        <v>538</v>
      </c>
      <c r="D124" s="1315" t="s">
        <v>1869</v>
      </c>
      <c r="E124" s="1315" t="s">
        <v>1702</v>
      </c>
      <c r="F124" s="1315" t="s">
        <v>1842</v>
      </c>
      <c r="G124" s="1315" t="s">
        <v>514</v>
      </c>
      <c r="H124" s="1315" t="s">
        <v>1838</v>
      </c>
      <c r="I124" s="1315" t="s">
        <v>1843</v>
      </c>
      <c r="J124" s="1315" t="s">
        <v>1836</v>
      </c>
      <c r="K124" s="1315" t="s">
        <v>1842</v>
      </c>
      <c r="L124" s="1315" t="s">
        <v>1844</v>
      </c>
      <c r="M124" s="1315" t="s">
        <v>1844</v>
      </c>
    </row>
    <row r="125" spans="1:13" ht="15" customHeight="1">
      <c r="A125" s="1310"/>
      <c r="B125" s="1313"/>
      <c r="C125" s="1313"/>
      <c r="D125" s="1310"/>
      <c r="E125" s="1310"/>
      <c r="F125" s="1310"/>
      <c r="G125" s="1310"/>
      <c r="H125" s="1310"/>
      <c r="I125" s="1310"/>
      <c r="J125" s="1310"/>
      <c r="K125" s="1310"/>
      <c r="L125" s="1310"/>
      <c r="M125" s="1310"/>
    </row>
    <row r="126" spans="1:13" ht="15" customHeight="1">
      <c r="A126" s="1310">
        <v>1</v>
      </c>
      <c r="B126" s="1255" t="str">
        <f>IF($E$12=0,"-",B$26)</f>
        <v>-</v>
      </c>
      <c r="C126" s="1313" t="s">
        <v>1705</v>
      </c>
      <c r="D126" s="1314"/>
      <c r="E126" s="1311"/>
      <c r="F126" s="1311"/>
      <c r="G126" s="1311"/>
      <c r="H126" s="1311"/>
      <c r="I126" s="1311"/>
      <c r="J126" s="1256"/>
      <c r="K126" s="1256"/>
      <c r="L126" s="1256"/>
      <c r="M126" s="1311" t="str">
        <f>IF($E$12=0,"-  ",D126)</f>
        <v xml:space="preserve">-  </v>
      </c>
    </row>
    <row r="127" spans="1:13" ht="15" customHeight="1">
      <c r="A127" s="1310"/>
      <c r="B127" s="1255"/>
      <c r="C127" s="1313"/>
      <c r="D127" s="1312"/>
      <c r="E127" s="1312"/>
      <c r="F127" s="1311"/>
      <c r="G127" s="1311"/>
      <c r="H127" s="1311"/>
      <c r="I127" s="1311"/>
      <c r="J127" s="1256"/>
      <c r="K127" s="1256"/>
      <c r="L127" s="1256"/>
      <c r="M127" s="1256"/>
    </row>
    <row r="128" spans="1:13" ht="15" customHeight="1">
      <c r="A128" s="1310">
        <v>2</v>
      </c>
      <c r="B128" s="1255" t="str">
        <f>IF($E$12=0,"-",B$28)</f>
        <v>-</v>
      </c>
      <c r="C128" s="1313" t="s">
        <v>372</v>
      </c>
      <c r="D128" s="1314"/>
      <c r="E128" s="1311" t="str">
        <f>IF($E$12=0,"-  ",(D128-D126))</f>
        <v xml:space="preserve">-  </v>
      </c>
      <c r="F128" s="1314" t="str">
        <f>IF($E$12=0," ",'ATT1B-Projection'!E114)</f>
        <v xml:space="preserve"> </v>
      </c>
      <c r="G128" s="1311" t="str">
        <f t="shared" ref="G128:G139" si="13">IF($E$12=0,"-  ",(E128-F128))</f>
        <v xml:space="preserve">-  </v>
      </c>
      <c r="H128" s="1311" t="str">
        <f t="shared" ref="H128:H139" si="14">IF($E$12=0,"-  ",(IF(SIGN(E128)=SIGN(F128),IF(SIGN(F128)=-1,MAX(G128,0),MIN(G128,0)),-F128)))</f>
        <v xml:space="preserve">-  </v>
      </c>
      <c r="I128" s="1311" t="str">
        <f t="shared" ref="I128:I139" si="15">IF($E$12=0,"-  ",G128-H128)</f>
        <v xml:space="preserve">-  </v>
      </c>
      <c r="J128" s="1311" t="str">
        <f>IF($E$12=0,"-  ",(H128*'ATT1B-Projection'!G114))</f>
        <v xml:space="preserve">-  </v>
      </c>
      <c r="K128" s="1314" t="str">
        <f>IF($E$12=0," ",('ATT1B-Projection'!H114))</f>
        <v xml:space="preserve"> </v>
      </c>
      <c r="L128" s="1311" t="str">
        <f t="shared" ref="L128:L139" si="16">IF($E$12=0,"-  ",(K128+J128+I128))</f>
        <v xml:space="preserve">-  </v>
      </c>
      <c r="M128" s="1311" t="str">
        <f>IF($E$12=0,"-  ",M126+L128)</f>
        <v xml:space="preserve">-  </v>
      </c>
    </row>
    <row r="129" spans="1:13" ht="15" customHeight="1">
      <c r="A129" s="1310">
        <v>3</v>
      </c>
      <c r="B129" s="1255" t="str">
        <f>IF($E$12=0,"-",B$29)</f>
        <v>-</v>
      </c>
      <c r="C129" s="1313" t="s">
        <v>373</v>
      </c>
      <c r="D129" s="1314"/>
      <c r="E129" s="1311" t="str">
        <f t="shared" ref="E129:E139" si="17">IF($E$12=0,"-  ",(D129-D128))</f>
        <v xml:space="preserve">-  </v>
      </c>
      <c r="F129" s="1314" t="str">
        <f>IF($E$12=0," ",'ATT1B-Projection'!E115)</f>
        <v xml:space="preserve"> </v>
      </c>
      <c r="G129" s="1311" t="str">
        <f t="shared" si="13"/>
        <v xml:space="preserve">-  </v>
      </c>
      <c r="H129" s="1311" t="str">
        <f t="shared" si="14"/>
        <v xml:space="preserve">-  </v>
      </c>
      <c r="I129" s="1311" t="str">
        <f t="shared" si="15"/>
        <v xml:space="preserve">-  </v>
      </c>
      <c r="J129" s="1311" t="str">
        <f>IF($E$12=0,"-  ",(H129*'ATT1B-Projection'!G115))</f>
        <v xml:space="preserve">-  </v>
      </c>
      <c r="K129" s="1314" t="str">
        <f>IF($E$12=0," ",('ATT1B-Projection'!H115))</f>
        <v xml:space="preserve"> </v>
      </c>
      <c r="L129" s="1311" t="str">
        <f t="shared" si="16"/>
        <v xml:space="preserve">-  </v>
      </c>
      <c r="M129" s="1311" t="str">
        <f t="shared" ref="M129:M139" si="18">IF($E$12=0,"-  ",M128+L129)</f>
        <v xml:space="preserve">-  </v>
      </c>
    </row>
    <row r="130" spans="1:13" ht="15" customHeight="1">
      <c r="A130" s="1310">
        <v>4</v>
      </c>
      <c r="B130" s="1255" t="str">
        <f>IF($E$12=0,"-",B$30)</f>
        <v>-</v>
      </c>
      <c r="C130" s="1313" t="s">
        <v>374</v>
      </c>
      <c r="D130" s="1314"/>
      <c r="E130" s="1311" t="str">
        <f t="shared" si="17"/>
        <v xml:space="preserve">-  </v>
      </c>
      <c r="F130" s="1314" t="str">
        <f>IF($E$12=0," ",'ATT1B-Projection'!E116)</f>
        <v xml:space="preserve"> </v>
      </c>
      <c r="G130" s="1311" t="str">
        <f t="shared" si="13"/>
        <v xml:space="preserve">-  </v>
      </c>
      <c r="H130" s="1311" t="str">
        <f t="shared" si="14"/>
        <v xml:space="preserve">-  </v>
      </c>
      <c r="I130" s="1311" t="str">
        <f t="shared" si="15"/>
        <v xml:space="preserve">-  </v>
      </c>
      <c r="J130" s="1311" t="str">
        <f>IF($E$12=0,"-  ",(H130*'ATT1B-Projection'!G116))</f>
        <v xml:space="preserve">-  </v>
      </c>
      <c r="K130" s="1314" t="str">
        <f>IF($E$12=0," ",('ATT1B-Projection'!H116))</f>
        <v xml:space="preserve"> </v>
      </c>
      <c r="L130" s="1311" t="str">
        <f t="shared" si="16"/>
        <v xml:space="preserve">-  </v>
      </c>
      <c r="M130" s="1311" t="str">
        <f t="shared" si="18"/>
        <v xml:space="preserve">-  </v>
      </c>
    </row>
    <row r="131" spans="1:13" ht="15" customHeight="1">
      <c r="A131" s="1310">
        <v>5</v>
      </c>
      <c r="B131" s="1255" t="str">
        <f>IF($E$12=0,"-",B$31)</f>
        <v>-</v>
      </c>
      <c r="C131" s="1313" t="s">
        <v>375</v>
      </c>
      <c r="D131" s="1314"/>
      <c r="E131" s="1311" t="str">
        <f t="shared" si="17"/>
        <v xml:space="preserve">-  </v>
      </c>
      <c r="F131" s="1314" t="str">
        <f>IF($E$12=0," ",'ATT1B-Projection'!E117)</f>
        <v xml:space="preserve"> </v>
      </c>
      <c r="G131" s="1311" t="str">
        <f t="shared" si="13"/>
        <v xml:space="preserve">-  </v>
      </c>
      <c r="H131" s="1311" t="str">
        <f t="shared" si="14"/>
        <v xml:space="preserve">-  </v>
      </c>
      <c r="I131" s="1311" t="str">
        <f t="shared" si="15"/>
        <v xml:space="preserve">-  </v>
      </c>
      <c r="J131" s="1311" t="str">
        <f>IF($E$12=0,"-  ",(H131*'ATT1B-Projection'!G117))</f>
        <v xml:space="preserve">-  </v>
      </c>
      <c r="K131" s="1314" t="str">
        <f>IF($E$12=0," ",('ATT1B-Projection'!H117))</f>
        <v xml:space="preserve"> </v>
      </c>
      <c r="L131" s="1311" t="str">
        <f t="shared" si="16"/>
        <v xml:space="preserve">-  </v>
      </c>
      <c r="M131" s="1311" t="str">
        <f t="shared" si="18"/>
        <v xml:space="preserve">-  </v>
      </c>
    </row>
    <row r="132" spans="1:13" ht="15" customHeight="1">
      <c r="A132" s="1310">
        <v>6</v>
      </c>
      <c r="B132" s="1255" t="str">
        <f>IF($E$12=0,"-",B$32)</f>
        <v>-</v>
      </c>
      <c r="C132" s="1313" t="s">
        <v>377</v>
      </c>
      <c r="D132" s="1314"/>
      <c r="E132" s="1311" t="str">
        <f t="shared" si="17"/>
        <v xml:space="preserve">-  </v>
      </c>
      <c r="F132" s="1314" t="str">
        <f>IF($E$12=0," ",'ATT1B-Projection'!E118)</f>
        <v xml:space="preserve"> </v>
      </c>
      <c r="G132" s="1311" t="str">
        <f t="shared" si="13"/>
        <v xml:space="preserve">-  </v>
      </c>
      <c r="H132" s="1311" t="str">
        <f t="shared" si="14"/>
        <v xml:space="preserve">-  </v>
      </c>
      <c r="I132" s="1311" t="str">
        <f t="shared" si="15"/>
        <v xml:space="preserve">-  </v>
      </c>
      <c r="J132" s="1311" t="str">
        <f>IF($E$12=0,"-  ",(H132*'ATT1B-Projection'!G118))</f>
        <v xml:space="preserve">-  </v>
      </c>
      <c r="K132" s="1314" t="str">
        <f>IF($E$12=0," ",('ATT1B-Projection'!H118))</f>
        <v xml:space="preserve"> </v>
      </c>
      <c r="L132" s="1311" t="str">
        <f t="shared" si="16"/>
        <v xml:space="preserve">-  </v>
      </c>
      <c r="M132" s="1311" t="str">
        <f t="shared" si="18"/>
        <v xml:space="preserve">-  </v>
      </c>
    </row>
    <row r="133" spans="1:13" ht="15" customHeight="1">
      <c r="A133" s="1310">
        <v>7</v>
      </c>
      <c r="B133" s="1255" t="str">
        <f>IF($E$12=0,"-",B$33)</f>
        <v>-</v>
      </c>
      <c r="C133" s="1313" t="s">
        <v>378</v>
      </c>
      <c r="D133" s="1314"/>
      <c r="E133" s="1311" t="str">
        <f t="shared" si="17"/>
        <v xml:space="preserve">-  </v>
      </c>
      <c r="F133" s="1314" t="str">
        <f>IF($E$12=0," ",'ATT1B-Projection'!E119)</f>
        <v xml:space="preserve"> </v>
      </c>
      <c r="G133" s="1311" t="str">
        <f t="shared" si="13"/>
        <v xml:space="preserve">-  </v>
      </c>
      <c r="H133" s="1311" t="str">
        <f t="shared" si="14"/>
        <v xml:space="preserve">-  </v>
      </c>
      <c r="I133" s="1311" t="str">
        <f t="shared" si="15"/>
        <v xml:space="preserve">-  </v>
      </c>
      <c r="J133" s="1311" t="str">
        <f>IF($E$12=0,"-  ",(H133*'ATT1B-Projection'!G119))</f>
        <v xml:space="preserve">-  </v>
      </c>
      <c r="K133" s="1314" t="str">
        <f>IF($E$12=0," ",('ATT1B-Projection'!H119))</f>
        <v xml:space="preserve"> </v>
      </c>
      <c r="L133" s="1311" t="str">
        <f t="shared" si="16"/>
        <v xml:space="preserve">-  </v>
      </c>
      <c r="M133" s="1311" t="str">
        <f t="shared" si="18"/>
        <v xml:space="preserve">-  </v>
      </c>
    </row>
    <row r="134" spans="1:13" ht="15" customHeight="1">
      <c r="A134" s="1310">
        <v>8</v>
      </c>
      <c r="B134" s="1255" t="str">
        <f>IF($E$12=0,"-",B$34)</f>
        <v>-</v>
      </c>
      <c r="C134" s="1313" t="s">
        <v>379</v>
      </c>
      <c r="D134" s="1314"/>
      <c r="E134" s="1311" t="str">
        <f t="shared" si="17"/>
        <v xml:space="preserve">-  </v>
      </c>
      <c r="F134" s="1314" t="str">
        <f>IF($E$12=0," ",'ATT1B-Projection'!E120)</f>
        <v xml:space="preserve"> </v>
      </c>
      <c r="G134" s="1311" t="str">
        <f t="shared" si="13"/>
        <v xml:space="preserve">-  </v>
      </c>
      <c r="H134" s="1311" t="str">
        <f t="shared" si="14"/>
        <v xml:space="preserve">-  </v>
      </c>
      <c r="I134" s="1311" t="str">
        <f t="shared" si="15"/>
        <v xml:space="preserve">-  </v>
      </c>
      <c r="J134" s="1311" t="str">
        <f>IF($E$12=0,"-  ",(H134*'ATT1B-Projection'!G120))</f>
        <v xml:space="preserve">-  </v>
      </c>
      <c r="K134" s="1314" t="str">
        <f>IF($E$12=0," ",('ATT1B-Projection'!H120))</f>
        <v xml:space="preserve"> </v>
      </c>
      <c r="L134" s="1311" t="str">
        <f t="shared" si="16"/>
        <v xml:space="preserve">-  </v>
      </c>
      <c r="M134" s="1311" t="str">
        <f t="shared" si="18"/>
        <v xml:space="preserve">-  </v>
      </c>
    </row>
    <row r="135" spans="1:13" ht="15" customHeight="1">
      <c r="A135" s="1310">
        <v>9</v>
      </c>
      <c r="B135" s="1255" t="str">
        <f>IF($E$12=0,"-",B$35)</f>
        <v>-</v>
      </c>
      <c r="C135" s="1313" t="s">
        <v>380</v>
      </c>
      <c r="D135" s="1314"/>
      <c r="E135" s="1311" t="str">
        <f t="shared" si="17"/>
        <v xml:space="preserve">-  </v>
      </c>
      <c r="F135" s="1314" t="str">
        <f>IF($E$12=0," ",'ATT1B-Projection'!E121)</f>
        <v xml:space="preserve"> </v>
      </c>
      <c r="G135" s="1311" t="str">
        <f t="shared" si="13"/>
        <v xml:space="preserve">-  </v>
      </c>
      <c r="H135" s="1311" t="str">
        <f t="shared" si="14"/>
        <v xml:space="preserve">-  </v>
      </c>
      <c r="I135" s="1311" t="str">
        <f t="shared" si="15"/>
        <v xml:space="preserve">-  </v>
      </c>
      <c r="J135" s="1311" t="str">
        <f>IF($E$12=0,"-  ",(H135*'ATT1B-Projection'!G121))</f>
        <v xml:space="preserve">-  </v>
      </c>
      <c r="K135" s="1314" t="str">
        <f>IF($E$12=0," ",('ATT1B-Projection'!H121))</f>
        <v xml:space="preserve"> </v>
      </c>
      <c r="L135" s="1311" t="str">
        <f t="shared" si="16"/>
        <v xml:space="preserve">-  </v>
      </c>
      <c r="M135" s="1311" t="str">
        <f t="shared" si="18"/>
        <v xml:space="preserve">-  </v>
      </c>
    </row>
    <row r="136" spans="1:13" ht="15" customHeight="1">
      <c r="A136" s="1310">
        <v>10</v>
      </c>
      <c r="B136" s="1255" t="str">
        <f>IF($E$12=0,"-",B$36)</f>
        <v>-</v>
      </c>
      <c r="C136" s="1313" t="s">
        <v>381</v>
      </c>
      <c r="D136" s="1314"/>
      <c r="E136" s="1311" t="str">
        <f t="shared" si="17"/>
        <v xml:space="preserve">-  </v>
      </c>
      <c r="F136" s="1314" t="str">
        <f>IF($E$12=0," ",'ATT1B-Projection'!E122)</f>
        <v xml:space="preserve"> </v>
      </c>
      <c r="G136" s="1311" t="str">
        <f t="shared" si="13"/>
        <v xml:space="preserve">-  </v>
      </c>
      <c r="H136" s="1311" t="str">
        <f t="shared" si="14"/>
        <v xml:space="preserve">-  </v>
      </c>
      <c r="I136" s="1311" t="str">
        <f t="shared" si="15"/>
        <v xml:space="preserve">-  </v>
      </c>
      <c r="J136" s="1311" t="str">
        <f>IF($E$12=0,"-  ",(H136*'ATT1B-Projection'!G122))</f>
        <v xml:space="preserve">-  </v>
      </c>
      <c r="K136" s="1314" t="str">
        <f>IF($E$12=0," ",('ATT1B-Projection'!H122))</f>
        <v xml:space="preserve"> </v>
      </c>
      <c r="L136" s="1311" t="str">
        <f t="shared" si="16"/>
        <v xml:space="preserve">-  </v>
      </c>
      <c r="M136" s="1311" t="str">
        <f t="shared" si="18"/>
        <v xml:space="preserve">-  </v>
      </c>
    </row>
    <row r="137" spans="1:13" ht="15" customHeight="1">
      <c r="A137" s="1310">
        <v>11</v>
      </c>
      <c r="B137" s="1255" t="str">
        <f>IF($E$12=0,"-",B$37)</f>
        <v>-</v>
      </c>
      <c r="C137" s="1313" t="s">
        <v>382</v>
      </c>
      <c r="D137" s="1314"/>
      <c r="E137" s="1311" t="str">
        <f t="shared" si="17"/>
        <v xml:space="preserve">-  </v>
      </c>
      <c r="F137" s="1314" t="str">
        <f>IF($E$12=0," ",'ATT1B-Projection'!E123)</f>
        <v xml:space="preserve"> </v>
      </c>
      <c r="G137" s="1311" t="str">
        <f t="shared" si="13"/>
        <v xml:space="preserve">-  </v>
      </c>
      <c r="H137" s="1311" t="str">
        <f t="shared" si="14"/>
        <v xml:space="preserve">-  </v>
      </c>
      <c r="I137" s="1311" t="str">
        <f t="shared" si="15"/>
        <v xml:space="preserve">-  </v>
      </c>
      <c r="J137" s="1311" t="str">
        <f>IF($E$12=0,"-  ",(H137*'ATT1B-Projection'!G123))</f>
        <v xml:space="preserve">-  </v>
      </c>
      <c r="K137" s="1314" t="str">
        <f>IF($E$12=0," ",('ATT1B-Projection'!H123))</f>
        <v xml:space="preserve"> </v>
      </c>
      <c r="L137" s="1311" t="str">
        <f t="shared" si="16"/>
        <v xml:space="preserve">-  </v>
      </c>
      <c r="M137" s="1311" t="str">
        <f t="shared" si="18"/>
        <v xml:space="preserve">-  </v>
      </c>
    </row>
    <row r="138" spans="1:13" ht="15" customHeight="1">
      <c r="A138" s="1310">
        <v>12</v>
      </c>
      <c r="B138" s="1255" t="str">
        <f>IF($E$12=0,"-",B$38)</f>
        <v>-</v>
      </c>
      <c r="C138" s="1313" t="s">
        <v>383</v>
      </c>
      <c r="D138" s="1314"/>
      <c r="E138" s="1311" t="str">
        <f t="shared" si="17"/>
        <v xml:space="preserve">-  </v>
      </c>
      <c r="F138" s="1314" t="str">
        <f>IF($E$12=0," ",'ATT1B-Projection'!E124)</f>
        <v xml:space="preserve"> </v>
      </c>
      <c r="G138" s="1311" t="str">
        <f t="shared" si="13"/>
        <v xml:space="preserve">-  </v>
      </c>
      <c r="H138" s="1311" t="str">
        <f t="shared" si="14"/>
        <v xml:space="preserve">-  </v>
      </c>
      <c r="I138" s="1311" t="str">
        <f t="shared" si="15"/>
        <v xml:space="preserve">-  </v>
      </c>
      <c r="J138" s="1311" t="str">
        <f>IF($E$12=0,"-  ",(H138*'ATT1B-Projection'!G124))</f>
        <v xml:space="preserve">-  </v>
      </c>
      <c r="K138" s="1314" t="str">
        <f>IF($E$12=0," ",('ATT1B-Projection'!H124))</f>
        <v xml:space="preserve"> </v>
      </c>
      <c r="L138" s="1311" t="str">
        <f t="shared" si="16"/>
        <v xml:space="preserve">-  </v>
      </c>
      <c r="M138" s="1311" t="str">
        <f t="shared" si="18"/>
        <v xml:space="preserve">-  </v>
      </c>
    </row>
    <row r="139" spans="1:13" ht="15" customHeight="1">
      <c r="A139" s="1310">
        <v>13</v>
      </c>
      <c r="B139" s="1255" t="str">
        <f>IF($E$12=0,"-",B$39)</f>
        <v>-</v>
      </c>
      <c r="C139" s="1313" t="s">
        <v>1705</v>
      </c>
      <c r="D139" s="1314"/>
      <c r="E139" s="1311" t="str">
        <f t="shared" si="17"/>
        <v xml:space="preserve">-  </v>
      </c>
      <c r="F139" s="1314" t="str">
        <f>IF($E$12=0," ",'ATT1B-Projection'!E125)</f>
        <v xml:space="preserve"> </v>
      </c>
      <c r="G139" s="1311" t="str">
        <f t="shared" si="13"/>
        <v xml:space="preserve">-  </v>
      </c>
      <c r="H139" s="1311" t="str">
        <f t="shared" si="14"/>
        <v xml:space="preserve">-  </v>
      </c>
      <c r="I139" s="1311" t="str">
        <f t="shared" si="15"/>
        <v xml:space="preserve">-  </v>
      </c>
      <c r="J139" s="1311" t="str">
        <f>IF($E$12=0,"-  ",(H139*'ATT1B-Projection'!G125))</f>
        <v xml:space="preserve">-  </v>
      </c>
      <c r="K139" s="1314" t="str">
        <f>IF($E$12=0," ",('ATT1B-Projection'!H125))</f>
        <v xml:space="preserve"> </v>
      </c>
      <c r="L139" s="1311" t="str">
        <f t="shared" si="16"/>
        <v xml:space="preserve">-  </v>
      </c>
      <c r="M139" s="1311" t="str">
        <f t="shared" si="18"/>
        <v xml:space="preserve">-  </v>
      </c>
    </row>
    <row r="140" spans="1:13" ht="15" customHeight="1">
      <c r="A140" s="1310"/>
      <c r="B140" s="1255"/>
      <c r="C140" s="1313"/>
      <c r="D140" s="1311"/>
      <c r="E140" s="1311"/>
      <c r="F140" s="1311"/>
      <c r="G140" s="1311"/>
      <c r="H140" s="1311"/>
      <c r="I140" s="1311"/>
      <c r="J140" s="1311"/>
      <c r="K140" s="1311"/>
      <c r="L140" s="1311"/>
      <c r="M140" s="1311"/>
    </row>
    <row r="141" spans="1:13" ht="15" customHeight="1">
      <c r="A141" s="1310">
        <v>14</v>
      </c>
      <c r="B141" s="1310" t="s">
        <v>1911</v>
      </c>
      <c r="C141" s="1310"/>
      <c r="D141" s="1310"/>
      <c r="E141" s="1310"/>
      <c r="F141" s="1310"/>
      <c r="G141" s="1310"/>
      <c r="H141" s="1310"/>
      <c r="I141" s="1310"/>
      <c r="J141" s="1310"/>
      <c r="K141" s="1311"/>
      <c r="L141" s="1311"/>
      <c r="M141" s="1311" t="str">
        <f>+M126</f>
        <v xml:space="preserve">-  </v>
      </c>
    </row>
    <row r="142" spans="1:13" ht="15" customHeight="1">
      <c r="A142" s="1310"/>
      <c r="B142" s="1310"/>
      <c r="C142" s="1310"/>
      <c r="D142" s="1310"/>
      <c r="E142" s="1310"/>
      <c r="F142" s="1310"/>
      <c r="G142" s="1310"/>
      <c r="H142" s="1310"/>
      <c r="I142" s="1310"/>
      <c r="J142" s="1310"/>
      <c r="K142" s="1311"/>
      <c r="L142" s="1311"/>
      <c r="M142" s="1311"/>
    </row>
    <row r="143" spans="1:13" ht="15" customHeight="1">
      <c r="A143" s="1310">
        <v>15</v>
      </c>
      <c r="B143" s="1310" t="s">
        <v>1910</v>
      </c>
      <c r="C143" s="1310"/>
      <c r="D143" s="1310"/>
      <c r="E143" s="1310"/>
      <c r="F143" s="1310"/>
      <c r="G143" s="1310"/>
      <c r="H143" s="1310"/>
      <c r="I143" s="1310"/>
      <c r="J143" s="1312"/>
      <c r="K143" s="1311"/>
      <c r="L143" s="1311"/>
      <c r="M143" s="1311" t="str">
        <f>+M139</f>
        <v xml:space="preserve">-  </v>
      </c>
    </row>
    <row r="144" spans="1:13" ht="15" customHeight="1">
      <c r="A144" s="1310"/>
      <c r="B144" s="1310"/>
      <c r="C144" s="1310"/>
      <c r="D144" s="1310"/>
      <c r="E144" s="1310"/>
      <c r="F144" s="1310"/>
      <c r="G144" s="1310"/>
      <c r="H144" s="1310"/>
      <c r="I144" s="1310"/>
      <c r="J144" s="1312"/>
      <c r="K144" s="1311"/>
      <c r="L144" s="1311"/>
      <c r="M144" s="1311"/>
    </row>
    <row r="145" spans="1:13" ht="15" customHeight="1">
      <c r="A145" s="1310"/>
      <c r="B145" s="1313"/>
      <c r="C145" s="1313"/>
      <c r="D145" s="1310"/>
      <c r="E145" s="1310"/>
      <c r="F145" s="1310"/>
      <c r="G145" s="1310"/>
      <c r="H145" s="1310"/>
      <c r="I145" s="1310"/>
      <c r="J145" s="1310"/>
      <c r="K145" s="1310"/>
      <c r="L145" s="1310"/>
      <c r="M145" s="1310"/>
    </row>
    <row r="146" spans="1:13" ht="15" customHeight="1">
      <c r="A146" s="1390" t="s">
        <v>1726</v>
      </c>
      <c r="B146" s="1390"/>
      <c r="C146" s="1390"/>
      <c r="D146" s="1390"/>
      <c r="E146" s="1390"/>
      <c r="F146" s="1390"/>
      <c r="G146" s="1390"/>
      <c r="H146" s="1390"/>
      <c r="I146" s="1390"/>
      <c r="J146" s="1390"/>
      <c r="K146" s="1390"/>
      <c r="L146" s="1390"/>
      <c r="M146" s="1390"/>
    </row>
    <row r="147" spans="1:13" ht="15" customHeight="1">
      <c r="A147" s="1302"/>
      <c r="B147" s="1303"/>
      <c r="C147" s="1303"/>
      <c r="D147" s="1303"/>
      <c r="E147" s="1303"/>
      <c r="F147" s="1303"/>
      <c r="G147" s="1303"/>
      <c r="H147" s="1303"/>
      <c r="I147" s="1303"/>
      <c r="J147" s="1303"/>
      <c r="K147" s="1303"/>
      <c r="L147" s="1310"/>
      <c r="M147" s="1310"/>
    </row>
    <row r="148" spans="1:13" ht="15" customHeight="1">
      <c r="A148" s="1246" t="s">
        <v>1912</v>
      </c>
      <c r="B148" s="1303"/>
      <c r="C148" s="1303"/>
      <c r="D148" s="1303"/>
      <c r="E148" s="1303"/>
      <c r="F148" s="1303"/>
      <c r="G148" s="1303"/>
      <c r="H148" s="1303"/>
      <c r="I148" s="1303"/>
      <c r="J148" s="1303"/>
      <c r="K148" s="1303"/>
      <c r="L148" s="1310"/>
      <c r="M148" s="1310"/>
    </row>
    <row r="149" spans="1:13" ht="15" customHeight="1">
      <c r="A149" s="1310" t="s">
        <v>1823</v>
      </c>
      <c r="B149" s="1303"/>
      <c r="C149" s="1303"/>
      <c r="D149" s="1303"/>
      <c r="E149" s="1303"/>
      <c r="F149" s="1303"/>
      <c r="G149" s="1303"/>
      <c r="H149" s="1303"/>
      <c r="I149" s="1303"/>
      <c r="J149" s="1303"/>
      <c r="K149" s="1303"/>
      <c r="L149" s="1310"/>
      <c r="M149" s="1310"/>
    </row>
    <row r="150" spans="1:13" ht="15" customHeight="1">
      <c r="A150" s="1302"/>
      <c r="B150" s="1303"/>
      <c r="C150" s="1303"/>
      <c r="D150" s="1303"/>
      <c r="E150" s="1303"/>
      <c r="F150" s="1303"/>
      <c r="G150" s="1303"/>
      <c r="H150" s="1303"/>
      <c r="I150" s="1303"/>
      <c r="J150" s="1303"/>
      <c r="K150" s="1303"/>
      <c r="L150" s="1310"/>
      <c r="M150" s="1310"/>
    </row>
    <row r="151" spans="1:13" ht="15" customHeight="1">
      <c r="A151" s="1310"/>
      <c r="B151" s="1316" t="s">
        <v>1692</v>
      </c>
      <c r="C151" s="1316" t="s">
        <v>1693</v>
      </c>
      <c r="D151" s="1316" t="s">
        <v>1694</v>
      </c>
      <c r="E151" s="1316" t="s">
        <v>1695</v>
      </c>
      <c r="F151" s="1316" t="s">
        <v>1696</v>
      </c>
      <c r="G151" s="1316" t="s">
        <v>1697</v>
      </c>
      <c r="H151" s="1316" t="s">
        <v>1698</v>
      </c>
      <c r="I151" s="1316" t="s">
        <v>1699</v>
      </c>
      <c r="J151" s="1316" t="s">
        <v>1828</v>
      </c>
      <c r="K151" s="1316" t="s">
        <v>1829</v>
      </c>
      <c r="L151" s="1316" t="s">
        <v>1830</v>
      </c>
      <c r="M151" s="1316" t="s">
        <v>1831</v>
      </c>
    </row>
    <row r="152" spans="1:13" ht="15" customHeight="1">
      <c r="A152" s="1310"/>
      <c r="B152" s="1316"/>
      <c r="C152" s="1316"/>
      <c r="D152" s="1313" t="s">
        <v>1833</v>
      </c>
      <c r="E152" s="1313"/>
      <c r="F152" s="1313"/>
      <c r="G152" s="1313"/>
      <c r="H152" s="1313"/>
      <c r="I152" s="1313"/>
      <c r="J152" s="1313" t="s">
        <v>1834</v>
      </c>
      <c r="K152" s="1313" t="s">
        <v>1835</v>
      </c>
      <c r="L152" s="1313"/>
      <c r="M152" s="1313"/>
    </row>
    <row r="153" spans="1:13" ht="15" customHeight="1">
      <c r="A153" s="1310"/>
      <c r="B153" s="1316"/>
      <c r="C153" s="1316"/>
      <c r="D153" s="1313" t="s">
        <v>1867</v>
      </c>
      <c r="E153" s="1313"/>
      <c r="F153" s="1313" t="s">
        <v>1835</v>
      </c>
      <c r="G153" s="1313"/>
      <c r="H153" s="1313" t="s">
        <v>1834</v>
      </c>
      <c r="I153" s="1313"/>
      <c r="J153" s="1313" t="s">
        <v>1835</v>
      </c>
      <c r="K153" s="1313" t="s">
        <v>1836</v>
      </c>
      <c r="L153" s="1313"/>
      <c r="M153" s="1313"/>
    </row>
    <row r="154" spans="1:13" ht="15" customHeight="1">
      <c r="A154" s="1310"/>
      <c r="B154" s="1316"/>
      <c r="C154" s="1316"/>
      <c r="D154" s="1313" t="s">
        <v>1870</v>
      </c>
      <c r="E154" s="1313" t="s">
        <v>1833</v>
      </c>
      <c r="F154" s="1313" t="s">
        <v>1837</v>
      </c>
      <c r="G154" s="1313" t="s">
        <v>1702</v>
      </c>
      <c r="H154" s="1313" t="s">
        <v>1835</v>
      </c>
      <c r="I154" s="1313" t="s">
        <v>1702</v>
      </c>
      <c r="J154" s="1313" t="s">
        <v>1838</v>
      </c>
      <c r="K154" s="1313" t="s">
        <v>1839</v>
      </c>
      <c r="L154" s="1313" t="s">
        <v>1840</v>
      </c>
      <c r="M154" s="1313" t="s">
        <v>1841</v>
      </c>
    </row>
    <row r="155" spans="1:13" ht="15" customHeight="1" thickBot="1">
      <c r="A155" s="1315" t="s">
        <v>1701</v>
      </c>
      <c r="B155" s="1315" t="s">
        <v>539</v>
      </c>
      <c r="C155" s="1315" t="s">
        <v>538</v>
      </c>
      <c r="D155" s="1315" t="s">
        <v>1869</v>
      </c>
      <c r="E155" s="1315" t="s">
        <v>1702</v>
      </c>
      <c r="F155" s="1315" t="s">
        <v>1842</v>
      </c>
      <c r="G155" s="1315" t="s">
        <v>514</v>
      </c>
      <c r="H155" s="1315" t="s">
        <v>1838</v>
      </c>
      <c r="I155" s="1315" t="s">
        <v>1843</v>
      </c>
      <c r="J155" s="1315" t="s">
        <v>1836</v>
      </c>
      <c r="K155" s="1315" t="s">
        <v>1842</v>
      </c>
      <c r="L155" s="1315" t="s">
        <v>1844</v>
      </c>
      <c r="M155" s="1315" t="s">
        <v>1844</v>
      </c>
    </row>
    <row r="156" spans="1:13" ht="15" customHeight="1">
      <c r="A156" s="1310"/>
      <c r="B156" s="1313"/>
      <c r="C156" s="1313"/>
      <c r="D156" s="1310"/>
      <c r="E156" s="1310"/>
      <c r="F156" s="1310"/>
      <c r="G156" s="1310"/>
      <c r="H156" s="1310"/>
      <c r="I156" s="1310"/>
      <c r="J156" s="1310"/>
      <c r="K156" s="1310"/>
      <c r="L156" s="1310"/>
      <c r="M156" s="1310"/>
    </row>
    <row r="157" spans="1:13" ht="15" customHeight="1">
      <c r="A157" s="1310">
        <v>1</v>
      </c>
      <c r="B157" s="1255" t="str">
        <f>IF($E$12=0,"-",B$26)</f>
        <v>-</v>
      </c>
      <c r="C157" s="1313" t="s">
        <v>1705</v>
      </c>
      <c r="D157" s="1314"/>
      <c r="E157" s="1311"/>
      <c r="F157" s="1311"/>
      <c r="G157" s="1311"/>
      <c r="H157" s="1311"/>
      <c r="I157" s="1311"/>
      <c r="J157" s="1256"/>
      <c r="K157" s="1256"/>
      <c r="L157" s="1256"/>
      <c r="M157" s="1311" t="str">
        <f>IF($E$12=0,"-  ",D157)</f>
        <v xml:space="preserve">-  </v>
      </c>
    </row>
    <row r="158" spans="1:13" ht="15" customHeight="1">
      <c r="A158" s="1310"/>
      <c r="B158" s="1255"/>
      <c r="C158" s="1313"/>
      <c r="D158" s="1312"/>
      <c r="E158" s="1312"/>
      <c r="F158" s="1311"/>
      <c r="G158" s="1311"/>
      <c r="H158" s="1311"/>
      <c r="I158" s="1311"/>
      <c r="J158" s="1256"/>
      <c r="K158" s="1256"/>
      <c r="L158" s="1256"/>
      <c r="M158" s="1256"/>
    </row>
    <row r="159" spans="1:13" ht="15" customHeight="1">
      <c r="A159" s="1310">
        <v>2</v>
      </c>
      <c r="B159" s="1255" t="str">
        <f>IF($E$12=0,"-",B$28)</f>
        <v>-</v>
      </c>
      <c r="C159" s="1313" t="s">
        <v>372</v>
      </c>
      <c r="D159" s="1314"/>
      <c r="E159" s="1311" t="str">
        <f>IF($E$12=0,"-  ",(D159-D157))</f>
        <v xml:space="preserve">-  </v>
      </c>
      <c r="F159" s="1314" t="str">
        <f>IF($E$12=0," ",'ATT1B-Projection'!E143)</f>
        <v xml:space="preserve"> </v>
      </c>
      <c r="G159" s="1311" t="str">
        <f t="shared" ref="G159:G170" si="19">IF($E$12=0,"-  ",(E159-F159))</f>
        <v xml:space="preserve">-  </v>
      </c>
      <c r="H159" s="1311" t="str">
        <f t="shared" ref="H159:H170" si="20">IF($E$12=0,"-  ",(IF(SIGN(E159)=SIGN(F159),IF(SIGN(F159)=-1,MAX(G159,0),MIN(G159,0)),-F159)))</f>
        <v xml:space="preserve">-  </v>
      </c>
      <c r="I159" s="1311" t="str">
        <f t="shared" ref="I159:I170" si="21">IF($E$12=0,"-  ",G159-H159)</f>
        <v xml:space="preserve">-  </v>
      </c>
      <c r="J159" s="1311" t="str">
        <f>IF($E$12=0,"-  ",(H159*'ATT1B-Projection'!G143))</f>
        <v xml:space="preserve">-  </v>
      </c>
      <c r="K159" s="1314" t="str">
        <f>IF($E$12=0," ",('ATT1B-Projection'!H143))</f>
        <v xml:space="preserve"> </v>
      </c>
      <c r="L159" s="1311" t="str">
        <f t="shared" ref="L159:L170" si="22">IF($E$12=0,"-  ",(K159+J159+I159))</f>
        <v xml:space="preserve">-  </v>
      </c>
      <c r="M159" s="1311" t="str">
        <f>IF($E$12=0,"-  ",M157+L159)</f>
        <v xml:space="preserve">-  </v>
      </c>
    </row>
    <row r="160" spans="1:13" ht="15" customHeight="1">
      <c r="A160" s="1310">
        <v>3</v>
      </c>
      <c r="B160" s="1255" t="str">
        <f>IF($E$12=0,"-",B$29)</f>
        <v>-</v>
      </c>
      <c r="C160" s="1313" t="s">
        <v>373</v>
      </c>
      <c r="D160" s="1314"/>
      <c r="E160" s="1311" t="str">
        <f t="shared" ref="E160:E170" si="23">IF($E$12=0,"-  ",(D160-D159))</f>
        <v xml:space="preserve">-  </v>
      </c>
      <c r="F160" s="1314" t="str">
        <f>IF($E$12=0," ",'ATT1B-Projection'!E144)</f>
        <v xml:space="preserve"> </v>
      </c>
      <c r="G160" s="1311" t="str">
        <f t="shared" si="19"/>
        <v xml:space="preserve">-  </v>
      </c>
      <c r="H160" s="1311" t="str">
        <f t="shared" si="20"/>
        <v xml:space="preserve">-  </v>
      </c>
      <c r="I160" s="1311" t="str">
        <f t="shared" si="21"/>
        <v xml:space="preserve">-  </v>
      </c>
      <c r="J160" s="1311" t="str">
        <f>IF($E$12=0,"-  ",(H160*'ATT1B-Projection'!G144))</f>
        <v xml:space="preserve">-  </v>
      </c>
      <c r="K160" s="1314" t="str">
        <f>IF($E$12=0," ",('ATT1B-Projection'!H144))</f>
        <v xml:space="preserve"> </v>
      </c>
      <c r="L160" s="1311" t="str">
        <f t="shared" si="22"/>
        <v xml:space="preserve">-  </v>
      </c>
      <c r="M160" s="1311" t="str">
        <f t="shared" ref="M160:M170" si="24">IF($E$12=0,"-  ",M159+L160)</f>
        <v xml:space="preserve">-  </v>
      </c>
    </row>
    <row r="161" spans="1:13" ht="15" customHeight="1">
      <c r="A161" s="1310">
        <v>4</v>
      </c>
      <c r="B161" s="1255" t="str">
        <f>IF($E$12=0,"-",B$30)</f>
        <v>-</v>
      </c>
      <c r="C161" s="1313" t="s">
        <v>374</v>
      </c>
      <c r="D161" s="1314"/>
      <c r="E161" s="1311" t="str">
        <f t="shared" si="23"/>
        <v xml:space="preserve">-  </v>
      </c>
      <c r="F161" s="1314" t="str">
        <f>IF($E$12=0," ",'ATT1B-Projection'!E145)</f>
        <v xml:space="preserve"> </v>
      </c>
      <c r="G161" s="1311" t="str">
        <f t="shared" si="19"/>
        <v xml:space="preserve">-  </v>
      </c>
      <c r="H161" s="1311" t="str">
        <f t="shared" si="20"/>
        <v xml:space="preserve">-  </v>
      </c>
      <c r="I161" s="1311" t="str">
        <f t="shared" si="21"/>
        <v xml:space="preserve">-  </v>
      </c>
      <c r="J161" s="1311" t="str">
        <f>IF($E$12=0,"-  ",(H161*'ATT1B-Projection'!G145))</f>
        <v xml:space="preserve">-  </v>
      </c>
      <c r="K161" s="1314" t="str">
        <f>IF($E$12=0," ",('ATT1B-Projection'!H145))</f>
        <v xml:space="preserve"> </v>
      </c>
      <c r="L161" s="1311" t="str">
        <f t="shared" si="22"/>
        <v xml:space="preserve">-  </v>
      </c>
      <c r="M161" s="1311" t="str">
        <f t="shared" si="24"/>
        <v xml:space="preserve">-  </v>
      </c>
    </row>
    <row r="162" spans="1:13" ht="15" customHeight="1">
      <c r="A162" s="1310">
        <v>5</v>
      </c>
      <c r="B162" s="1255" t="str">
        <f>IF($E$12=0,"-",B$31)</f>
        <v>-</v>
      </c>
      <c r="C162" s="1313" t="s">
        <v>375</v>
      </c>
      <c r="D162" s="1314"/>
      <c r="E162" s="1311" t="str">
        <f t="shared" si="23"/>
        <v xml:space="preserve">-  </v>
      </c>
      <c r="F162" s="1314" t="str">
        <f>IF($E$12=0," ",'ATT1B-Projection'!E146)</f>
        <v xml:space="preserve"> </v>
      </c>
      <c r="G162" s="1311" t="str">
        <f t="shared" si="19"/>
        <v xml:space="preserve">-  </v>
      </c>
      <c r="H162" s="1311" t="str">
        <f t="shared" si="20"/>
        <v xml:space="preserve">-  </v>
      </c>
      <c r="I162" s="1311" t="str">
        <f t="shared" si="21"/>
        <v xml:space="preserve">-  </v>
      </c>
      <c r="J162" s="1311" t="str">
        <f>IF($E$12=0,"-  ",(H162*'ATT1B-Projection'!G146))</f>
        <v xml:space="preserve">-  </v>
      </c>
      <c r="K162" s="1314" t="str">
        <f>IF($E$12=0," ",('ATT1B-Projection'!H146))</f>
        <v xml:space="preserve"> </v>
      </c>
      <c r="L162" s="1311" t="str">
        <f t="shared" si="22"/>
        <v xml:space="preserve">-  </v>
      </c>
      <c r="M162" s="1311" t="str">
        <f t="shared" si="24"/>
        <v xml:space="preserve">-  </v>
      </c>
    </row>
    <row r="163" spans="1:13" ht="15" customHeight="1">
      <c r="A163" s="1310">
        <v>6</v>
      </c>
      <c r="B163" s="1255" t="str">
        <f>IF($E$12=0,"-",B$32)</f>
        <v>-</v>
      </c>
      <c r="C163" s="1313" t="s">
        <v>377</v>
      </c>
      <c r="D163" s="1314"/>
      <c r="E163" s="1311" t="str">
        <f t="shared" si="23"/>
        <v xml:space="preserve">-  </v>
      </c>
      <c r="F163" s="1314" t="str">
        <f>IF($E$12=0," ",'ATT1B-Projection'!E147)</f>
        <v xml:space="preserve"> </v>
      </c>
      <c r="G163" s="1311" t="str">
        <f t="shared" si="19"/>
        <v xml:space="preserve">-  </v>
      </c>
      <c r="H163" s="1311" t="str">
        <f t="shared" si="20"/>
        <v xml:space="preserve">-  </v>
      </c>
      <c r="I163" s="1311" t="str">
        <f t="shared" si="21"/>
        <v xml:space="preserve">-  </v>
      </c>
      <c r="J163" s="1311" t="str">
        <f>IF($E$12=0,"-  ",(H163*'ATT1B-Projection'!G147))</f>
        <v xml:space="preserve">-  </v>
      </c>
      <c r="K163" s="1314" t="str">
        <f>IF($E$12=0," ",('ATT1B-Projection'!H147))</f>
        <v xml:space="preserve"> </v>
      </c>
      <c r="L163" s="1311" t="str">
        <f t="shared" si="22"/>
        <v xml:space="preserve">-  </v>
      </c>
      <c r="M163" s="1311" t="str">
        <f t="shared" si="24"/>
        <v xml:space="preserve">-  </v>
      </c>
    </row>
    <row r="164" spans="1:13" ht="15" customHeight="1">
      <c r="A164" s="1310">
        <v>7</v>
      </c>
      <c r="B164" s="1255" t="str">
        <f>IF($E$12=0,"-",B$33)</f>
        <v>-</v>
      </c>
      <c r="C164" s="1313" t="s">
        <v>378</v>
      </c>
      <c r="D164" s="1314"/>
      <c r="E164" s="1311" t="str">
        <f t="shared" si="23"/>
        <v xml:space="preserve">-  </v>
      </c>
      <c r="F164" s="1314" t="str">
        <f>IF($E$12=0," ",'ATT1B-Projection'!E148)</f>
        <v xml:space="preserve"> </v>
      </c>
      <c r="G164" s="1311" t="str">
        <f t="shared" si="19"/>
        <v xml:space="preserve">-  </v>
      </c>
      <c r="H164" s="1311" t="str">
        <f t="shared" si="20"/>
        <v xml:space="preserve">-  </v>
      </c>
      <c r="I164" s="1311" t="str">
        <f t="shared" si="21"/>
        <v xml:space="preserve">-  </v>
      </c>
      <c r="J164" s="1311" t="str">
        <f>IF($E$12=0,"-  ",(H164*'ATT1B-Projection'!G148))</f>
        <v xml:space="preserve">-  </v>
      </c>
      <c r="K164" s="1314" t="str">
        <f>IF($E$12=0," ",('ATT1B-Projection'!H148))</f>
        <v xml:space="preserve"> </v>
      </c>
      <c r="L164" s="1311" t="str">
        <f t="shared" si="22"/>
        <v xml:space="preserve">-  </v>
      </c>
      <c r="M164" s="1311" t="str">
        <f t="shared" si="24"/>
        <v xml:space="preserve">-  </v>
      </c>
    </row>
    <row r="165" spans="1:13" ht="15" customHeight="1">
      <c r="A165" s="1310">
        <v>8</v>
      </c>
      <c r="B165" s="1255" t="str">
        <f>IF($E$12=0,"-",B$34)</f>
        <v>-</v>
      </c>
      <c r="C165" s="1313" t="s">
        <v>379</v>
      </c>
      <c r="D165" s="1314"/>
      <c r="E165" s="1311" t="str">
        <f t="shared" si="23"/>
        <v xml:space="preserve">-  </v>
      </c>
      <c r="F165" s="1314" t="str">
        <f>IF($E$12=0," ",'ATT1B-Projection'!E149)</f>
        <v xml:space="preserve"> </v>
      </c>
      <c r="G165" s="1311" t="str">
        <f t="shared" si="19"/>
        <v xml:space="preserve">-  </v>
      </c>
      <c r="H165" s="1311" t="str">
        <f t="shared" si="20"/>
        <v xml:space="preserve">-  </v>
      </c>
      <c r="I165" s="1311" t="str">
        <f t="shared" si="21"/>
        <v xml:space="preserve">-  </v>
      </c>
      <c r="J165" s="1311" t="str">
        <f>IF($E$12=0,"-  ",(H165*'ATT1B-Projection'!G149))</f>
        <v xml:space="preserve">-  </v>
      </c>
      <c r="K165" s="1314" t="str">
        <f>IF($E$12=0," ",('ATT1B-Projection'!H149))</f>
        <v xml:space="preserve"> </v>
      </c>
      <c r="L165" s="1311" t="str">
        <f t="shared" si="22"/>
        <v xml:space="preserve">-  </v>
      </c>
      <c r="M165" s="1311" t="str">
        <f t="shared" si="24"/>
        <v xml:space="preserve">-  </v>
      </c>
    </row>
    <row r="166" spans="1:13" ht="15" customHeight="1">
      <c r="A166" s="1310">
        <v>9</v>
      </c>
      <c r="B166" s="1255" t="str">
        <f>IF($E$12=0,"-",B$35)</f>
        <v>-</v>
      </c>
      <c r="C166" s="1313" t="s">
        <v>380</v>
      </c>
      <c r="D166" s="1314"/>
      <c r="E166" s="1311" t="str">
        <f t="shared" si="23"/>
        <v xml:space="preserve">-  </v>
      </c>
      <c r="F166" s="1314" t="str">
        <f>IF($E$12=0," ",'ATT1B-Projection'!E150)</f>
        <v xml:space="preserve"> </v>
      </c>
      <c r="G166" s="1311" t="str">
        <f t="shared" si="19"/>
        <v xml:space="preserve">-  </v>
      </c>
      <c r="H166" s="1311" t="str">
        <f t="shared" si="20"/>
        <v xml:space="preserve">-  </v>
      </c>
      <c r="I166" s="1311" t="str">
        <f t="shared" si="21"/>
        <v xml:space="preserve">-  </v>
      </c>
      <c r="J166" s="1311" t="str">
        <f>IF($E$12=0,"-  ",(H166*'ATT1B-Projection'!G150))</f>
        <v xml:space="preserve">-  </v>
      </c>
      <c r="K166" s="1314" t="str">
        <f>IF($E$12=0," ",('ATT1B-Projection'!H150))</f>
        <v xml:space="preserve"> </v>
      </c>
      <c r="L166" s="1311" t="str">
        <f t="shared" si="22"/>
        <v xml:space="preserve">-  </v>
      </c>
      <c r="M166" s="1311" t="str">
        <f t="shared" si="24"/>
        <v xml:space="preserve">-  </v>
      </c>
    </row>
    <row r="167" spans="1:13" ht="15" customHeight="1">
      <c r="A167" s="1310">
        <v>10</v>
      </c>
      <c r="B167" s="1255" t="str">
        <f>IF($E$12=0,"-",B$36)</f>
        <v>-</v>
      </c>
      <c r="C167" s="1313" t="s">
        <v>381</v>
      </c>
      <c r="D167" s="1314"/>
      <c r="E167" s="1311" t="str">
        <f t="shared" si="23"/>
        <v xml:space="preserve">-  </v>
      </c>
      <c r="F167" s="1314" t="str">
        <f>IF($E$12=0," ",'ATT1B-Projection'!E151)</f>
        <v xml:space="preserve"> </v>
      </c>
      <c r="G167" s="1311" t="str">
        <f t="shared" si="19"/>
        <v xml:space="preserve">-  </v>
      </c>
      <c r="H167" s="1311" t="str">
        <f t="shared" si="20"/>
        <v xml:space="preserve">-  </v>
      </c>
      <c r="I167" s="1311" t="str">
        <f t="shared" si="21"/>
        <v xml:space="preserve">-  </v>
      </c>
      <c r="J167" s="1311" t="str">
        <f>IF($E$12=0,"-  ",(H167*'ATT1B-Projection'!G151))</f>
        <v xml:space="preserve">-  </v>
      </c>
      <c r="K167" s="1314" t="str">
        <f>IF($E$12=0," ",('ATT1B-Projection'!H151))</f>
        <v xml:space="preserve"> </v>
      </c>
      <c r="L167" s="1311" t="str">
        <f t="shared" si="22"/>
        <v xml:space="preserve">-  </v>
      </c>
      <c r="M167" s="1311" t="str">
        <f t="shared" si="24"/>
        <v xml:space="preserve">-  </v>
      </c>
    </row>
    <row r="168" spans="1:13" ht="15" customHeight="1">
      <c r="A168" s="1310">
        <v>11</v>
      </c>
      <c r="B168" s="1255" t="str">
        <f>IF($E$12=0,"-",B$37)</f>
        <v>-</v>
      </c>
      <c r="C168" s="1313" t="s">
        <v>382</v>
      </c>
      <c r="D168" s="1314"/>
      <c r="E168" s="1311" t="str">
        <f t="shared" si="23"/>
        <v xml:space="preserve">-  </v>
      </c>
      <c r="F168" s="1314" t="str">
        <f>IF($E$12=0," ",'ATT1B-Projection'!E152)</f>
        <v xml:space="preserve"> </v>
      </c>
      <c r="G168" s="1311" t="str">
        <f t="shared" si="19"/>
        <v xml:space="preserve">-  </v>
      </c>
      <c r="H168" s="1311" t="str">
        <f t="shared" si="20"/>
        <v xml:space="preserve">-  </v>
      </c>
      <c r="I168" s="1311" t="str">
        <f t="shared" si="21"/>
        <v xml:space="preserve">-  </v>
      </c>
      <c r="J168" s="1311" t="str">
        <f>IF($E$12=0,"-  ",(H168*'ATT1B-Projection'!G152))</f>
        <v xml:space="preserve">-  </v>
      </c>
      <c r="K168" s="1314" t="str">
        <f>IF($E$12=0," ",('ATT1B-Projection'!H152))</f>
        <v xml:space="preserve"> </v>
      </c>
      <c r="L168" s="1311" t="str">
        <f t="shared" si="22"/>
        <v xml:space="preserve">-  </v>
      </c>
      <c r="M168" s="1311" t="str">
        <f t="shared" si="24"/>
        <v xml:space="preserve">-  </v>
      </c>
    </row>
    <row r="169" spans="1:13" ht="15" customHeight="1">
      <c r="A169" s="1310">
        <v>12</v>
      </c>
      <c r="B169" s="1255" t="str">
        <f>IF($E$12=0,"-",B$38)</f>
        <v>-</v>
      </c>
      <c r="C169" s="1313" t="s">
        <v>383</v>
      </c>
      <c r="D169" s="1314"/>
      <c r="E169" s="1311" t="str">
        <f t="shared" si="23"/>
        <v xml:space="preserve">-  </v>
      </c>
      <c r="F169" s="1314" t="str">
        <f>IF($E$12=0," ",'ATT1B-Projection'!E153)</f>
        <v xml:space="preserve"> </v>
      </c>
      <c r="G169" s="1311" t="str">
        <f t="shared" si="19"/>
        <v xml:space="preserve">-  </v>
      </c>
      <c r="H169" s="1311" t="str">
        <f t="shared" si="20"/>
        <v xml:space="preserve">-  </v>
      </c>
      <c r="I169" s="1311" t="str">
        <f t="shared" si="21"/>
        <v xml:space="preserve">-  </v>
      </c>
      <c r="J169" s="1311" t="str">
        <f>IF($E$12=0,"-  ",(H169*'ATT1B-Projection'!G153))</f>
        <v xml:space="preserve">-  </v>
      </c>
      <c r="K169" s="1314" t="str">
        <f>IF($E$12=0," ",('ATT1B-Projection'!H153))</f>
        <v xml:space="preserve"> </v>
      </c>
      <c r="L169" s="1311" t="str">
        <f t="shared" si="22"/>
        <v xml:space="preserve">-  </v>
      </c>
      <c r="M169" s="1311" t="str">
        <f t="shared" si="24"/>
        <v xml:space="preserve">-  </v>
      </c>
    </row>
    <row r="170" spans="1:13" ht="15" customHeight="1">
      <c r="A170" s="1310">
        <v>13</v>
      </c>
      <c r="B170" s="1255" t="str">
        <f>IF($E$12=0,"-",B$39)</f>
        <v>-</v>
      </c>
      <c r="C170" s="1313" t="s">
        <v>1705</v>
      </c>
      <c r="D170" s="1314"/>
      <c r="E170" s="1311" t="str">
        <f t="shared" si="23"/>
        <v xml:space="preserve">-  </v>
      </c>
      <c r="F170" s="1314" t="str">
        <f>IF($E$12=0," ",'ATT1B-Projection'!E154)</f>
        <v xml:space="preserve"> </v>
      </c>
      <c r="G170" s="1311" t="str">
        <f t="shared" si="19"/>
        <v xml:space="preserve">-  </v>
      </c>
      <c r="H170" s="1311" t="str">
        <f t="shared" si="20"/>
        <v xml:space="preserve">-  </v>
      </c>
      <c r="I170" s="1311" t="str">
        <f t="shared" si="21"/>
        <v xml:space="preserve">-  </v>
      </c>
      <c r="J170" s="1311" t="str">
        <f>IF($E$12=0,"-  ",(H170*'ATT1B-Projection'!G154))</f>
        <v xml:space="preserve">-  </v>
      </c>
      <c r="K170" s="1314" t="str">
        <f>IF($E$12=0," ",('ATT1B-Projection'!H154))</f>
        <v xml:space="preserve"> </v>
      </c>
      <c r="L170" s="1311" t="str">
        <f t="shared" si="22"/>
        <v xml:space="preserve">-  </v>
      </c>
      <c r="M170" s="1311" t="str">
        <f t="shared" si="24"/>
        <v xml:space="preserve">-  </v>
      </c>
    </row>
    <row r="171" spans="1:13" ht="15" customHeight="1">
      <c r="A171" s="1310"/>
      <c r="B171" s="1255"/>
      <c r="C171" s="1313"/>
      <c r="D171" s="1311"/>
      <c r="E171" s="1311"/>
      <c r="F171" s="1311"/>
      <c r="G171" s="1311"/>
      <c r="H171" s="1311"/>
      <c r="I171" s="1311"/>
      <c r="J171" s="1311"/>
      <c r="K171" s="1311"/>
      <c r="L171" s="1311"/>
      <c r="M171" s="1311"/>
    </row>
    <row r="172" spans="1:13" ht="15" customHeight="1">
      <c r="A172" s="1310">
        <v>14</v>
      </c>
      <c r="B172" s="1310" t="s">
        <v>1911</v>
      </c>
      <c r="C172" s="1310"/>
      <c r="D172" s="1310"/>
      <c r="E172" s="1310"/>
      <c r="F172" s="1310"/>
      <c r="G172" s="1310"/>
      <c r="H172" s="1310"/>
      <c r="I172" s="1310"/>
      <c r="J172" s="1310"/>
      <c r="K172" s="1311"/>
      <c r="L172" s="1311"/>
      <c r="M172" s="1311" t="str">
        <f>+M157</f>
        <v xml:space="preserve">-  </v>
      </c>
    </row>
    <row r="173" spans="1:13" ht="15" customHeight="1">
      <c r="A173" s="1310"/>
      <c r="B173" s="1310"/>
      <c r="C173" s="1310"/>
      <c r="D173" s="1310"/>
      <c r="E173" s="1310"/>
      <c r="F173" s="1310"/>
      <c r="G173" s="1310"/>
      <c r="H173" s="1310"/>
      <c r="I173" s="1310"/>
      <c r="J173" s="1310"/>
      <c r="K173" s="1311"/>
      <c r="L173" s="1311"/>
      <c r="M173" s="1311"/>
    </row>
    <row r="174" spans="1:13" ht="15" customHeight="1">
      <c r="A174" s="1310">
        <v>15</v>
      </c>
      <c r="B174" s="1310" t="s">
        <v>1910</v>
      </c>
      <c r="C174" s="1310"/>
      <c r="D174" s="1310"/>
      <c r="E174" s="1310"/>
      <c r="F174" s="1310"/>
      <c r="G174" s="1310"/>
      <c r="H174" s="1310"/>
      <c r="I174" s="1310"/>
      <c r="J174" s="1312"/>
      <c r="K174" s="1311"/>
      <c r="L174" s="1311"/>
      <c r="M174" s="1311" t="str">
        <f>+M170</f>
        <v xml:space="preserve">-  </v>
      </c>
    </row>
    <row r="175" spans="1:13" ht="15" customHeight="1">
      <c r="A175" s="1310"/>
      <c r="B175" s="1310"/>
      <c r="C175" s="1310"/>
      <c r="D175" s="1310"/>
      <c r="E175" s="1310"/>
      <c r="F175" s="1310"/>
      <c r="G175" s="1310"/>
      <c r="H175" s="1310"/>
      <c r="I175" s="1310"/>
      <c r="J175" s="1310"/>
      <c r="K175" s="1310"/>
      <c r="L175" s="1310"/>
      <c r="M175" s="1310"/>
    </row>
    <row r="176" spans="1:13" ht="15" customHeight="1">
      <c r="A176" s="1310"/>
      <c r="B176" s="1310"/>
      <c r="C176" s="1310"/>
      <c r="D176" s="1310"/>
      <c r="E176" s="1310"/>
      <c r="F176" s="1310"/>
      <c r="G176" s="1310"/>
      <c r="H176" s="1310"/>
      <c r="I176" s="1310"/>
      <c r="J176" s="1310"/>
      <c r="K176" s="1310"/>
      <c r="L176" s="1310"/>
      <c r="M176" s="1310"/>
    </row>
    <row r="177" spans="1:13" ht="15" customHeight="1">
      <c r="A177" s="1310"/>
      <c r="B177" s="1310"/>
      <c r="C177" s="1310"/>
      <c r="D177" s="1310"/>
      <c r="E177" s="1310"/>
      <c r="F177" s="1310"/>
      <c r="G177" s="1310"/>
      <c r="H177" s="1310"/>
      <c r="I177" s="1310"/>
      <c r="J177" s="1310"/>
      <c r="K177" s="1310"/>
      <c r="L177" s="1310"/>
      <c r="M177" s="1310"/>
    </row>
    <row r="178" spans="1:13" ht="15" customHeight="1">
      <c r="A178" s="1310"/>
      <c r="B178" s="1310"/>
      <c r="C178" s="1310"/>
      <c r="D178" s="1310"/>
      <c r="E178" s="1310"/>
      <c r="F178" s="1310"/>
      <c r="G178" s="1310"/>
      <c r="H178" s="1310"/>
      <c r="I178" s="1310"/>
      <c r="J178" s="1310"/>
      <c r="K178" s="1310"/>
      <c r="L178" s="1310"/>
      <c r="M178" s="1310"/>
    </row>
    <row r="179" spans="1:13" ht="15" customHeight="1">
      <c r="A179" s="1310"/>
      <c r="B179" s="1310"/>
      <c r="C179" s="1310"/>
      <c r="D179" s="1310"/>
      <c r="E179" s="1310"/>
      <c r="F179" s="1310"/>
      <c r="G179" s="1310"/>
      <c r="H179" s="1310"/>
      <c r="I179" s="1310"/>
      <c r="J179" s="1310"/>
      <c r="K179" s="1310"/>
      <c r="L179" s="1310"/>
      <c r="M179" s="1310"/>
    </row>
    <row r="180" spans="1:13" ht="15" customHeight="1">
      <c r="A180" s="1310"/>
      <c r="B180" s="1310"/>
      <c r="C180" s="1310"/>
      <c r="D180" s="1310"/>
      <c r="E180" s="1310"/>
      <c r="F180" s="1310"/>
      <c r="G180" s="1310"/>
      <c r="H180" s="1310"/>
      <c r="I180" s="1310"/>
      <c r="J180" s="1310"/>
      <c r="K180" s="1310"/>
      <c r="L180" s="1310"/>
      <c r="M180" s="1310"/>
    </row>
    <row r="181" spans="1:13" ht="15" customHeight="1">
      <c r="A181" s="1310"/>
      <c r="B181" s="1310"/>
      <c r="C181" s="1310"/>
      <c r="D181" s="1310"/>
      <c r="E181" s="1310"/>
      <c r="F181" s="1310"/>
      <c r="G181" s="1310"/>
      <c r="H181" s="1310"/>
      <c r="I181" s="1310"/>
      <c r="J181" s="1310"/>
      <c r="K181" s="1310"/>
      <c r="L181" s="1310"/>
      <c r="M181" s="1310"/>
    </row>
    <row r="182" spans="1:13" ht="15" customHeight="1">
      <c r="A182" s="1310"/>
      <c r="B182" s="1310"/>
      <c r="C182" s="1310"/>
      <c r="D182" s="1310"/>
      <c r="E182" s="1310"/>
      <c r="F182" s="1310"/>
      <c r="G182" s="1310"/>
      <c r="H182" s="1310"/>
      <c r="I182" s="1310"/>
      <c r="J182" s="1310"/>
      <c r="K182" s="1310"/>
      <c r="L182" s="1310"/>
      <c r="M182" s="1310"/>
    </row>
    <row r="183" spans="1:13" ht="15" customHeight="1">
      <c r="A183" s="1310"/>
      <c r="B183" s="1310"/>
      <c r="C183" s="1310"/>
      <c r="D183" s="1310"/>
      <c r="E183" s="1310"/>
      <c r="F183" s="1310"/>
      <c r="G183" s="1310"/>
      <c r="H183" s="1310"/>
      <c r="I183" s="1310"/>
      <c r="J183" s="1310"/>
      <c r="K183" s="1310"/>
      <c r="L183" s="1310"/>
      <c r="M183" s="1310"/>
    </row>
    <row r="184" spans="1:13" ht="15" customHeight="1">
      <c r="A184" s="1310"/>
      <c r="B184" s="1310"/>
      <c r="C184" s="1310"/>
      <c r="D184" s="1310"/>
      <c r="E184" s="1310"/>
      <c r="F184" s="1310"/>
      <c r="G184" s="1310"/>
      <c r="H184" s="1310"/>
      <c r="I184" s="1310"/>
      <c r="J184" s="1310"/>
      <c r="K184" s="1310"/>
      <c r="L184" s="1310"/>
      <c r="M184" s="1310"/>
    </row>
    <row r="185" spans="1:13" ht="15" customHeight="1">
      <c r="A185" s="1310"/>
      <c r="B185" s="1310"/>
      <c r="C185" s="1310"/>
      <c r="D185" s="1310"/>
      <c r="E185" s="1310"/>
      <c r="F185" s="1310"/>
      <c r="G185" s="1310"/>
      <c r="H185" s="1310"/>
      <c r="I185" s="1310"/>
      <c r="J185" s="1310"/>
      <c r="K185" s="1310"/>
      <c r="L185" s="1310"/>
      <c r="M185" s="1310"/>
    </row>
    <row r="186" spans="1:13" ht="15" customHeight="1">
      <c r="A186" s="1310"/>
      <c r="B186" s="1310"/>
      <c r="C186" s="1310"/>
      <c r="D186" s="1310"/>
      <c r="E186" s="1310"/>
      <c r="F186" s="1310"/>
      <c r="G186" s="1310"/>
      <c r="H186" s="1310"/>
      <c r="I186" s="1310"/>
      <c r="J186" s="1310"/>
      <c r="K186" s="1310"/>
      <c r="L186" s="1310"/>
      <c r="M186" s="1310"/>
    </row>
    <row r="187" spans="1:13" ht="15" customHeight="1">
      <c r="A187" s="1310"/>
      <c r="B187" s="1310"/>
      <c r="C187" s="1310"/>
      <c r="D187" s="1310"/>
      <c r="E187" s="1310"/>
      <c r="F187" s="1310"/>
      <c r="G187" s="1310"/>
      <c r="H187" s="1310"/>
      <c r="I187" s="1310"/>
      <c r="J187" s="1310"/>
      <c r="K187" s="1310"/>
      <c r="L187" s="1310"/>
      <c r="M187" s="1310"/>
    </row>
    <row r="188" spans="1:13" ht="15" customHeight="1">
      <c r="A188" s="1310"/>
      <c r="B188" s="1310"/>
      <c r="C188" s="1310"/>
      <c r="D188" s="1310"/>
      <c r="E188" s="1310"/>
      <c r="F188" s="1310"/>
      <c r="G188" s="1310"/>
      <c r="H188" s="1310"/>
      <c r="I188" s="1310"/>
      <c r="J188" s="1310"/>
      <c r="K188" s="1310"/>
      <c r="L188" s="1310"/>
      <c r="M188" s="1310"/>
    </row>
    <row r="189" spans="1:13" ht="15" customHeight="1">
      <c r="A189" s="1310"/>
      <c r="B189" s="1310"/>
      <c r="C189" s="1310"/>
      <c r="D189" s="1310"/>
      <c r="E189" s="1310"/>
      <c r="F189" s="1310"/>
      <c r="G189" s="1310"/>
      <c r="H189" s="1310"/>
      <c r="I189" s="1310"/>
      <c r="J189" s="1310"/>
      <c r="K189" s="1310"/>
      <c r="L189" s="1310"/>
      <c r="M189" s="1310"/>
    </row>
    <row r="190" spans="1:13" ht="15" customHeight="1">
      <c r="A190" s="1310"/>
      <c r="B190" s="1310"/>
      <c r="C190" s="1310"/>
      <c r="D190" s="1310"/>
      <c r="E190" s="1310"/>
      <c r="F190" s="1310"/>
      <c r="G190" s="1310"/>
      <c r="H190" s="1310"/>
      <c r="I190" s="1310"/>
      <c r="J190" s="1310"/>
      <c r="K190" s="1310"/>
      <c r="L190" s="1310"/>
      <c r="M190" s="1310"/>
    </row>
    <row r="191" spans="1:13" ht="15" customHeight="1">
      <c r="A191" s="1310"/>
      <c r="B191" s="1310"/>
      <c r="C191" s="1310"/>
      <c r="D191" s="1310"/>
      <c r="E191" s="1310"/>
      <c r="F191" s="1310"/>
      <c r="G191" s="1310"/>
      <c r="H191" s="1310"/>
      <c r="I191" s="1310"/>
      <c r="J191" s="1310"/>
      <c r="K191" s="1310"/>
      <c r="L191" s="1310"/>
      <c r="M191" s="1310"/>
    </row>
    <row r="192" spans="1:13" ht="15" customHeight="1">
      <c r="A192" s="1310"/>
      <c r="B192" s="1310"/>
      <c r="C192" s="1310"/>
      <c r="D192" s="1310"/>
      <c r="E192" s="1310"/>
      <c r="F192" s="1310"/>
      <c r="G192" s="1310"/>
      <c r="H192" s="1310"/>
      <c r="I192" s="1310"/>
      <c r="J192" s="1310"/>
      <c r="K192" s="1310"/>
      <c r="L192" s="1310"/>
      <c r="M192" s="1310"/>
    </row>
    <row r="193" spans="1:13" ht="15" customHeight="1">
      <c r="A193" s="1310"/>
      <c r="B193" s="1310"/>
      <c r="C193" s="1310"/>
      <c r="D193" s="1310"/>
      <c r="E193" s="1310"/>
      <c r="F193" s="1310"/>
      <c r="G193" s="1310"/>
      <c r="H193" s="1310"/>
      <c r="I193" s="1310"/>
      <c r="J193" s="1310"/>
      <c r="K193" s="1310"/>
      <c r="L193" s="1310"/>
      <c r="M193" s="1310"/>
    </row>
    <row r="194" spans="1:13" ht="15" customHeight="1">
      <c r="B194" s="1308"/>
      <c r="C194" s="1308"/>
    </row>
    <row r="195" spans="1:13" ht="15" customHeight="1">
      <c r="B195" s="1308"/>
      <c r="C195" s="1308"/>
    </row>
    <row r="196" spans="1:13" ht="15" customHeight="1">
      <c r="B196" s="1308"/>
      <c r="C196" s="1308"/>
    </row>
    <row r="197" spans="1:13" ht="15" customHeight="1">
      <c r="B197" s="1308"/>
      <c r="C197" s="1308"/>
    </row>
    <row r="198" spans="1:13" ht="15" customHeight="1">
      <c r="B198" s="1308"/>
      <c r="C198" s="1308"/>
    </row>
    <row r="199" spans="1:13" ht="15" customHeight="1">
      <c r="B199" s="1308"/>
      <c r="C199" s="1308"/>
    </row>
    <row r="200" spans="1:13" ht="15" customHeight="1">
      <c r="B200" s="1308"/>
      <c r="C200" s="1308"/>
    </row>
    <row r="201" spans="1:13" ht="15" customHeight="1">
      <c r="B201" s="1308"/>
      <c r="C201" s="1308"/>
    </row>
    <row r="202" spans="1:13" ht="15" customHeight="1">
      <c r="B202" s="1308"/>
      <c r="C202" s="1308"/>
    </row>
    <row r="203" spans="1:13" ht="15" customHeight="1">
      <c r="B203" s="1308"/>
      <c r="C203" s="1308"/>
    </row>
    <row r="204" spans="1:13" ht="15" customHeight="1">
      <c r="B204" s="1308"/>
      <c r="C204" s="1308"/>
    </row>
    <row r="205" spans="1:13" ht="15" customHeight="1">
      <c r="B205" s="1308"/>
      <c r="C205" s="1308"/>
    </row>
    <row r="206" spans="1:13" ht="15" customHeight="1">
      <c r="B206" s="1308"/>
      <c r="C206" s="1308"/>
    </row>
    <row r="207" spans="1:13" ht="15" customHeight="1">
      <c r="B207" s="1308"/>
      <c r="C207" s="1308"/>
    </row>
    <row r="208" spans="1:13" ht="15" customHeight="1">
      <c r="B208" s="1308"/>
      <c r="C208" s="1308"/>
    </row>
    <row r="209" spans="2:3" ht="15" customHeight="1">
      <c r="B209" s="1308"/>
      <c r="C209" s="1308"/>
    </row>
    <row r="210" spans="2:3" ht="15" customHeight="1">
      <c r="B210" s="1308"/>
      <c r="C210" s="1308"/>
    </row>
    <row r="211" spans="2:3" ht="15" customHeight="1">
      <c r="B211" s="1308"/>
      <c r="C211" s="1308"/>
    </row>
    <row r="212" spans="2:3" ht="15" customHeight="1">
      <c r="B212" s="1308"/>
      <c r="C212" s="1308"/>
    </row>
    <row r="213" spans="2:3" ht="15" customHeight="1">
      <c r="B213" s="1308"/>
      <c r="C213" s="1308"/>
    </row>
    <row r="214" spans="2:3" ht="15" customHeight="1">
      <c r="B214" s="1308"/>
      <c r="C214" s="1308"/>
    </row>
    <row r="215" spans="2:3" ht="15" customHeight="1">
      <c r="B215" s="1308"/>
      <c r="C215" s="1308"/>
    </row>
    <row r="216" spans="2:3" ht="15" customHeight="1">
      <c r="B216" s="1308"/>
      <c r="C216" s="1308"/>
    </row>
    <row r="217" spans="2:3" ht="15" customHeight="1">
      <c r="B217" s="1308"/>
      <c r="C217" s="1308"/>
    </row>
    <row r="218" spans="2:3" ht="15" customHeight="1">
      <c r="B218" s="1308"/>
      <c r="C218" s="1308"/>
    </row>
    <row r="219" spans="2:3" ht="15" customHeight="1">
      <c r="B219" s="1308"/>
      <c r="C219" s="1308"/>
    </row>
    <row r="220" spans="2:3" ht="15" customHeight="1">
      <c r="B220" s="1308"/>
      <c r="C220" s="1308"/>
    </row>
    <row r="221" spans="2:3" ht="15" customHeight="1">
      <c r="B221" s="1308"/>
      <c r="C221" s="1308"/>
    </row>
    <row r="222" spans="2:3" ht="15" customHeight="1">
      <c r="B222" s="1308"/>
      <c r="C222" s="1308"/>
    </row>
    <row r="223" spans="2:3" ht="15" customHeight="1">
      <c r="B223" s="1308"/>
      <c r="C223" s="1308"/>
    </row>
    <row r="224" spans="2:3" ht="15" customHeight="1">
      <c r="B224" s="1308"/>
      <c r="C224" s="1308"/>
    </row>
    <row r="225" spans="2:3" ht="15" customHeight="1">
      <c r="B225" s="1308"/>
      <c r="C225" s="1308"/>
    </row>
    <row r="226" spans="2:3" ht="15" customHeight="1">
      <c r="B226" s="1308"/>
      <c r="C226" s="1308"/>
    </row>
    <row r="227" spans="2:3" ht="15" customHeight="1">
      <c r="B227" s="1308"/>
      <c r="C227" s="1308"/>
    </row>
    <row r="228" spans="2:3" ht="15" customHeight="1">
      <c r="B228" s="1308"/>
      <c r="C228" s="1308"/>
    </row>
    <row r="229" spans="2:3" ht="15" customHeight="1">
      <c r="B229" s="1308"/>
      <c r="C229" s="1308"/>
    </row>
    <row r="230" spans="2:3" ht="15" customHeight="1">
      <c r="B230" s="1308"/>
      <c r="C230" s="1308"/>
    </row>
    <row r="231" spans="2:3" ht="15" customHeight="1">
      <c r="B231" s="1308"/>
      <c r="C231" s="1308"/>
    </row>
    <row r="232" spans="2:3" ht="15" customHeight="1">
      <c r="B232" s="1308"/>
      <c r="C232" s="1308"/>
    </row>
    <row r="233" spans="2:3" ht="15" customHeight="1">
      <c r="B233" s="1308"/>
      <c r="C233" s="1308"/>
    </row>
    <row r="234" spans="2:3" ht="15" customHeight="1">
      <c r="B234" s="1308"/>
      <c r="C234" s="1308"/>
    </row>
    <row r="235" spans="2:3" ht="15" customHeight="1">
      <c r="B235" s="1308"/>
      <c r="C235" s="1308"/>
    </row>
    <row r="236" spans="2:3" ht="15" customHeight="1">
      <c r="B236" s="1308"/>
      <c r="C236" s="1308"/>
    </row>
    <row r="237" spans="2:3" ht="15" customHeight="1">
      <c r="B237" s="1308"/>
      <c r="C237" s="1308"/>
    </row>
    <row r="238" spans="2:3" ht="15" customHeight="1">
      <c r="B238" s="1308"/>
      <c r="C238" s="1308"/>
    </row>
    <row r="239" spans="2:3" ht="15" customHeight="1">
      <c r="B239" s="1308"/>
      <c r="C239" s="1308"/>
    </row>
    <row r="240" spans="2:3" ht="15" customHeight="1">
      <c r="B240" s="1308"/>
      <c r="C240" s="1308"/>
    </row>
    <row r="241" spans="2:3" ht="15" customHeight="1">
      <c r="B241" s="1308"/>
      <c r="C241" s="1308"/>
    </row>
    <row r="242" spans="2:3" ht="15" customHeight="1">
      <c r="B242" s="1308"/>
      <c r="C242" s="1308"/>
    </row>
    <row r="243" spans="2:3" ht="15" customHeight="1">
      <c r="B243" s="1308"/>
      <c r="C243" s="1308"/>
    </row>
    <row r="244" spans="2:3" ht="15" customHeight="1">
      <c r="B244" s="1308"/>
      <c r="C244" s="1308"/>
    </row>
    <row r="245" spans="2:3" ht="15" customHeight="1">
      <c r="B245" s="1308"/>
      <c r="C245" s="1308"/>
    </row>
    <row r="246" spans="2:3" ht="15" customHeight="1">
      <c r="B246" s="1308"/>
      <c r="C246" s="1308"/>
    </row>
    <row r="247" spans="2:3" ht="15" customHeight="1">
      <c r="B247" s="1308"/>
      <c r="C247" s="1308"/>
    </row>
    <row r="248" spans="2:3" ht="15" customHeight="1">
      <c r="B248" s="1308"/>
      <c r="C248" s="1308"/>
    </row>
    <row r="249" spans="2:3" ht="15" customHeight="1">
      <c r="B249" s="1308"/>
      <c r="C249" s="1308"/>
    </row>
    <row r="250" spans="2:3" ht="15" customHeight="1">
      <c r="B250" s="1308"/>
      <c r="C250" s="1308"/>
    </row>
    <row r="251" spans="2:3" ht="15" customHeight="1">
      <c r="B251" s="1308"/>
      <c r="C251" s="1308"/>
    </row>
    <row r="252" spans="2:3" ht="15" customHeight="1">
      <c r="B252" s="1308"/>
      <c r="C252" s="1308"/>
    </row>
    <row r="253" spans="2:3" ht="15" customHeight="1">
      <c r="B253" s="1308"/>
      <c r="C253" s="1308"/>
    </row>
    <row r="254" spans="2:3" ht="15" customHeight="1">
      <c r="B254" s="1308"/>
      <c r="C254" s="1308"/>
    </row>
    <row r="255" spans="2:3" ht="15" customHeight="1">
      <c r="B255" s="1308"/>
      <c r="C255" s="1308"/>
    </row>
    <row r="256" spans="2:3" ht="15" customHeight="1">
      <c r="B256" s="1308"/>
      <c r="C256" s="1308"/>
    </row>
    <row r="257" spans="2:3" ht="15" customHeight="1">
      <c r="B257" s="1308"/>
      <c r="C257" s="1308"/>
    </row>
    <row r="258" spans="2:3" ht="15" customHeight="1">
      <c r="B258" s="1308"/>
      <c r="C258" s="1308"/>
    </row>
    <row r="259" spans="2:3" ht="15" customHeight="1">
      <c r="B259" s="1308"/>
      <c r="C259" s="1308"/>
    </row>
    <row r="260" spans="2:3" ht="15" customHeight="1">
      <c r="B260" s="1308"/>
      <c r="C260" s="1308"/>
    </row>
    <row r="261" spans="2:3" ht="15" customHeight="1">
      <c r="B261" s="1308"/>
      <c r="C261" s="1308"/>
    </row>
    <row r="262" spans="2:3" ht="15" customHeight="1">
      <c r="B262" s="1308"/>
      <c r="C262" s="1308"/>
    </row>
    <row r="263" spans="2:3" ht="15" customHeight="1">
      <c r="B263" s="1308"/>
      <c r="C263" s="1308"/>
    </row>
    <row r="264" spans="2:3" ht="15" customHeight="1">
      <c r="B264" s="1308"/>
      <c r="C264" s="1308"/>
    </row>
    <row r="265" spans="2:3" ht="15" customHeight="1">
      <c r="B265" s="1308"/>
      <c r="C265" s="1308"/>
    </row>
    <row r="266" spans="2:3" ht="15" customHeight="1">
      <c r="B266" s="1308"/>
      <c r="C266" s="1308"/>
    </row>
    <row r="267" spans="2:3" ht="15" customHeight="1">
      <c r="B267" s="1308"/>
      <c r="C267" s="1308"/>
    </row>
    <row r="268" spans="2:3" ht="15" customHeight="1">
      <c r="B268" s="1308"/>
      <c r="C268" s="1308"/>
    </row>
    <row r="269" spans="2:3" ht="15" customHeight="1">
      <c r="B269" s="1308"/>
      <c r="C269" s="1308"/>
    </row>
    <row r="270" spans="2:3" ht="15" customHeight="1">
      <c r="B270" s="1308"/>
      <c r="C270" s="1308"/>
    </row>
    <row r="271" spans="2:3" ht="15" customHeight="1">
      <c r="B271" s="1308"/>
      <c r="C271" s="1308"/>
    </row>
    <row r="272" spans="2:3" ht="15" customHeight="1">
      <c r="B272" s="1308"/>
      <c r="C272" s="1308"/>
    </row>
    <row r="273" spans="2:3" ht="15" customHeight="1">
      <c r="B273" s="1308"/>
      <c r="C273" s="1308"/>
    </row>
    <row r="274" spans="2:3" ht="15" customHeight="1">
      <c r="B274" s="1308"/>
      <c r="C274" s="1308"/>
    </row>
    <row r="275" spans="2:3" ht="15" customHeight="1">
      <c r="B275" s="1308"/>
      <c r="C275" s="1308"/>
    </row>
    <row r="276" spans="2:3" ht="15" customHeight="1">
      <c r="B276" s="1308"/>
      <c r="C276" s="1308"/>
    </row>
    <row r="277" spans="2:3" ht="15" customHeight="1">
      <c r="B277" s="1308"/>
      <c r="C277" s="1308"/>
    </row>
    <row r="278" spans="2:3" ht="15" customHeight="1">
      <c r="B278" s="1308"/>
      <c r="C278" s="1308"/>
    </row>
    <row r="279" spans="2:3" ht="15" customHeight="1">
      <c r="B279" s="1308"/>
      <c r="C279" s="1308"/>
    </row>
    <row r="280" spans="2:3" ht="15" customHeight="1">
      <c r="B280" s="1308"/>
      <c r="C280" s="1308"/>
    </row>
    <row r="281" spans="2:3" ht="15" customHeight="1">
      <c r="B281" s="1308"/>
      <c r="C281" s="1308"/>
    </row>
    <row r="282" spans="2:3" ht="15" customHeight="1">
      <c r="B282" s="1308"/>
      <c r="C282" s="1308"/>
    </row>
    <row r="283" spans="2:3" ht="15" customHeight="1">
      <c r="B283" s="1308"/>
      <c r="C283" s="1308"/>
    </row>
    <row r="284" spans="2:3" ht="15" customHeight="1">
      <c r="B284" s="1308"/>
      <c r="C284" s="1308"/>
    </row>
    <row r="285" spans="2:3" ht="15" customHeight="1">
      <c r="B285" s="1308"/>
      <c r="C285" s="1308"/>
    </row>
    <row r="286" spans="2:3" ht="15" customHeight="1">
      <c r="B286" s="1308"/>
      <c r="C286" s="1308"/>
    </row>
    <row r="287" spans="2:3" ht="15" customHeight="1">
      <c r="B287" s="1308"/>
      <c r="C287" s="1308"/>
    </row>
    <row r="288" spans="2:3" ht="15" customHeight="1">
      <c r="B288" s="1308"/>
      <c r="C288" s="1308"/>
    </row>
    <row r="289" spans="2:3" ht="15" customHeight="1">
      <c r="B289" s="1308"/>
      <c r="C289" s="1308"/>
    </row>
    <row r="290" spans="2:3" ht="15" customHeight="1">
      <c r="B290" s="1308"/>
      <c r="C290" s="1308"/>
    </row>
    <row r="291" spans="2:3" ht="15" customHeight="1">
      <c r="B291" s="1308"/>
      <c r="C291" s="1308"/>
    </row>
    <row r="292" spans="2:3" ht="15" customHeight="1">
      <c r="B292" s="1308"/>
      <c r="C292" s="1308"/>
    </row>
    <row r="293" spans="2:3" ht="15" customHeight="1">
      <c r="B293" s="1308"/>
      <c r="C293" s="1308"/>
    </row>
    <row r="294" spans="2:3" ht="15" customHeight="1">
      <c r="B294" s="1308"/>
      <c r="C294" s="1308"/>
    </row>
    <row r="295" spans="2:3" ht="15" customHeight="1">
      <c r="B295" s="1308"/>
      <c r="C295" s="1308"/>
    </row>
    <row r="296" spans="2:3" ht="15" customHeight="1">
      <c r="B296" s="1308"/>
      <c r="C296" s="1308"/>
    </row>
    <row r="297" spans="2:3" ht="15" customHeight="1">
      <c r="B297" s="1308"/>
      <c r="C297" s="1308"/>
    </row>
    <row r="298" spans="2:3" ht="15" customHeight="1">
      <c r="B298" s="1308"/>
      <c r="C298" s="1308"/>
    </row>
    <row r="299" spans="2:3" ht="15" customHeight="1">
      <c r="B299" s="1308"/>
      <c r="C299" s="1308"/>
    </row>
    <row r="300" spans="2:3" ht="15" customHeight="1">
      <c r="B300" s="1308"/>
      <c r="C300" s="1308"/>
    </row>
    <row r="301" spans="2:3" ht="15" customHeight="1">
      <c r="B301" s="1308"/>
      <c r="C301" s="1308"/>
    </row>
    <row r="302" spans="2:3" ht="15" customHeight="1">
      <c r="B302" s="1308"/>
      <c r="C302" s="1308"/>
    </row>
    <row r="303" spans="2:3" ht="15" customHeight="1">
      <c r="B303" s="1308"/>
      <c r="C303" s="1308"/>
    </row>
    <row r="304" spans="2:3" ht="15" customHeight="1">
      <c r="B304" s="1308"/>
      <c r="C304" s="1308"/>
    </row>
    <row r="305" spans="2:3" ht="15" customHeight="1">
      <c r="B305" s="1308"/>
      <c r="C305" s="1308"/>
    </row>
    <row r="306" spans="2:3" ht="15" customHeight="1">
      <c r="B306" s="1308"/>
      <c r="C306" s="1308"/>
    </row>
    <row r="307" spans="2:3" ht="15" customHeight="1">
      <c r="B307" s="1308"/>
      <c r="C307" s="1308"/>
    </row>
    <row r="308" spans="2:3" ht="15" customHeight="1">
      <c r="B308" s="1308"/>
      <c r="C308" s="1308"/>
    </row>
    <row r="309" spans="2:3" ht="15" customHeight="1">
      <c r="B309" s="1308"/>
      <c r="C309" s="1308"/>
    </row>
    <row r="310" spans="2:3" ht="15" customHeight="1">
      <c r="B310" s="1308"/>
      <c r="C310" s="1308"/>
    </row>
    <row r="311" spans="2:3" ht="15" customHeight="1">
      <c r="B311" s="1308"/>
      <c r="C311" s="1308"/>
    </row>
    <row r="312" spans="2:3" ht="15" customHeight="1">
      <c r="B312" s="1308"/>
      <c r="C312" s="1308"/>
    </row>
    <row r="313" spans="2:3" ht="15" customHeight="1">
      <c r="B313" s="1308"/>
      <c r="C313" s="1308"/>
    </row>
    <row r="314" spans="2:3" ht="15" customHeight="1">
      <c r="B314" s="1308"/>
      <c r="C314" s="1308"/>
    </row>
    <row r="315" spans="2:3" ht="15" customHeight="1">
      <c r="B315" s="1308"/>
      <c r="C315" s="1308"/>
    </row>
    <row r="316" spans="2:3" ht="15" customHeight="1">
      <c r="B316" s="1308"/>
      <c r="C316" s="1308"/>
    </row>
    <row r="317" spans="2:3" ht="15" customHeight="1">
      <c r="B317" s="1308"/>
      <c r="C317" s="1308"/>
    </row>
    <row r="318" spans="2:3" ht="15" customHeight="1">
      <c r="B318" s="1308"/>
      <c r="C318" s="1308"/>
    </row>
    <row r="319" spans="2:3" ht="15" customHeight="1">
      <c r="B319" s="1308"/>
      <c r="C319" s="1308"/>
    </row>
    <row r="320" spans="2:3" ht="15" customHeight="1">
      <c r="B320" s="1308"/>
      <c r="C320" s="1308"/>
    </row>
    <row r="321" spans="2:3" ht="15" customHeight="1">
      <c r="B321" s="1308"/>
      <c r="C321" s="1308"/>
    </row>
    <row r="322" spans="2:3" ht="15" customHeight="1">
      <c r="B322" s="1308"/>
      <c r="C322" s="1308"/>
    </row>
    <row r="323" spans="2:3" ht="15" customHeight="1">
      <c r="B323" s="1308"/>
      <c r="C323" s="1308"/>
    </row>
    <row r="324" spans="2:3" ht="15" customHeight="1">
      <c r="B324" s="1308"/>
      <c r="C324" s="1308"/>
    </row>
    <row r="325" spans="2:3" ht="15" customHeight="1">
      <c r="B325" s="1308"/>
      <c r="C325" s="1308"/>
    </row>
    <row r="326" spans="2:3" ht="15" customHeight="1">
      <c r="B326" s="1308"/>
      <c r="C326" s="1308"/>
    </row>
    <row r="327" spans="2:3" ht="15" customHeight="1">
      <c r="B327" s="1308"/>
      <c r="C327" s="1308"/>
    </row>
    <row r="328" spans="2:3" ht="15" customHeight="1">
      <c r="B328" s="1308"/>
      <c r="C328" s="1308"/>
    </row>
    <row r="329" spans="2:3" ht="15" customHeight="1">
      <c r="B329" s="1308"/>
      <c r="C329" s="1308"/>
    </row>
    <row r="330" spans="2:3" ht="15" customHeight="1">
      <c r="B330" s="1308"/>
      <c r="C330" s="1308"/>
    </row>
    <row r="331" spans="2:3" ht="15" customHeight="1">
      <c r="B331" s="1308"/>
      <c r="C331" s="1308"/>
    </row>
    <row r="332" spans="2:3" ht="15" customHeight="1">
      <c r="B332" s="1308"/>
      <c r="C332" s="1308"/>
    </row>
    <row r="333" spans="2:3" ht="15" customHeight="1">
      <c r="B333" s="1308"/>
      <c r="C333" s="1308"/>
    </row>
    <row r="334" spans="2:3" ht="15" customHeight="1">
      <c r="B334" s="1308"/>
      <c r="C334" s="1308"/>
    </row>
    <row r="335" spans="2:3" ht="15" customHeight="1">
      <c r="B335" s="1308"/>
      <c r="C335" s="1308"/>
    </row>
    <row r="336" spans="2:3" ht="15" customHeight="1">
      <c r="B336" s="1308"/>
      <c r="C336" s="1308"/>
    </row>
    <row r="337" spans="2:3" ht="15" customHeight="1">
      <c r="B337" s="1308"/>
      <c r="C337" s="1308"/>
    </row>
    <row r="338" spans="2:3" ht="15" customHeight="1">
      <c r="B338" s="1308"/>
      <c r="C338" s="1308"/>
    </row>
    <row r="339" spans="2:3" ht="15" customHeight="1">
      <c r="B339" s="1308"/>
      <c r="C339" s="1308"/>
    </row>
    <row r="340" spans="2:3" ht="15" customHeight="1">
      <c r="B340" s="1308"/>
      <c r="C340" s="1308"/>
    </row>
    <row r="341" spans="2:3" ht="15" customHeight="1">
      <c r="B341" s="1308"/>
      <c r="C341" s="1308"/>
    </row>
    <row r="342" spans="2:3" ht="15" customHeight="1">
      <c r="B342" s="1308"/>
      <c r="C342" s="1308"/>
    </row>
    <row r="343" spans="2:3" ht="15" customHeight="1">
      <c r="B343" s="1308"/>
      <c r="C343" s="1308"/>
    </row>
    <row r="344" spans="2:3" ht="15" customHeight="1">
      <c r="B344" s="1308"/>
      <c r="C344" s="1308"/>
    </row>
    <row r="345" spans="2:3" ht="15" customHeight="1">
      <c r="B345" s="1308"/>
      <c r="C345" s="1308"/>
    </row>
    <row r="346" spans="2:3" ht="15" customHeight="1">
      <c r="B346" s="1308"/>
      <c r="C346" s="1308"/>
    </row>
    <row r="347" spans="2:3" ht="15" customHeight="1">
      <c r="B347" s="1308"/>
      <c r="C347" s="1308"/>
    </row>
    <row r="348" spans="2:3" ht="15" customHeight="1">
      <c r="B348" s="1308"/>
      <c r="C348" s="1308"/>
    </row>
    <row r="349" spans="2:3" ht="15" customHeight="1">
      <c r="B349" s="1308"/>
      <c r="C349" s="1308"/>
    </row>
    <row r="350" spans="2:3" ht="15" customHeight="1">
      <c r="B350" s="1308"/>
      <c r="C350" s="1308"/>
    </row>
    <row r="351" spans="2:3" ht="15" customHeight="1">
      <c r="B351" s="1308"/>
      <c r="C351" s="1308"/>
    </row>
    <row r="352" spans="2:3" ht="15" customHeight="1">
      <c r="B352" s="1308"/>
      <c r="C352" s="1308"/>
    </row>
    <row r="353" spans="2:3" ht="15" customHeight="1">
      <c r="B353" s="1308"/>
      <c r="C353" s="1308"/>
    </row>
    <row r="354" spans="2:3" ht="15" customHeight="1">
      <c r="B354" s="1308"/>
      <c r="C354" s="1308"/>
    </row>
    <row r="355" spans="2:3" ht="15" customHeight="1">
      <c r="B355" s="1308"/>
      <c r="C355" s="1308"/>
    </row>
    <row r="356" spans="2:3" ht="15" customHeight="1">
      <c r="B356" s="1308"/>
      <c r="C356" s="1308"/>
    </row>
    <row r="357" spans="2:3" ht="15" customHeight="1">
      <c r="B357" s="1308"/>
      <c r="C357" s="1308"/>
    </row>
    <row r="358" spans="2:3" ht="15" customHeight="1">
      <c r="B358" s="1308"/>
      <c r="C358" s="1308"/>
    </row>
    <row r="359" spans="2:3" ht="15" customHeight="1">
      <c r="B359" s="1308"/>
      <c r="C359" s="1308"/>
    </row>
    <row r="360" spans="2:3" ht="15" customHeight="1">
      <c r="B360" s="1308"/>
      <c r="C360" s="1308"/>
    </row>
    <row r="361" spans="2:3" ht="15" customHeight="1">
      <c r="B361" s="1308"/>
      <c r="C361" s="1308"/>
    </row>
    <row r="362" spans="2:3" ht="15" customHeight="1">
      <c r="B362" s="1308"/>
      <c r="C362" s="1308"/>
    </row>
    <row r="363" spans="2:3" ht="15" customHeight="1">
      <c r="B363" s="1308"/>
      <c r="C363" s="1308"/>
    </row>
    <row r="364" spans="2:3" ht="15" customHeight="1">
      <c r="B364" s="1308"/>
      <c r="C364" s="1308"/>
    </row>
    <row r="365" spans="2:3" ht="15" customHeight="1">
      <c r="B365" s="1308"/>
      <c r="C365" s="1308"/>
    </row>
    <row r="366" spans="2:3" ht="15" customHeight="1">
      <c r="B366" s="1308"/>
      <c r="C366" s="1308"/>
    </row>
    <row r="367" spans="2:3" ht="15" customHeight="1">
      <c r="B367" s="1308"/>
      <c r="C367" s="1308"/>
    </row>
    <row r="368" spans="2:3" ht="15" customHeight="1">
      <c r="B368" s="1308"/>
      <c r="C368" s="1308"/>
    </row>
    <row r="369" spans="2:3" ht="15" customHeight="1">
      <c r="B369" s="1308"/>
      <c r="C369" s="1308"/>
    </row>
    <row r="370" spans="2:3" ht="15" customHeight="1">
      <c r="B370" s="1308"/>
      <c r="C370" s="1308"/>
    </row>
    <row r="371" spans="2:3" ht="15" customHeight="1">
      <c r="B371" s="1308"/>
      <c r="C371" s="1308"/>
    </row>
    <row r="372" spans="2:3" ht="15" customHeight="1">
      <c r="B372" s="1308"/>
      <c r="C372" s="1308"/>
    </row>
    <row r="373" spans="2:3" ht="15" customHeight="1">
      <c r="B373" s="1308"/>
      <c r="C373" s="1308"/>
    </row>
    <row r="374" spans="2:3" ht="15" customHeight="1">
      <c r="B374" s="1308"/>
      <c r="C374" s="1308"/>
    </row>
    <row r="375" spans="2:3" ht="15" customHeight="1">
      <c r="B375" s="1308"/>
      <c r="C375" s="1308"/>
    </row>
    <row r="376" spans="2:3" ht="15" customHeight="1">
      <c r="B376" s="1308"/>
      <c r="C376" s="1308"/>
    </row>
    <row r="377" spans="2:3" ht="15" customHeight="1">
      <c r="B377" s="1308"/>
      <c r="C377" s="1308"/>
    </row>
    <row r="378" spans="2:3" ht="15" customHeight="1">
      <c r="B378" s="1308"/>
      <c r="C378" s="1308"/>
    </row>
    <row r="379" spans="2:3" ht="15" customHeight="1">
      <c r="B379" s="1308"/>
      <c r="C379" s="1308"/>
    </row>
    <row r="380" spans="2:3" ht="15" customHeight="1">
      <c r="B380" s="1308"/>
      <c r="C380" s="1308"/>
    </row>
    <row r="381" spans="2:3" ht="15" customHeight="1">
      <c r="B381" s="1308"/>
      <c r="C381" s="1308"/>
    </row>
    <row r="382" spans="2:3" ht="15" customHeight="1">
      <c r="B382" s="1308"/>
      <c r="C382" s="1308"/>
    </row>
    <row r="383" spans="2:3" ht="15" customHeight="1">
      <c r="B383" s="1308"/>
      <c r="C383" s="1308"/>
    </row>
    <row r="384" spans="2:3" ht="15" customHeight="1">
      <c r="B384" s="1308"/>
      <c r="C384" s="1308"/>
    </row>
    <row r="385" spans="2:3" ht="15" customHeight="1">
      <c r="B385" s="1308"/>
      <c r="C385" s="1308"/>
    </row>
    <row r="386" spans="2:3" ht="15" customHeight="1">
      <c r="B386" s="1308"/>
      <c r="C386" s="1308"/>
    </row>
    <row r="387" spans="2:3" ht="15" customHeight="1">
      <c r="B387" s="1308"/>
      <c r="C387" s="1308"/>
    </row>
    <row r="388" spans="2:3" ht="15" customHeight="1">
      <c r="B388" s="1308"/>
      <c r="C388" s="1308"/>
    </row>
    <row r="389" spans="2:3" ht="15" customHeight="1">
      <c r="B389" s="1308"/>
      <c r="C389" s="1308"/>
    </row>
    <row r="390" spans="2:3" ht="15" customHeight="1">
      <c r="B390" s="1308"/>
      <c r="C390" s="1308"/>
    </row>
    <row r="391" spans="2:3" ht="15" customHeight="1">
      <c r="B391" s="1308"/>
      <c r="C391" s="1308"/>
    </row>
    <row r="392" spans="2:3" ht="15" customHeight="1">
      <c r="B392" s="1308"/>
      <c r="C392" s="1308"/>
    </row>
    <row r="393" spans="2:3" ht="15" customHeight="1">
      <c r="B393" s="1308"/>
      <c r="C393" s="1308"/>
    </row>
    <row r="394" spans="2:3" ht="15" customHeight="1">
      <c r="B394" s="1308"/>
      <c r="C394" s="1308"/>
    </row>
    <row r="395" spans="2:3" ht="15" customHeight="1">
      <c r="B395" s="1308"/>
      <c r="C395" s="1308"/>
    </row>
    <row r="396" spans="2:3" ht="15" customHeight="1">
      <c r="B396" s="1308"/>
      <c r="C396" s="1308"/>
    </row>
    <row r="397" spans="2:3" ht="15" customHeight="1">
      <c r="B397" s="1308"/>
      <c r="C397" s="1308"/>
    </row>
    <row r="398" spans="2:3" ht="15" customHeight="1">
      <c r="B398" s="1308"/>
      <c r="C398" s="1308"/>
    </row>
    <row r="399" spans="2:3" ht="15" customHeight="1">
      <c r="B399" s="1308"/>
      <c r="C399" s="1308"/>
    </row>
    <row r="400" spans="2:3" ht="15" customHeight="1">
      <c r="B400" s="1308"/>
      <c r="C400" s="1308"/>
    </row>
    <row r="401" spans="2:3" ht="15" customHeight="1">
      <c r="B401" s="1308"/>
      <c r="C401" s="1308"/>
    </row>
    <row r="402" spans="2:3" ht="15" customHeight="1">
      <c r="B402" s="1308"/>
      <c r="C402" s="1308"/>
    </row>
    <row r="403" spans="2:3" ht="15" customHeight="1">
      <c r="B403" s="1308"/>
      <c r="C403" s="1308"/>
    </row>
    <row r="404" spans="2:3" ht="15" customHeight="1">
      <c r="B404" s="1308"/>
      <c r="C404" s="1308"/>
    </row>
    <row r="405" spans="2:3" ht="15" customHeight="1">
      <c r="B405" s="1308"/>
      <c r="C405" s="1308"/>
    </row>
    <row r="406" spans="2:3" ht="15" customHeight="1">
      <c r="B406" s="1308"/>
      <c r="C406" s="1308"/>
    </row>
    <row r="407" spans="2:3" ht="15" customHeight="1">
      <c r="B407" s="1308"/>
      <c r="C407" s="1308"/>
    </row>
    <row r="408" spans="2:3" ht="15" customHeight="1">
      <c r="B408" s="1308"/>
      <c r="C408" s="1308"/>
    </row>
    <row r="409" spans="2:3" ht="15" customHeight="1">
      <c r="B409" s="1308"/>
      <c r="C409" s="1308"/>
    </row>
    <row r="410" spans="2:3" ht="15" customHeight="1">
      <c r="B410" s="1308"/>
      <c r="C410" s="1308"/>
    </row>
    <row r="411" spans="2:3" ht="15" customHeight="1">
      <c r="B411" s="1308"/>
      <c r="C411" s="1308"/>
    </row>
    <row r="412" spans="2:3" ht="15" customHeight="1">
      <c r="B412" s="1308"/>
      <c r="C412" s="1308"/>
    </row>
    <row r="413" spans="2:3" ht="15" customHeight="1">
      <c r="B413" s="1308"/>
      <c r="C413" s="1308"/>
    </row>
    <row r="414" spans="2:3" ht="15" customHeight="1">
      <c r="B414" s="1308"/>
      <c r="C414" s="1308"/>
    </row>
    <row r="415" spans="2:3" ht="15" customHeight="1">
      <c r="B415" s="1308"/>
      <c r="C415" s="1308"/>
    </row>
    <row r="416" spans="2:3" ht="15" customHeight="1">
      <c r="B416" s="1308"/>
      <c r="C416" s="1308"/>
    </row>
    <row r="417" spans="2:3" ht="15" customHeight="1">
      <c r="B417" s="1308"/>
      <c r="C417" s="1308"/>
    </row>
    <row r="418" spans="2:3" ht="15" customHeight="1">
      <c r="B418" s="1308"/>
      <c r="C418" s="1308"/>
    </row>
    <row r="419" spans="2:3" ht="15" customHeight="1">
      <c r="B419" s="1308"/>
      <c r="C419" s="1308"/>
    </row>
    <row r="420" spans="2:3" ht="15" customHeight="1">
      <c r="B420" s="1308"/>
      <c r="C420" s="1308"/>
    </row>
    <row r="421" spans="2:3" ht="15" customHeight="1">
      <c r="B421" s="1308"/>
      <c r="C421" s="1308"/>
    </row>
    <row r="422" spans="2:3" ht="15" customHeight="1">
      <c r="B422" s="1308"/>
      <c r="C422" s="1308"/>
    </row>
    <row r="423" spans="2:3" ht="15" customHeight="1">
      <c r="B423" s="1308"/>
      <c r="C423" s="1308"/>
    </row>
    <row r="424" spans="2:3" ht="15" customHeight="1">
      <c r="B424" s="1308"/>
      <c r="C424" s="1308"/>
    </row>
    <row r="425" spans="2:3" ht="15" customHeight="1">
      <c r="B425" s="1308"/>
      <c r="C425" s="1308"/>
    </row>
    <row r="426" spans="2:3" ht="15" customHeight="1">
      <c r="B426" s="1308"/>
      <c r="C426" s="1308"/>
    </row>
    <row r="427" spans="2:3" ht="15" customHeight="1">
      <c r="B427" s="1308"/>
      <c r="C427" s="1308"/>
    </row>
    <row r="428" spans="2:3" ht="15" customHeight="1">
      <c r="B428" s="1308"/>
      <c r="C428" s="1308"/>
    </row>
    <row r="429" spans="2:3" ht="15" customHeight="1">
      <c r="B429" s="1308"/>
      <c r="C429" s="1308"/>
    </row>
    <row r="430" spans="2:3" ht="15" customHeight="1">
      <c r="B430" s="1308"/>
      <c r="C430" s="1308"/>
    </row>
    <row r="431" spans="2:3" ht="15" customHeight="1">
      <c r="B431" s="1308"/>
      <c r="C431" s="1308"/>
    </row>
    <row r="432" spans="2:3" ht="15" customHeight="1">
      <c r="B432" s="1308"/>
      <c r="C432" s="1308"/>
    </row>
    <row r="433" spans="2:3" ht="15" customHeight="1">
      <c r="B433" s="1308"/>
      <c r="C433" s="1308"/>
    </row>
    <row r="434" spans="2:3" ht="15" customHeight="1">
      <c r="B434" s="1308"/>
      <c r="C434" s="1308"/>
    </row>
    <row r="435" spans="2:3" ht="15" customHeight="1">
      <c r="B435" s="1308"/>
      <c r="C435" s="1308"/>
    </row>
    <row r="436" spans="2:3" ht="15" customHeight="1">
      <c r="B436" s="1308"/>
      <c r="C436" s="1308"/>
    </row>
    <row r="437" spans="2:3" ht="15" customHeight="1">
      <c r="B437" s="1308"/>
      <c r="C437" s="1308"/>
    </row>
    <row r="438" spans="2:3" ht="15" customHeight="1">
      <c r="B438" s="1308"/>
      <c r="C438" s="1308"/>
    </row>
    <row r="439" spans="2:3" ht="15" customHeight="1">
      <c r="B439" s="1308"/>
      <c r="C439" s="1308"/>
    </row>
    <row r="440" spans="2:3" ht="15" customHeight="1">
      <c r="B440" s="1308"/>
      <c r="C440" s="1308"/>
    </row>
    <row r="441" spans="2:3" ht="15" customHeight="1">
      <c r="B441" s="1308"/>
      <c r="C441" s="1308"/>
    </row>
    <row r="442" spans="2:3" ht="15" customHeight="1">
      <c r="B442" s="1308"/>
      <c r="C442" s="1308"/>
    </row>
    <row r="443" spans="2:3" ht="15" customHeight="1">
      <c r="B443" s="1308"/>
      <c r="C443" s="1308"/>
    </row>
    <row r="444" spans="2:3" ht="15" customHeight="1">
      <c r="B444" s="1308"/>
      <c r="C444" s="1308"/>
    </row>
    <row r="445" spans="2:3" ht="15" customHeight="1">
      <c r="B445" s="1308"/>
      <c r="C445" s="1308"/>
    </row>
    <row r="446" spans="2:3" ht="15" customHeight="1">
      <c r="B446" s="1308"/>
      <c r="C446" s="1308"/>
    </row>
    <row r="447" spans="2:3" ht="15" customHeight="1">
      <c r="B447" s="1308"/>
      <c r="C447" s="1308"/>
    </row>
    <row r="448" spans="2:3" ht="15" customHeight="1">
      <c r="B448" s="1308"/>
      <c r="C448" s="1308"/>
    </row>
    <row r="449" spans="2:3" ht="15" customHeight="1">
      <c r="B449" s="1308"/>
      <c r="C449" s="1308"/>
    </row>
    <row r="450" spans="2:3" ht="15" customHeight="1">
      <c r="B450" s="1308"/>
      <c r="C450" s="1308"/>
    </row>
    <row r="451" spans="2:3" ht="15" customHeight="1">
      <c r="B451" s="1308"/>
      <c r="C451" s="1308"/>
    </row>
    <row r="452" spans="2:3" ht="15" customHeight="1">
      <c r="B452" s="1308"/>
      <c r="C452" s="1308"/>
    </row>
    <row r="453" spans="2:3" ht="15" customHeight="1">
      <c r="B453" s="1308"/>
      <c r="C453" s="1308"/>
    </row>
    <row r="454" spans="2:3" ht="15" customHeight="1">
      <c r="B454" s="1308"/>
      <c r="C454" s="1308"/>
    </row>
    <row r="455" spans="2:3" ht="15" customHeight="1">
      <c r="B455" s="1308"/>
      <c r="C455" s="1308"/>
    </row>
    <row r="456" spans="2:3" ht="15" customHeight="1">
      <c r="B456" s="1308"/>
      <c r="C456" s="1308"/>
    </row>
    <row r="457" spans="2:3" ht="15" customHeight="1">
      <c r="B457" s="1308"/>
      <c r="C457" s="1308"/>
    </row>
    <row r="458" spans="2:3" ht="15" customHeight="1">
      <c r="B458" s="1308"/>
      <c r="C458" s="1308"/>
    </row>
    <row r="459" spans="2:3" ht="15" customHeight="1">
      <c r="B459" s="1308"/>
      <c r="C459" s="1308"/>
    </row>
    <row r="460" spans="2:3" ht="15" customHeight="1">
      <c r="B460" s="1308"/>
      <c r="C460" s="1308"/>
    </row>
    <row r="461" spans="2:3" ht="15" customHeight="1">
      <c r="B461" s="1308"/>
      <c r="C461" s="1308"/>
    </row>
    <row r="462" spans="2:3" ht="15" customHeight="1">
      <c r="B462" s="1308"/>
      <c r="C462" s="1308"/>
    </row>
    <row r="463" spans="2:3" ht="15" customHeight="1">
      <c r="B463" s="1308"/>
      <c r="C463" s="1308"/>
    </row>
    <row r="464" spans="2:3" ht="15" customHeight="1">
      <c r="B464" s="1308"/>
      <c r="C464" s="1308"/>
    </row>
    <row r="465" spans="2:3" ht="15" customHeight="1">
      <c r="B465" s="1308"/>
      <c r="C465" s="1308"/>
    </row>
    <row r="466" spans="2:3" ht="15" customHeight="1">
      <c r="B466" s="1308"/>
      <c r="C466" s="1308"/>
    </row>
    <row r="467" spans="2:3" ht="15" customHeight="1">
      <c r="B467" s="1308"/>
      <c r="C467" s="1308"/>
    </row>
    <row r="468" spans="2:3" ht="15" customHeight="1">
      <c r="B468" s="1308"/>
      <c r="C468" s="1308"/>
    </row>
    <row r="469" spans="2:3" ht="15" customHeight="1">
      <c r="B469" s="1308"/>
      <c r="C469" s="1308"/>
    </row>
    <row r="470" spans="2:3" ht="15" customHeight="1">
      <c r="B470" s="1308"/>
      <c r="C470" s="1308"/>
    </row>
    <row r="471" spans="2:3" ht="15" customHeight="1">
      <c r="B471" s="1308"/>
      <c r="C471" s="1308"/>
    </row>
    <row r="472" spans="2:3" ht="15" customHeight="1">
      <c r="B472" s="1308"/>
      <c r="C472" s="1308"/>
    </row>
    <row r="473" spans="2:3" ht="15" customHeight="1">
      <c r="B473" s="1308"/>
      <c r="C473" s="1308"/>
    </row>
    <row r="474" spans="2:3" ht="15" customHeight="1">
      <c r="B474" s="1308"/>
      <c r="C474" s="1308"/>
    </row>
    <row r="475" spans="2:3" ht="15" customHeight="1">
      <c r="B475" s="1308"/>
      <c r="C475" s="1308"/>
    </row>
    <row r="476" spans="2:3" ht="15" customHeight="1">
      <c r="B476" s="1308"/>
      <c r="C476" s="1308"/>
    </row>
    <row r="477" spans="2:3" ht="15" customHeight="1">
      <c r="B477" s="1308"/>
      <c r="C477" s="1308"/>
    </row>
    <row r="478" spans="2:3" ht="15" customHeight="1">
      <c r="B478" s="1308"/>
      <c r="C478" s="1308"/>
    </row>
    <row r="479" spans="2:3" ht="15" customHeight="1">
      <c r="B479" s="1308"/>
      <c r="C479" s="1308"/>
    </row>
    <row r="480" spans="2:3" ht="15" customHeight="1">
      <c r="B480" s="1308"/>
      <c r="C480" s="1308"/>
    </row>
    <row r="481" spans="2:3" ht="15" customHeight="1">
      <c r="B481" s="1308"/>
      <c r="C481" s="1308"/>
    </row>
    <row r="482" spans="2:3" ht="15" customHeight="1">
      <c r="B482" s="1308"/>
      <c r="C482" s="1308"/>
    </row>
    <row r="483" spans="2:3" ht="15" customHeight="1">
      <c r="B483" s="1308"/>
      <c r="C483" s="1308"/>
    </row>
    <row r="484" spans="2:3" ht="15" customHeight="1">
      <c r="B484" s="1308"/>
      <c r="C484" s="1308"/>
    </row>
    <row r="485" spans="2:3" ht="15" customHeight="1">
      <c r="B485" s="1308"/>
      <c r="C485" s="1308"/>
    </row>
    <row r="486" spans="2:3" ht="15" customHeight="1">
      <c r="B486" s="1308"/>
      <c r="C486" s="1308"/>
    </row>
    <row r="487" spans="2:3" ht="15" customHeight="1">
      <c r="B487" s="1308"/>
      <c r="C487" s="1308"/>
    </row>
    <row r="488" spans="2:3" ht="15" customHeight="1">
      <c r="B488" s="1308"/>
      <c r="C488" s="1308"/>
    </row>
    <row r="489" spans="2:3" ht="15" customHeight="1">
      <c r="B489" s="1308"/>
      <c r="C489" s="1308"/>
    </row>
    <row r="490" spans="2:3" ht="15" customHeight="1">
      <c r="B490" s="1308"/>
      <c r="C490" s="1308"/>
    </row>
    <row r="491" spans="2:3" ht="15" customHeight="1">
      <c r="B491" s="1308"/>
      <c r="C491" s="1308"/>
    </row>
    <row r="492" spans="2:3" ht="15" customHeight="1">
      <c r="B492" s="1308"/>
      <c r="C492" s="1308"/>
    </row>
    <row r="493" spans="2:3" ht="15" customHeight="1">
      <c r="B493" s="1308"/>
      <c r="C493" s="1308"/>
    </row>
    <row r="494" spans="2:3" ht="15" customHeight="1">
      <c r="B494" s="1308"/>
      <c r="C494" s="1308"/>
    </row>
    <row r="495" spans="2:3" ht="15" customHeight="1">
      <c r="B495" s="1308"/>
      <c r="C495" s="1308"/>
    </row>
    <row r="496" spans="2:3" ht="15" customHeight="1">
      <c r="B496" s="1308"/>
      <c r="C496" s="1308"/>
    </row>
    <row r="497" spans="2:3" ht="15" customHeight="1">
      <c r="B497" s="1308"/>
      <c r="C497" s="1308"/>
    </row>
    <row r="498" spans="2:3" ht="15" customHeight="1">
      <c r="B498" s="1308"/>
      <c r="C498" s="1308"/>
    </row>
    <row r="499" spans="2:3" ht="15" customHeight="1">
      <c r="B499" s="1308"/>
      <c r="C499" s="1308"/>
    </row>
    <row r="500" spans="2:3" ht="15" customHeight="1">
      <c r="B500" s="1308"/>
      <c r="C500" s="1308"/>
    </row>
    <row r="501" spans="2:3" ht="15" customHeight="1">
      <c r="B501" s="1308"/>
      <c r="C501" s="1308"/>
    </row>
    <row r="502" spans="2:3" ht="15" customHeight="1">
      <c r="B502" s="1308"/>
      <c r="C502" s="1308"/>
    </row>
    <row r="503" spans="2:3" ht="15" customHeight="1">
      <c r="B503" s="1308"/>
      <c r="C503" s="1308"/>
    </row>
    <row r="504" spans="2:3" ht="15" customHeight="1">
      <c r="B504" s="1308"/>
      <c r="C504" s="1308"/>
    </row>
    <row r="505" spans="2:3" ht="15" customHeight="1">
      <c r="B505" s="1308"/>
      <c r="C505" s="1308"/>
    </row>
    <row r="506" spans="2:3" ht="15" customHeight="1">
      <c r="B506" s="1308"/>
      <c r="C506" s="1308"/>
    </row>
    <row r="507" spans="2:3" ht="15" customHeight="1">
      <c r="B507" s="1308"/>
      <c r="C507" s="1308"/>
    </row>
    <row r="508" spans="2:3" ht="15" customHeight="1">
      <c r="B508" s="1308"/>
      <c r="C508" s="1308"/>
    </row>
    <row r="509" spans="2:3" ht="15" customHeight="1">
      <c r="B509" s="1308"/>
      <c r="C509" s="1308"/>
    </row>
    <row r="510" spans="2:3" ht="15" customHeight="1">
      <c r="B510" s="1308"/>
      <c r="C510" s="1308"/>
    </row>
    <row r="511" spans="2:3" ht="15" customHeight="1">
      <c r="B511" s="1308"/>
      <c r="C511" s="1308"/>
    </row>
    <row r="512" spans="2:3" ht="15" customHeight="1">
      <c r="B512" s="1308"/>
      <c r="C512" s="1308"/>
    </row>
    <row r="513" spans="2:3" ht="15" customHeight="1">
      <c r="B513" s="1308"/>
      <c r="C513" s="1308"/>
    </row>
    <row r="514" spans="2:3" ht="15" customHeight="1">
      <c r="B514" s="1308"/>
      <c r="C514" s="1308"/>
    </row>
    <row r="515" spans="2:3" ht="15" customHeight="1">
      <c r="B515" s="1308"/>
      <c r="C515" s="1308"/>
    </row>
    <row r="516" spans="2:3" ht="15" customHeight="1">
      <c r="B516" s="1308"/>
      <c r="C516" s="1308"/>
    </row>
    <row r="517" spans="2:3" ht="15" customHeight="1">
      <c r="B517" s="1308"/>
      <c r="C517" s="1308"/>
    </row>
    <row r="518" spans="2:3" ht="15" customHeight="1">
      <c r="B518" s="1308"/>
      <c r="C518" s="1308"/>
    </row>
    <row r="519" spans="2:3" ht="15" customHeight="1">
      <c r="B519" s="1308"/>
      <c r="C519" s="1308"/>
    </row>
    <row r="520" spans="2:3" ht="15" customHeight="1">
      <c r="B520" s="1308"/>
      <c r="C520" s="1308"/>
    </row>
    <row r="521" spans="2:3" ht="15" customHeight="1">
      <c r="B521" s="1308"/>
      <c r="C521" s="1308"/>
    </row>
    <row r="522" spans="2:3" ht="15" customHeight="1">
      <c r="B522" s="1308"/>
      <c r="C522" s="1308"/>
    </row>
    <row r="523" spans="2:3" ht="15" customHeight="1">
      <c r="B523" s="1308"/>
      <c r="C523" s="1308"/>
    </row>
    <row r="524" spans="2:3" ht="15" customHeight="1">
      <c r="B524" s="1308"/>
      <c r="C524" s="1308"/>
    </row>
    <row r="525" spans="2:3" ht="15" customHeight="1">
      <c r="B525" s="1308"/>
      <c r="C525" s="1308"/>
    </row>
    <row r="526" spans="2:3" ht="15" customHeight="1">
      <c r="B526" s="1308"/>
      <c r="C526" s="1308"/>
    </row>
    <row r="527" spans="2:3" ht="15" customHeight="1">
      <c r="B527" s="1308"/>
      <c r="C527" s="1308"/>
    </row>
    <row r="528" spans="2:3" ht="15" customHeight="1">
      <c r="B528" s="1308"/>
      <c r="C528" s="1308"/>
    </row>
    <row r="529" spans="2:3" ht="15" customHeight="1">
      <c r="B529" s="1308"/>
      <c r="C529" s="1308"/>
    </row>
    <row r="530" spans="2:3" ht="15" customHeight="1">
      <c r="B530" s="1308"/>
      <c r="C530" s="1308"/>
    </row>
    <row r="531" spans="2:3" ht="15" customHeight="1">
      <c r="B531" s="1308"/>
      <c r="C531" s="1308"/>
    </row>
    <row r="532" spans="2:3" ht="15" customHeight="1">
      <c r="B532" s="1308"/>
      <c r="C532" s="1308"/>
    </row>
    <row r="533" spans="2:3" ht="15" customHeight="1">
      <c r="B533" s="1308"/>
      <c r="C533" s="1308"/>
    </row>
    <row r="534" spans="2:3" ht="15" customHeight="1">
      <c r="B534" s="1308"/>
      <c r="C534" s="1308"/>
    </row>
    <row r="535" spans="2:3" ht="15" customHeight="1">
      <c r="B535" s="1308"/>
      <c r="C535" s="1308"/>
    </row>
    <row r="536" spans="2:3" ht="15" customHeight="1">
      <c r="B536" s="1308"/>
      <c r="C536" s="1308"/>
    </row>
    <row r="537" spans="2:3" ht="15" customHeight="1">
      <c r="B537" s="1308"/>
      <c r="C537" s="1308"/>
    </row>
    <row r="538" spans="2:3" ht="15" customHeight="1">
      <c r="B538" s="1308"/>
      <c r="C538" s="1308"/>
    </row>
    <row r="539" spans="2:3" ht="15" customHeight="1">
      <c r="B539" s="1308"/>
      <c r="C539" s="1308"/>
    </row>
    <row r="540" spans="2:3" ht="15" customHeight="1">
      <c r="B540" s="1308"/>
      <c r="C540" s="1308"/>
    </row>
    <row r="541" spans="2:3" ht="15" customHeight="1">
      <c r="B541" s="1308"/>
      <c r="C541" s="1308"/>
    </row>
    <row r="542" spans="2:3" ht="15" customHeight="1">
      <c r="B542" s="1308"/>
      <c r="C542" s="1308"/>
    </row>
    <row r="543" spans="2:3" ht="15" customHeight="1">
      <c r="B543" s="1308"/>
      <c r="C543" s="1308"/>
    </row>
    <row r="544" spans="2:3" ht="15" customHeight="1">
      <c r="B544" s="1308"/>
      <c r="C544" s="1308"/>
    </row>
    <row r="545" spans="2:3" ht="15" customHeight="1">
      <c r="B545" s="1308"/>
      <c r="C545" s="1308"/>
    </row>
    <row r="546" spans="2:3" ht="15" customHeight="1">
      <c r="B546" s="1308"/>
      <c r="C546" s="1308"/>
    </row>
    <row r="547" spans="2:3" ht="15" customHeight="1">
      <c r="B547" s="1308"/>
      <c r="C547" s="1308"/>
    </row>
    <row r="548" spans="2:3" ht="15" customHeight="1">
      <c r="B548" s="1308"/>
      <c r="C548" s="1308"/>
    </row>
    <row r="549" spans="2:3" ht="15" customHeight="1">
      <c r="B549" s="1308"/>
      <c r="C549" s="1308"/>
    </row>
    <row r="550" spans="2:3" ht="15" customHeight="1">
      <c r="B550" s="1308"/>
      <c r="C550" s="1308"/>
    </row>
    <row r="551" spans="2:3" ht="15" customHeight="1">
      <c r="B551" s="1308"/>
      <c r="C551" s="1308"/>
    </row>
    <row r="552" spans="2:3" ht="15" customHeight="1">
      <c r="B552" s="1308"/>
      <c r="C552" s="1308"/>
    </row>
    <row r="553" spans="2:3" ht="15" customHeight="1">
      <c r="B553" s="1308"/>
      <c r="C553" s="1308"/>
    </row>
    <row r="554" spans="2:3" ht="15" customHeight="1">
      <c r="B554" s="1308"/>
      <c r="C554" s="1308"/>
    </row>
    <row r="555" spans="2:3" ht="15" customHeight="1">
      <c r="B555" s="1308"/>
      <c r="C555" s="1308"/>
    </row>
    <row r="556" spans="2:3" ht="15" customHeight="1">
      <c r="B556" s="1308"/>
      <c r="C556" s="1308"/>
    </row>
    <row r="557" spans="2:3" ht="15" customHeight="1">
      <c r="B557" s="1308"/>
      <c r="C557" s="1308"/>
    </row>
    <row r="558" spans="2:3" ht="15" customHeight="1">
      <c r="B558" s="1308"/>
      <c r="C558" s="1308"/>
    </row>
    <row r="559" spans="2:3" ht="15" customHeight="1">
      <c r="B559" s="1308"/>
      <c r="C559" s="1308"/>
    </row>
    <row r="560" spans="2:3" ht="15" customHeight="1">
      <c r="B560" s="1308"/>
      <c r="C560" s="1308"/>
    </row>
    <row r="561" spans="2:3" ht="15" customHeight="1">
      <c r="B561" s="1308"/>
      <c r="C561" s="1308"/>
    </row>
    <row r="562" spans="2:3" ht="15" customHeight="1">
      <c r="B562" s="1308"/>
      <c r="C562" s="1308"/>
    </row>
    <row r="563" spans="2:3" ht="15" customHeight="1">
      <c r="B563" s="1308"/>
      <c r="C563" s="1308"/>
    </row>
    <row r="564" spans="2:3" ht="15" customHeight="1">
      <c r="B564" s="1308"/>
      <c r="C564" s="1308"/>
    </row>
    <row r="565" spans="2:3" ht="15" customHeight="1">
      <c r="B565" s="1308"/>
      <c r="C565" s="1308"/>
    </row>
    <row r="566" spans="2:3" ht="15" customHeight="1">
      <c r="B566" s="1308"/>
      <c r="C566" s="1308"/>
    </row>
    <row r="567" spans="2:3" ht="15" customHeight="1">
      <c r="B567" s="1308"/>
      <c r="C567" s="1308"/>
    </row>
    <row r="568" spans="2:3" ht="15" customHeight="1">
      <c r="B568" s="1308"/>
      <c r="C568" s="1308"/>
    </row>
    <row r="569" spans="2:3" ht="15" customHeight="1">
      <c r="B569" s="1308"/>
      <c r="C569" s="1308"/>
    </row>
    <row r="570" spans="2:3" ht="15" customHeight="1">
      <c r="B570" s="1308"/>
      <c r="C570" s="1308"/>
    </row>
    <row r="571" spans="2:3" ht="15" customHeight="1">
      <c r="B571" s="1308"/>
      <c r="C571" s="1308"/>
    </row>
    <row r="572" spans="2:3" ht="15" customHeight="1">
      <c r="B572" s="1308"/>
      <c r="C572" s="1308"/>
    </row>
    <row r="573" spans="2:3" ht="15" customHeight="1">
      <c r="B573" s="1308"/>
      <c r="C573" s="1308"/>
    </row>
    <row r="574" spans="2:3" ht="15" customHeight="1">
      <c r="B574" s="1308"/>
      <c r="C574" s="1308"/>
    </row>
    <row r="575" spans="2:3" ht="15" customHeight="1">
      <c r="B575" s="1308"/>
      <c r="C575" s="1308"/>
    </row>
    <row r="576" spans="2:3" ht="15" customHeight="1">
      <c r="B576" s="1308"/>
      <c r="C576" s="1308"/>
    </row>
    <row r="577" spans="2:3" ht="15" customHeight="1">
      <c r="B577" s="1308"/>
      <c r="C577" s="1308"/>
    </row>
    <row r="578" spans="2:3" ht="15" customHeight="1">
      <c r="B578" s="1308"/>
      <c r="C578" s="1308"/>
    </row>
    <row r="579" spans="2:3" ht="15" customHeight="1">
      <c r="B579" s="1308"/>
      <c r="C579" s="1308"/>
    </row>
    <row r="580" spans="2:3" ht="15" customHeight="1">
      <c r="B580" s="1308"/>
      <c r="C580" s="1308"/>
    </row>
    <row r="581" spans="2:3" ht="15" customHeight="1">
      <c r="B581" s="1308"/>
      <c r="C581" s="1308"/>
    </row>
    <row r="582" spans="2:3" ht="15" customHeight="1">
      <c r="B582" s="1308"/>
      <c r="C582" s="1308"/>
    </row>
    <row r="583" spans="2:3" ht="15" customHeight="1">
      <c r="B583" s="1308"/>
      <c r="C583" s="1308"/>
    </row>
    <row r="584" spans="2:3" ht="15" customHeight="1">
      <c r="B584" s="1308"/>
      <c r="C584" s="1308"/>
    </row>
    <row r="585" spans="2:3" ht="15" customHeight="1">
      <c r="B585" s="1308"/>
      <c r="C585" s="1308"/>
    </row>
    <row r="586" spans="2:3" ht="15" customHeight="1">
      <c r="B586" s="1308"/>
      <c r="C586" s="1308"/>
    </row>
    <row r="587" spans="2:3" ht="15" customHeight="1">
      <c r="B587" s="1308"/>
      <c r="C587" s="1308"/>
    </row>
    <row r="588" spans="2:3" ht="15" customHeight="1">
      <c r="B588" s="1308"/>
      <c r="C588" s="1308"/>
    </row>
    <row r="589" spans="2:3" ht="15" customHeight="1">
      <c r="B589" s="1308"/>
      <c r="C589" s="1308"/>
    </row>
    <row r="590" spans="2:3" ht="15" customHeight="1">
      <c r="B590" s="1308"/>
      <c r="C590" s="1308"/>
    </row>
    <row r="591" spans="2:3" ht="15" customHeight="1">
      <c r="B591" s="1308"/>
      <c r="C591" s="1308"/>
    </row>
    <row r="592" spans="2:3" ht="15" customHeight="1">
      <c r="B592" s="1308"/>
      <c r="C592" s="1308"/>
    </row>
    <row r="593" spans="2:3" ht="15" customHeight="1">
      <c r="B593" s="1308"/>
      <c r="C593" s="1308"/>
    </row>
    <row r="594" spans="2:3" ht="15" customHeight="1">
      <c r="B594" s="1308"/>
      <c r="C594" s="1308"/>
    </row>
    <row r="595" spans="2:3" ht="15" customHeight="1">
      <c r="B595" s="1308"/>
      <c r="C595" s="1308"/>
    </row>
    <row r="596" spans="2:3" ht="15" customHeight="1">
      <c r="B596" s="1308"/>
      <c r="C596" s="1308"/>
    </row>
    <row r="597" spans="2:3" ht="15" customHeight="1">
      <c r="B597" s="1308"/>
      <c r="C597" s="1308"/>
    </row>
    <row r="598" spans="2:3" ht="15" customHeight="1">
      <c r="B598" s="1308"/>
      <c r="C598" s="1308"/>
    </row>
    <row r="599" spans="2:3" ht="15" customHeight="1">
      <c r="B599" s="1308"/>
      <c r="C599" s="1308"/>
    </row>
    <row r="600" spans="2:3" ht="15" customHeight="1">
      <c r="B600" s="1308"/>
      <c r="C600" s="1308"/>
    </row>
    <row r="601" spans="2:3" ht="15" customHeight="1">
      <c r="B601" s="1308"/>
      <c r="C601" s="1308"/>
    </row>
    <row r="602" spans="2:3" ht="15" customHeight="1">
      <c r="B602" s="1308"/>
      <c r="C602" s="1308"/>
    </row>
    <row r="603" spans="2:3" ht="15" customHeight="1">
      <c r="B603" s="1308"/>
      <c r="C603" s="1308"/>
    </row>
    <row r="604" spans="2:3" ht="15" customHeight="1">
      <c r="B604" s="1308"/>
      <c r="C604" s="1308"/>
    </row>
    <row r="605" spans="2:3" ht="15" customHeight="1">
      <c r="B605" s="1308"/>
      <c r="C605" s="1308"/>
    </row>
    <row r="606" spans="2:3" ht="15" customHeight="1">
      <c r="B606" s="1308"/>
      <c r="C606" s="1308"/>
    </row>
    <row r="607" spans="2:3" ht="15" customHeight="1">
      <c r="B607" s="1308"/>
      <c r="C607" s="1308"/>
    </row>
    <row r="608" spans="2:3" ht="15" customHeight="1">
      <c r="B608" s="1308"/>
      <c r="C608" s="1308"/>
    </row>
    <row r="609" spans="2:3" ht="15" customHeight="1">
      <c r="B609" s="1308"/>
      <c r="C609" s="1308"/>
    </row>
    <row r="610" spans="2:3" ht="15" customHeight="1">
      <c r="B610" s="1308"/>
      <c r="C610" s="1308"/>
    </row>
    <row r="611" spans="2:3" ht="15" customHeight="1">
      <c r="B611" s="1308"/>
      <c r="C611" s="1308"/>
    </row>
    <row r="612" spans="2:3" ht="15" customHeight="1">
      <c r="B612" s="1308"/>
      <c r="C612" s="1308"/>
    </row>
    <row r="613" spans="2:3" ht="15" customHeight="1">
      <c r="B613" s="1308"/>
      <c r="C613" s="1308"/>
    </row>
    <row r="614" spans="2:3" ht="15" customHeight="1">
      <c r="B614" s="1308"/>
      <c r="C614" s="1308"/>
    </row>
    <row r="615" spans="2:3" ht="15" customHeight="1">
      <c r="B615" s="1308"/>
      <c r="C615" s="1308"/>
    </row>
    <row r="616" spans="2:3" ht="15" customHeight="1">
      <c r="B616" s="1308"/>
      <c r="C616" s="1308"/>
    </row>
    <row r="617" spans="2:3" ht="15" customHeight="1">
      <c r="B617" s="1308"/>
      <c r="C617" s="1308"/>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53" fitToHeight="4" orientation="landscape" r:id="rId1"/>
  <headerFooter>
    <oddHeader>&amp;RPage &amp;P of &amp;N</oddHeader>
  </headerFooter>
  <rowBreaks count="2" manualBreakCount="2">
    <brk id="62" max="12" man="1"/>
    <brk id="110" max="12"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dimension ref="A1:O652"/>
  <sheetViews>
    <sheetView view="pageBreakPreview" zoomScale="85" zoomScaleNormal="100" zoomScaleSheetLayoutView="85" workbookViewId="0">
      <selection sqref="A1:M1"/>
    </sheetView>
  </sheetViews>
  <sheetFormatPr defaultColWidth="15.42578125" defaultRowHeight="12.75" customHeight="1"/>
  <cols>
    <col min="1" max="1" width="8.5703125" style="1270" customWidth="1"/>
    <col min="2" max="2" width="10.7109375" style="1289" customWidth="1"/>
    <col min="3" max="3" width="7.42578125" style="1289" customWidth="1"/>
    <col min="4" max="4" width="17.5703125" style="1270" customWidth="1"/>
    <col min="5" max="5" width="15" style="1270" customWidth="1"/>
    <col min="6" max="6" width="17.5703125" style="1270" customWidth="1"/>
    <col min="7" max="7" width="15.85546875" style="1270" customWidth="1"/>
    <col min="8" max="8" width="17" style="1270" bestFit="1" customWidth="1"/>
    <col min="9" max="9" width="19.85546875" style="1270" customWidth="1"/>
    <col min="10" max="11" width="16.85546875" style="1270" customWidth="1"/>
    <col min="12" max="15" width="17.5703125" style="1270" customWidth="1"/>
    <col min="16" max="16384" width="15.42578125" style="1270"/>
  </cols>
  <sheetData>
    <row r="1" spans="1:13" s="1243" customFormat="1" ht="18">
      <c r="A1" s="1386" t="s">
        <v>101</v>
      </c>
      <c r="B1" s="1386"/>
      <c r="C1" s="1386"/>
      <c r="D1" s="1386"/>
      <c r="E1" s="1386"/>
      <c r="F1" s="1386"/>
      <c r="G1" s="1386"/>
      <c r="H1" s="1386"/>
      <c r="I1" s="1386"/>
      <c r="J1" s="1386"/>
      <c r="K1" s="1386"/>
      <c r="L1" s="1386"/>
      <c r="M1" s="1386"/>
    </row>
    <row r="2" spans="1:13" s="1243" customFormat="1" ht="18">
      <c r="A2" s="1386" t="s">
        <v>875</v>
      </c>
      <c r="B2" s="1386"/>
      <c r="C2" s="1386"/>
      <c r="D2" s="1386"/>
      <c r="E2" s="1386"/>
      <c r="F2" s="1386"/>
      <c r="G2" s="1386"/>
      <c r="H2" s="1386"/>
      <c r="I2" s="1386"/>
      <c r="J2" s="1386"/>
      <c r="K2" s="1386"/>
      <c r="L2" s="1386"/>
      <c r="M2" s="1386"/>
    </row>
    <row r="3" spans="1:13" s="1243" customFormat="1" ht="16.149999999999999" customHeight="1">
      <c r="A3" s="1401" t="s">
        <v>1871</v>
      </c>
      <c r="B3" s="1401"/>
      <c r="C3" s="1401"/>
      <c r="D3" s="1401"/>
      <c r="E3" s="1401"/>
      <c r="F3" s="1401"/>
      <c r="G3" s="1401"/>
      <c r="H3" s="1401"/>
      <c r="I3" s="1401"/>
      <c r="J3" s="1401"/>
      <c r="K3" s="1401"/>
      <c r="L3" s="1401"/>
      <c r="M3" s="1401"/>
    </row>
    <row r="4" spans="1:13" s="1243" customFormat="1" ht="16.149999999999999" customHeight="1">
      <c r="A4" s="1388" t="s">
        <v>1908</v>
      </c>
      <c r="B4" s="1388"/>
      <c r="C4" s="1388"/>
      <c r="D4" s="1388"/>
      <c r="E4" s="1388"/>
      <c r="F4" s="1388"/>
      <c r="G4" s="1388"/>
      <c r="H4" s="1388"/>
      <c r="I4" s="1388"/>
      <c r="J4" s="1388"/>
      <c r="K4" s="1388"/>
      <c r="L4" s="1388"/>
      <c r="M4" s="1388"/>
    </row>
    <row r="5" spans="1:13" ht="16.149999999999999" customHeight="1">
      <c r="A5" s="1269"/>
      <c r="B5" s="1269"/>
      <c r="C5" s="1269"/>
      <c r="D5" s="1269"/>
      <c r="E5" s="1269"/>
      <c r="F5" s="1269"/>
      <c r="G5" s="1269"/>
      <c r="H5" s="1269"/>
      <c r="I5" s="1269"/>
      <c r="J5" s="1269"/>
      <c r="K5" s="1269"/>
    </row>
    <row r="6" spans="1:13" ht="16.149999999999999" customHeight="1">
      <c r="A6" s="1384" t="s">
        <v>1872</v>
      </c>
      <c r="B6" s="1384"/>
      <c r="C6" s="1384"/>
      <c r="D6" s="1384"/>
      <c r="E6" s="1384"/>
      <c r="F6" s="1384"/>
      <c r="G6" s="1384"/>
      <c r="H6" s="1384"/>
      <c r="I6" s="1384"/>
      <c r="J6" s="1384"/>
      <c r="K6" s="1384"/>
      <c r="L6" s="1384"/>
      <c r="M6" s="1384"/>
    </row>
    <row r="7" spans="1:13" ht="16.149999999999999" customHeight="1">
      <c r="A7" s="1258"/>
      <c r="B7" s="1259"/>
      <c r="C7" s="1259"/>
      <c r="D7" s="1259"/>
      <c r="E7" s="1259"/>
      <c r="F7" s="1259"/>
      <c r="G7" s="1259"/>
      <c r="H7" s="1259"/>
      <c r="I7" s="1259"/>
      <c r="J7" s="1259"/>
      <c r="K7" s="1259"/>
    </row>
    <row r="8" spans="1:13" ht="30.2" customHeight="1">
      <c r="A8" s="1399" t="s">
        <v>1873</v>
      </c>
      <c r="B8" s="1399"/>
      <c r="C8" s="1399"/>
      <c r="D8" s="1399"/>
      <c r="E8" s="1399"/>
      <c r="F8" s="1399"/>
      <c r="G8" s="1399"/>
      <c r="H8" s="1399"/>
      <c r="I8" s="1399"/>
      <c r="J8" s="1399"/>
      <c r="K8" s="1399"/>
      <c r="L8" s="1399"/>
      <c r="M8" s="1399"/>
    </row>
    <row r="9" spans="1:13" ht="15" customHeight="1">
      <c r="A9" s="1254"/>
      <c r="B9" s="1254"/>
      <c r="C9" s="1254"/>
      <c r="D9" s="1254"/>
      <c r="E9" s="1254"/>
      <c r="F9" s="1254"/>
      <c r="G9" s="1254"/>
      <c r="H9" s="1254"/>
      <c r="I9" s="1254"/>
      <c r="J9" s="1254"/>
      <c r="K9" s="1254"/>
      <c r="L9" s="1254"/>
      <c r="M9" s="1254"/>
    </row>
    <row r="10" spans="1:13" ht="15" customHeight="1">
      <c r="A10" s="1245" t="s">
        <v>1690</v>
      </c>
      <c r="B10" s="1246"/>
      <c r="C10" s="1246"/>
      <c r="D10" s="1246"/>
      <c r="E10" s="1246"/>
      <c r="F10" s="1246"/>
      <c r="G10" s="1246"/>
      <c r="H10" s="1246"/>
      <c r="I10" s="1246"/>
      <c r="J10" s="1246"/>
      <c r="K10" s="1246"/>
      <c r="L10" s="1271"/>
      <c r="M10" s="1271"/>
    </row>
    <row r="11" spans="1:13" ht="16.149999999999999" customHeight="1">
      <c r="A11" s="1263"/>
      <c r="B11" s="1264"/>
      <c r="C11" s="1264"/>
      <c r="D11" s="1264"/>
      <c r="E11" s="1264"/>
      <c r="F11" s="1264"/>
      <c r="G11" s="1264"/>
      <c r="H11" s="1264"/>
      <c r="I11" s="1264"/>
      <c r="J11" s="1264"/>
      <c r="K11" s="1246"/>
      <c r="L11" s="1271"/>
      <c r="M11" s="1271"/>
    </row>
    <row r="12" spans="1:13" ht="16.149999999999999" customHeight="1">
      <c r="A12" s="1271" t="s">
        <v>1735</v>
      </c>
      <c r="B12" s="1272"/>
      <c r="C12" s="1248"/>
      <c r="D12" s="1249" t="s">
        <v>1827</v>
      </c>
      <c r="E12" s="1260">
        <v>2014</v>
      </c>
      <c r="F12" s="1261"/>
      <c r="G12" s="1261"/>
      <c r="H12" s="1246"/>
      <c r="I12" s="1246"/>
      <c r="J12" s="1264"/>
      <c r="K12" s="1246"/>
      <c r="L12" s="1271"/>
      <c r="M12" s="1271"/>
    </row>
    <row r="13" spans="1:13" ht="16.149999999999999" customHeight="1">
      <c r="A13" s="1271" t="s">
        <v>1795</v>
      </c>
      <c r="B13" s="1272"/>
      <c r="C13" s="1250"/>
      <c r="D13" s="1249" t="s">
        <v>1736</v>
      </c>
      <c r="E13" s="1260">
        <v>365</v>
      </c>
      <c r="F13" s="1261"/>
      <c r="G13" s="1261"/>
      <c r="H13" s="1246"/>
      <c r="I13" s="1246"/>
      <c r="J13" s="1264"/>
      <c r="K13" s="1246"/>
      <c r="L13" s="1271"/>
      <c r="M13" s="1271"/>
    </row>
    <row r="14" spans="1:13" ht="16.149999999999999" customHeight="1">
      <c r="A14" s="1271"/>
      <c r="B14" s="1271"/>
      <c r="C14" s="1271"/>
      <c r="D14" s="1271"/>
      <c r="E14" s="1271"/>
      <c r="F14" s="1271"/>
      <c r="G14" s="1271"/>
      <c r="H14" s="1271"/>
      <c r="I14" s="1271"/>
      <c r="J14" s="1264"/>
      <c r="K14" s="1264"/>
      <c r="L14" s="1264"/>
      <c r="M14" s="1271"/>
    </row>
    <row r="15" spans="1:13" ht="16.149999999999999" customHeight="1">
      <c r="A15" s="1390" t="s">
        <v>1691</v>
      </c>
      <c r="B15" s="1390"/>
      <c r="C15" s="1390"/>
      <c r="D15" s="1390"/>
      <c r="E15" s="1390"/>
      <c r="F15" s="1390"/>
      <c r="G15" s="1390"/>
      <c r="H15" s="1390"/>
      <c r="I15" s="1390"/>
      <c r="J15" s="1390"/>
      <c r="K15" s="1390"/>
      <c r="L15" s="1390"/>
      <c r="M15" s="1390"/>
    </row>
    <row r="16" spans="1:13" ht="16.149999999999999" customHeight="1">
      <c r="A16" s="1245"/>
      <c r="B16" s="1246"/>
      <c r="C16" s="1246"/>
      <c r="D16" s="1246"/>
      <c r="E16" s="1246"/>
      <c r="F16" s="1246"/>
      <c r="G16" s="1246"/>
      <c r="H16" s="1246"/>
      <c r="I16" s="1246"/>
      <c r="J16" s="1264"/>
      <c r="K16" s="1264"/>
      <c r="L16" s="1264"/>
      <c r="M16" s="1271"/>
    </row>
    <row r="17" spans="1:15" ht="15" customHeight="1">
      <c r="A17" s="1246" t="s">
        <v>1874</v>
      </c>
      <c r="B17" s="1250"/>
      <c r="C17" s="1250"/>
      <c r="D17" s="1250"/>
      <c r="E17" s="1250"/>
      <c r="F17" s="1250"/>
      <c r="G17" s="1250"/>
      <c r="H17" s="1250"/>
      <c r="I17" s="1250"/>
      <c r="J17" s="1250"/>
      <c r="K17" s="1250"/>
      <c r="L17" s="1271"/>
      <c r="M17" s="1271"/>
    </row>
    <row r="18" spans="1:15" ht="15" customHeight="1">
      <c r="A18" s="1271"/>
      <c r="B18" s="1272"/>
      <c r="C18" s="1272"/>
      <c r="D18" s="1271"/>
      <c r="E18" s="1271"/>
      <c r="F18" s="1271"/>
      <c r="G18" s="1271"/>
      <c r="H18" s="1271"/>
      <c r="I18" s="1271"/>
      <c r="J18" s="1271"/>
      <c r="K18" s="1271"/>
      <c r="L18" s="1271"/>
      <c r="M18" s="1271"/>
    </row>
    <row r="19" spans="1:15" ht="15" customHeight="1">
      <c r="A19" s="1271"/>
      <c r="B19" s="1274" t="s">
        <v>1692</v>
      </c>
      <c r="C19" s="1274" t="s">
        <v>1693</v>
      </c>
      <c r="D19" s="1274" t="s">
        <v>1694</v>
      </c>
      <c r="E19" s="1274" t="s">
        <v>1695</v>
      </c>
      <c r="F19" s="1274" t="s">
        <v>1696</v>
      </c>
      <c r="G19" s="1274" t="s">
        <v>1697</v>
      </c>
      <c r="H19" s="1274" t="s">
        <v>1698</v>
      </c>
      <c r="I19" s="1274" t="s">
        <v>1699</v>
      </c>
      <c r="J19" s="1274" t="s">
        <v>1828</v>
      </c>
      <c r="K19" s="1274" t="s">
        <v>1829</v>
      </c>
      <c r="L19" s="1274" t="s">
        <v>1830</v>
      </c>
      <c r="M19" s="1274" t="s">
        <v>1831</v>
      </c>
    </row>
    <row r="20" spans="1:15" ht="15" customHeight="1">
      <c r="A20" s="1271"/>
      <c r="B20" s="1274"/>
      <c r="C20" s="1274"/>
      <c r="D20" s="1272"/>
      <c r="E20" s="1272"/>
      <c r="F20" s="1274"/>
      <c r="G20" s="1274"/>
      <c r="H20" s="1272"/>
      <c r="I20" s="1274"/>
      <c r="J20" s="1272"/>
      <c r="K20" s="1272" t="s">
        <v>1832</v>
      </c>
      <c r="L20" s="1271"/>
      <c r="M20" s="1271"/>
    </row>
    <row r="21" spans="1:15" ht="15" customHeight="1">
      <c r="A21" s="1271"/>
      <c r="B21" s="1274"/>
      <c r="C21" s="1274"/>
      <c r="D21" s="1272" t="s">
        <v>1833</v>
      </c>
      <c r="E21" s="1272"/>
      <c r="F21" s="1272"/>
      <c r="G21" s="1272"/>
      <c r="H21" s="1272"/>
      <c r="I21" s="1272"/>
      <c r="J21" s="1272" t="s">
        <v>1834</v>
      </c>
      <c r="K21" s="1272" t="s">
        <v>1702</v>
      </c>
      <c r="L21" s="1272"/>
      <c r="M21" s="1272"/>
    </row>
    <row r="22" spans="1:15" ht="15" customHeight="1">
      <c r="A22" s="1271"/>
      <c r="B22" s="1274"/>
      <c r="C22" s="1274"/>
      <c r="D22" s="1272" t="s">
        <v>310</v>
      </c>
      <c r="E22" s="1272"/>
      <c r="F22" s="1272" t="s">
        <v>1835</v>
      </c>
      <c r="G22" s="1272"/>
      <c r="H22" s="1272" t="s">
        <v>1834</v>
      </c>
      <c r="I22" s="1272"/>
      <c r="J22" s="1272" t="s">
        <v>1835</v>
      </c>
      <c r="K22" s="1272" t="s">
        <v>1836</v>
      </c>
      <c r="L22" s="1272"/>
      <c r="M22" s="1272"/>
    </row>
    <row r="23" spans="1:15" ht="15" customHeight="1">
      <c r="A23" s="1271"/>
      <c r="B23" s="1274"/>
      <c r="C23" s="1274"/>
      <c r="D23" s="1272" t="s">
        <v>679</v>
      </c>
      <c r="E23" s="1272" t="s">
        <v>1833</v>
      </c>
      <c r="F23" s="1272" t="s">
        <v>1837</v>
      </c>
      <c r="G23" s="1272" t="s">
        <v>1702</v>
      </c>
      <c r="H23" s="1272" t="s">
        <v>1835</v>
      </c>
      <c r="I23" s="1272" t="s">
        <v>1702</v>
      </c>
      <c r="J23" s="1272" t="s">
        <v>1838</v>
      </c>
      <c r="K23" s="1272" t="s">
        <v>1839</v>
      </c>
      <c r="L23" s="1272" t="s">
        <v>1840</v>
      </c>
      <c r="M23" s="1272" t="s">
        <v>1841</v>
      </c>
    </row>
    <row r="24" spans="1:15" ht="15" customHeight="1" thickBot="1">
      <c r="A24" s="1275" t="s">
        <v>1701</v>
      </c>
      <c r="B24" s="1275" t="s">
        <v>539</v>
      </c>
      <c r="C24" s="1275" t="s">
        <v>538</v>
      </c>
      <c r="D24" s="1275" t="s">
        <v>324</v>
      </c>
      <c r="E24" s="1275" t="s">
        <v>1702</v>
      </c>
      <c r="F24" s="1275" t="s">
        <v>1842</v>
      </c>
      <c r="G24" s="1275" t="s">
        <v>514</v>
      </c>
      <c r="H24" s="1275" t="s">
        <v>1838</v>
      </c>
      <c r="I24" s="1275" t="s">
        <v>1843</v>
      </c>
      <c r="J24" s="1275" t="s">
        <v>1836</v>
      </c>
      <c r="K24" s="1275" t="s">
        <v>1842</v>
      </c>
      <c r="L24" s="1275" t="s">
        <v>1844</v>
      </c>
      <c r="M24" s="1275" t="s">
        <v>1844</v>
      </c>
    </row>
    <row r="25" spans="1:15" ht="15" customHeight="1">
      <c r="A25" s="1271"/>
      <c r="B25" s="1272"/>
      <c r="C25" s="1272"/>
      <c r="D25" s="1271"/>
      <c r="E25" s="1271"/>
      <c r="F25" s="1271"/>
      <c r="G25" s="1271"/>
      <c r="H25" s="1271"/>
      <c r="I25" s="1271"/>
      <c r="J25" s="1271"/>
      <c r="K25" s="1271"/>
      <c r="L25" s="1271"/>
      <c r="M25" s="1271"/>
    </row>
    <row r="26" spans="1:15" ht="15" customHeight="1">
      <c r="A26" s="1271">
        <v>3</v>
      </c>
      <c r="B26" s="1255">
        <f>IF($E$12=0,"-",$E$12-1)</f>
        <v>2013</v>
      </c>
      <c r="C26" s="1272" t="s">
        <v>1705</v>
      </c>
      <c r="D26" s="1290">
        <v>-790487380</v>
      </c>
      <c r="E26" s="1291"/>
      <c r="F26" s="1291"/>
      <c r="G26" s="1291"/>
      <c r="H26" s="1291"/>
      <c r="I26" s="1291"/>
      <c r="J26" s="1256"/>
      <c r="K26" s="1256"/>
      <c r="L26" s="1256"/>
      <c r="M26" s="1291">
        <f>IF(ISBLANK($D$26),"-  ",D26)</f>
        <v>-790487380</v>
      </c>
      <c r="N26" s="1292"/>
      <c r="O26" s="1293"/>
    </row>
    <row r="27" spans="1:15" ht="15" customHeight="1">
      <c r="A27" s="1271"/>
      <c r="B27" s="1255"/>
      <c r="C27" s="1272"/>
      <c r="D27" s="1288"/>
      <c r="E27" s="1288"/>
      <c r="F27" s="1291"/>
      <c r="G27" s="1291"/>
      <c r="H27" s="1291"/>
      <c r="I27" s="1291"/>
      <c r="J27" s="1256"/>
      <c r="K27" s="1256"/>
      <c r="L27" s="1256"/>
      <c r="M27" s="1256"/>
      <c r="N27" s="1292"/>
      <c r="O27" s="1293"/>
    </row>
    <row r="28" spans="1:15" ht="15" customHeight="1">
      <c r="A28" s="1271">
        <v>4</v>
      </c>
      <c r="B28" s="1255">
        <f t="shared" ref="B28:B39" si="0">IF($E$12=0,"-",$E$12)</f>
        <v>2014</v>
      </c>
      <c r="C28" s="1272" t="s">
        <v>372</v>
      </c>
      <c r="D28" s="1290">
        <v>-800295508.00000036</v>
      </c>
      <c r="E28" s="1291">
        <f>IF(ISBLANK($D$26),"-  ",(D28-D26))</f>
        <v>-9808128.0000003576</v>
      </c>
      <c r="F28" s="1290">
        <f>IF(ISBLANK($D$26)," ",('ATT1B-Projection'!E25))</f>
        <v>-10809803.083333373</v>
      </c>
      <c r="G28" s="1291">
        <f t="shared" ref="G28:G39" si="1">IF(ISBLANK($D$26),"-  ",(E28-F28))</f>
        <v>1001675.0833330154</v>
      </c>
      <c r="H28" s="1291">
        <f t="shared" ref="H28:H39" si="2">IF(ISBLANK($D$26),"-  ",(IF(SIGN(E28)=SIGN(F28),IF(SIGN(F28)=-1,MAX(G28,0),MIN(G28,0)),-F28)))</f>
        <v>1001675.0833330154</v>
      </c>
      <c r="I28" s="1291">
        <f>IF(ISBLANK($D$26),"-  ",G28-H28)</f>
        <v>0</v>
      </c>
      <c r="J28" s="1307">
        <f>IF(ISBLANK($D$26),"-  ",(H28*'ATT1B-Projection'!G25))</f>
        <v>919345.62442893197</v>
      </c>
      <c r="K28" s="1290">
        <f>IF(ISBLANK($D$26)," ",('ATT1B-Projection'!H25))</f>
        <v>-9921326</v>
      </c>
      <c r="L28" s="1291">
        <f t="shared" ref="L28:L39" si="3">IF(ISBLANK($D$26),"-  ",(K28+J28+I28))</f>
        <v>-9001980.3755710684</v>
      </c>
      <c r="M28" s="1291">
        <f>IF(ISBLANK($D$26),"-  ",M26+L28)</f>
        <v>-799489360.37557101</v>
      </c>
      <c r="N28" s="1292"/>
      <c r="O28" s="1293"/>
    </row>
    <row r="29" spans="1:15" ht="15" customHeight="1">
      <c r="A29" s="1271">
        <v>5</v>
      </c>
      <c r="B29" s="1255">
        <f t="shared" si="0"/>
        <v>2014</v>
      </c>
      <c r="C29" s="1272" t="s">
        <v>373</v>
      </c>
      <c r="D29" s="1290">
        <v>-810114078.00000036</v>
      </c>
      <c r="E29" s="1291">
        <f t="shared" ref="E29:E39" si="4">IF(ISBLANK($D$26),"-  ",(D29-D28))</f>
        <v>-9818570</v>
      </c>
      <c r="F29" s="1290">
        <f>IF(ISBLANK($D$26)," ",('ATT1B-Projection'!E26))</f>
        <v>-10809803.083333373</v>
      </c>
      <c r="G29" s="1291">
        <f t="shared" si="1"/>
        <v>991233.08333337307</v>
      </c>
      <c r="H29" s="1291">
        <f t="shared" si="2"/>
        <v>991233.08333337307</v>
      </c>
      <c r="I29" s="1291">
        <f>IF(ISBLANK($D$26),"-  ",G29-H29)</f>
        <v>0</v>
      </c>
      <c r="J29" s="1307">
        <f>IF(ISBLANK($D$26),"-  ",(H29*'ATT1B-Projection'!G26))</f>
        <v>833722.07283108367</v>
      </c>
      <c r="K29" s="1290">
        <f>IF(ISBLANK($D$26)," ",('ATT1B-Projection'!H26))</f>
        <v>-9092081</v>
      </c>
      <c r="L29" s="1291">
        <f t="shared" si="3"/>
        <v>-8258358.927168916</v>
      </c>
      <c r="M29" s="1291">
        <f t="shared" ref="M29:M39" si="5">IF(ISBLANK($D$26),"-  ",M28+L29)</f>
        <v>-807747719.30273998</v>
      </c>
      <c r="N29" s="1292"/>
      <c r="O29" s="1293"/>
    </row>
    <row r="30" spans="1:15" ht="15" customHeight="1">
      <c r="A30" s="1271">
        <v>6</v>
      </c>
      <c r="B30" s="1255">
        <f t="shared" si="0"/>
        <v>2014</v>
      </c>
      <c r="C30" s="1272" t="s">
        <v>374</v>
      </c>
      <c r="D30" s="1290">
        <v>-819898956.00000036</v>
      </c>
      <c r="E30" s="1291">
        <f t="shared" si="4"/>
        <v>-9784878</v>
      </c>
      <c r="F30" s="1290">
        <f>IF(ISBLANK($D$26)," ",('ATT1B-Projection'!E27))</f>
        <v>-10809803.083333373</v>
      </c>
      <c r="G30" s="1291">
        <f t="shared" si="1"/>
        <v>1024925.0833333731</v>
      </c>
      <c r="H30" s="1291">
        <f t="shared" si="2"/>
        <v>1024925.0833333731</v>
      </c>
      <c r="I30" s="1291">
        <f t="shared" ref="I30:I35" si="6">IF(ISBLANK($D$26),"-  ",G30-H30)</f>
        <v>0</v>
      </c>
      <c r="J30" s="1307">
        <f>IF(ISBLANK($D$26),"-  ",(H30*'ATT1B-Projection'!G27))</f>
        <v>775011.84383564652</v>
      </c>
      <c r="K30" s="1290">
        <f>IF(ISBLANK($D$26)," ",('ATT1B-Projection'!H27))</f>
        <v>-8173988</v>
      </c>
      <c r="L30" s="1291">
        <f t="shared" si="3"/>
        <v>-7398976.1561643537</v>
      </c>
      <c r="M30" s="1291">
        <f t="shared" si="5"/>
        <v>-815146695.45890439</v>
      </c>
      <c r="N30" s="1257"/>
      <c r="O30" s="1293"/>
    </row>
    <row r="31" spans="1:15" ht="15" customHeight="1">
      <c r="A31" s="1271">
        <v>7</v>
      </c>
      <c r="B31" s="1255">
        <f t="shared" si="0"/>
        <v>2014</v>
      </c>
      <c r="C31" s="1272" t="s">
        <v>375</v>
      </c>
      <c r="D31" s="1290">
        <v>-829660686.00000036</v>
      </c>
      <c r="E31" s="1291">
        <f t="shared" si="4"/>
        <v>-9761730</v>
      </c>
      <c r="F31" s="1290">
        <f>IF(ISBLANK($D$26)," ",('ATT1B-Projection'!E28))</f>
        <v>-10809803.083333373</v>
      </c>
      <c r="G31" s="1291">
        <f t="shared" si="1"/>
        <v>1048073.0833333731</v>
      </c>
      <c r="H31" s="1291">
        <f t="shared" si="2"/>
        <v>1048073.0833333731</v>
      </c>
      <c r="I31" s="1291">
        <f t="shared" si="6"/>
        <v>0</v>
      </c>
      <c r="J31" s="1307">
        <f>IF(ISBLANK($D$26),"-  ",(H31*'ATT1B-Projection'!G28))</f>
        <v>706372.54383564321</v>
      </c>
      <c r="K31" s="1290">
        <f>IF(ISBLANK($D$26)," ",('ATT1B-Projection'!H28))</f>
        <v>-7285511</v>
      </c>
      <c r="L31" s="1291">
        <f t="shared" si="3"/>
        <v>-6579138.4561643563</v>
      </c>
      <c r="M31" s="1291">
        <f t="shared" si="5"/>
        <v>-821725833.91506875</v>
      </c>
      <c r="N31" s="1257"/>
      <c r="O31" s="1293"/>
    </row>
    <row r="32" spans="1:15" ht="15" customHeight="1">
      <c r="A32" s="1271">
        <v>8</v>
      </c>
      <c r="B32" s="1255">
        <f t="shared" si="0"/>
        <v>2014</v>
      </c>
      <c r="C32" s="1272" t="s">
        <v>377</v>
      </c>
      <c r="D32" s="1290">
        <v>-839271016.00000036</v>
      </c>
      <c r="E32" s="1291">
        <f t="shared" si="4"/>
        <v>-9610330</v>
      </c>
      <c r="F32" s="1290">
        <f>IF(ISBLANK($D$26)," ",('ATT1B-Projection'!E29))</f>
        <v>-10809803.083333373</v>
      </c>
      <c r="G32" s="1291">
        <f t="shared" si="1"/>
        <v>1199473.0833333731</v>
      </c>
      <c r="H32" s="1291">
        <f t="shared" si="2"/>
        <v>1199473.0833333731</v>
      </c>
      <c r="I32" s="1291">
        <f t="shared" si="6"/>
        <v>0</v>
      </c>
      <c r="J32" s="1307">
        <f>IF(ISBLANK($D$26),"-  ",(H32*'ATT1B-Projection'!G29))</f>
        <v>706538.93949774036</v>
      </c>
      <c r="K32" s="1290">
        <f>IF(ISBLANK($D$26)," ",('ATT1B-Projection'!H29))</f>
        <v>-6367418</v>
      </c>
      <c r="L32" s="1291">
        <f t="shared" si="3"/>
        <v>-5660879.06050226</v>
      </c>
      <c r="M32" s="1291">
        <f t="shared" si="5"/>
        <v>-827386712.97557104</v>
      </c>
      <c r="N32" s="1257"/>
      <c r="O32" s="1293"/>
    </row>
    <row r="33" spans="1:15" ht="15" customHeight="1">
      <c r="A33" s="1271">
        <v>9</v>
      </c>
      <c r="B33" s="1255">
        <f t="shared" si="0"/>
        <v>2014</v>
      </c>
      <c r="C33" s="1272" t="s">
        <v>378</v>
      </c>
      <c r="D33" s="1290">
        <v>-848820419.00000036</v>
      </c>
      <c r="E33" s="1291">
        <f t="shared" si="4"/>
        <v>-9549403</v>
      </c>
      <c r="F33" s="1290">
        <f>IF(ISBLANK($D$26)," ",('ATT1B-Projection'!E30))</f>
        <v>-10809803.083333373</v>
      </c>
      <c r="G33" s="1291">
        <f t="shared" si="1"/>
        <v>1260400.0833333731</v>
      </c>
      <c r="H33" s="1291">
        <f t="shared" si="2"/>
        <v>1260400.0833333731</v>
      </c>
      <c r="I33" s="1291">
        <f t="shared" si="6"/>
        <v>0</v>
      </c>
      <c r="J33" s="1307">
        <f>IF(ISBLANK($D$26),"-  ",(H33*'ATT1B-Projection'!G30))</f>
        <v>638832.91894979181</v>
      </c>
      <c r="K33" s="1290">
        <f>IF(ISBLANK($D$26)," ",('ATT1B-Projection'!H30))</f>
        <v>-5478941</v>
      </c>
      <c r="L33" s="1291">
        <f t="shared" si="3"/>
        <v>-4840108.0810502078</v>
      </c>
      <c r="M33" s="1291">
        <f t="shared" si="5"/>
        <v>-832226821.05662119</v>
      </c>
      <c r="N33" s="1257"/>
      <c r="O33" s="1293"/>
    </row>
    <row r="34" spans="1:15" ht="15" customHeight="1">
      <c r="A34" s="1271">
        <v>10</v>
      </c>
      <c r="B34" s="1255">
        <f t="shared" si="0"/>
        <v>2014</v>
      </c>
      <c r="C34" s="1272" t="s">
        <v>379</v>
      </c>
      <c r="D34" s="1290">
        <v>-858350019.00000036</v>
      </c>
      <c r="E34" s="1291">
        <f t="shared" si="4"/>
        <v>-9529600</v>
      </c>
      <c r="F34" s="1290">
        <f>IF(ISBLANK($D$26)," ",('ATT1B-Projection'!E31))</f>
        <v>-10809803.083333373</v>
      </c>
      <c r="G34" s="1291">
        <f t="shared" si="1"/>
        <v>1280203.0833333731</v>
      </c>
      <c r="H34" s="1291">
        <f t="shared" si="2"/>
        <v>1280203.0833333731</v>
      </c>
      <c r="I34" s="1291">
        <f t="shared" si="6"/>
        <v>0</v>
      </c>
      <c r="J34" s="1307">
        <f>IF(ISBLANK($D$26),"-  ",(H34*'ATT1B-Projection'!G31))</f>
        <v>540140.47899545054</v>
      </c>
      <c r="K34" s="1290">
        <f>IF(ISBLANK($D$26)," ",('ATT1B-Projection'!H31))</f>
        <v>-4560848</v>
      </c>
      <c r="L34" s="1291">
        <f t="shared" si="3"/>
        <v>-4020707.5210045492</v>
      </c>
      <c r="M34" s="1291">
        <f t="shared" si="5"/>
        <v>-836247528.57762575</v>
      </c>
      <c r="N34" s="1292"/>
      <c r="O34" s="1293"/>
    </row>
    <row r="35" spans="1:15" ht="15" customHeight="1">
      <c r="A35" s="1271">
        <v>11</v>
      </c>
      <c r="B35" s="1255">
        <f t="shared" si="0"/>
        <v>2014</v>
      </c>
      <c r="C35" s="1272" t="s">
        <v>380</v>
      </c>
      <c r="D35" s="1290">
        <v>-867022861.00000036</v>
      </c>
      <c r="E35" s="1291">
        <f t="shared" si="4"/>
        <v>-8672842</v>
      </c>
      <c r="F35" s="1290">
        <f>IF(ISBLANK($D$26)," ",('ATT1B-Projection'!E32))</f>
        <v>-10809803.083333373</v>
      </c>
      <c r="G35" s="1291">
        <f t="shared" si="1"/>
        <v>2136961.0833333731</v>
      </c>
      <c r="H35" s="1291">
        <f t="shared" si="2"/>
        <v>2136961.0833333731</v>
      </c>
      <c r="I35" s="1291">
        <f t="shared" si="6"/>
        <v>0</v>
      </c>
      <c r="J35" s="1307">
        <f>IF(ISBLANK($D$26),"-  ",(H35*'ATT1B-Projection'!G32))</f>
        <v>720126.61164384906</v>
      </c>
      <c r="K35" s="1290">
        <f>IF(ISBLANK($D$26)," ",('ATT1B-Projection'!H32))</f>
        <v>-3642756</v>
      </c>
      <c r="L35" s="1291">
        <f t="shared" si="3"/>
        <v>-2922629.3883561511</v>
      </c>
      <c r="M35" s="1291">
        <f t="shared" si="5"/>
        <v>-839170157.96598196</v>
      </c>
      <c r="N35" s="1292"/>
      <c r="O35" s="1293"/>
    </row>
    <row r="36" spans="1:15" ht="15" customHeight="1">
      <c r="A36" s="1271">
        <v>12</v>
      </c>
      <c r="B36" s="1255">
        <f t="shared" si="0"/>
        <v>2014</v>
      </c>
      <c r="C36" s="1272" t="s">
        <v>381</v>
      </c>
      <c r="D36" s="1290">
        <v>-882313384.70000041</v>
      </c>
      <c r="E36" s="1291">
        <f t="shared" si="4"/>
        <v>-15290523.700000048</v>
      </c>
      <c r="F36" s="1290">
        <f>IF(ISBLANK($D$26)," ",('ATT1B-Projection'!E33))</f>
        <v>-10809803.083333373</v>
      </c>
      <c r="G36" s="1291">
        <f t="shared" si="1"/>
        <v>-4480720.6166666746</v>
      </c>
      <c r="H36" s="1291">
        <f t="shared" si="2"/>
        <v>0</v>
      </c>
      <c r="I36" s="1291">
        <f>IF(ISBLANK($D$26),"-  ",G36-H36)</f>
        <v>-4480720.6166666746</v>
      </c>
      <c r="J36" s="1307">
        <f>IF(ISBLANK($D$26),"-  ",(H36*'ATT1B-Projection'!G33))</f>
        <v>0</v>
      </c>
      <c r="K36" s="1290">
        <f>IF(ISBLANK($D$26)," ",('ATT1B-Projection'!H33))</f>
        <v>-2754279</v>
      </c>
      <c r="L36" s="1291">
        <f t="shared" si="3"/>
        <v>-7234999.6166666746</v>
      </c>
      <c r="M36" s="1291">
        <f t="shared" si="5"/>
        <v>-846405157.58264863</v>
      </c>
      <c r="N36" s="1292"/>
      <c r="O36" s="1293"/>
    </row>
    <row r="37" spans="1:15" ht="15" customHeight="1">
      <c r="A37" s="1271">
        <v>13</v>
      </c>
      <c r="B37" s="1255">
        <f t="shared" si="0"/>
        <v>2014</v>
      </c>
      <c r="C37" s="1272" t="s">
        <v>382</v>
      </c>
      <c r="D37" s="1290">
        <v>-891828588.61666703</v>
      </c>
      <c r="E37" s="1291">
        <f t="shared" si="4"/>
        <v>-9515203.9166666269</v>
      </c>
      <c r="F37" s="1290">
        <f>IF(ISBLANK($D$26)," ",('ATT1B-Projection'!E34))</f>
        <v>-10809803.083333373</v>
      </c>
      <c r="G37" s="1291">
        <f t="shared" si="1"/>
        <v>1294599.1666667461</v>
      </c>
      <c r="H37" s="1291">
        <f t="shared" si="2"/>
        <v>1294599.1666667461</v>
      </c>
      <c r="I37" s="1291">
        <f>IF(ISBLANK($D$26),"-  ",G37-H37)</f>
        <v>0</v>
      </c>
      <c r="J37" s="1307">
        <f>IF(ISBLANK($D$26),"-  ",(H37*'ATT1B-Projection'!G34))</f>
        <v>219904.51598174864</v>
      </c>
      <c r="K37" s="1290">
        <f>IF(ISBLANK($D$26)," ",('ATT1B-Projection'!H34))</f>
        <v>-1836186</v>
      </c>
      <c r="L37" s="1291">
        <f t="shared" si="3"/>
        <v>-1616281.4840182513</v>
      </c>
      <c r="M37" s="1291">
        <f t="shared" si="5"/>
        <v>-848021439.06666684</v>
      </c>
      <c r="N37" s="1292"/>
      <c r="O37" s="1293"/>
    </row>
    <row r="38" spans="1:15" ht="15" customHeight="1">
      <c r="A38" s="1271">
        <v>14</v>
      </c>
      <c r="B38" s="1255">
        <f t="shared" si="0"/>
        <v>2014</v>
      </c>
      <c r="C38" s="1272" t="s">
        <v>383</v>
      </c>
      <c r="D38" s="1290">
        <v>-901287974.53333366</v>
      </c>
      <c r="E38" s="1291">
        <f t="shared" si="4"/>
        <v>-9459385.9166666269</v>
      </c>
      <c r="F38" s="1290">
        <f>IF(ISBLANK($D$26)," ",('ATT1B-Projection'!E35))</f>
        <v>-10809803.083333373</v>
      </c>
      <c r="G38" s="1291">
        <f t="shared" si="1"/>
        <v>1350417.1666667461</v>
      </c>
      <c r="H38" s="1291">
        <f t="shared" si="2"/>
        <v>1350417.1666667461</v>
      </c>
      <c r="I38" s="1291">
        <f>IF(ISBLANK($D$26),"-  ",G38-H38)</f>
        <v>0</v>
      </c>
      <c r="J38" s="1307">
        <f>IF(ISBLANK($D$26),"-  ",(H38*'ATT1B-Projection'!G35))</f>
        <v>118392.73789955035</v>
      </c>
      <c r="K38" s="1290">
        <f>IF(ISBLANK($D$26)," ",('ATT1B-Projection'!H35))</f>
        <v>-947709</v>
      </c>
      <c r="L38" s="1291">
        <f t="shared" si="3"/>
        <v>-829316.26210044965</v>
      </c>
      <c r="M38" s="1291">
        <f t="shared" si="5"/>
        <v>-848850755.3287673</v>
      </c>
      <c r="N38" s="1257"/>
      <c r="O38" s="1293"/>
    </row>
    <row r="39" spans="1:15" ht="15" customHeight="1">
      <c r="A39" s="1271">
        <v>15</v>
      </c>
      <c r="B39" s="1255">
        <f t="shared" si="0"/>
        <v>2014</v>
      </c>
      <c r="C39" s="1272" t="s">
        <v>1705</v>
      </c>
      <c r="D39" s="1290">
        <v>-986940451.45000029</v>
      </c>
      <c r="E39" s="1291">
        <f t="shared" si="4"/>
        <v>-85652476.916666627</v>
      </c>
      <c r="F39" s="1290">
        <f>IF(ISBLANK($D$26)," ",('ATT1B-Projection'!E36))</f>
        <v>-10809803.083333373</v>
      </c>
      <c r="G39" s="1291">
        <f t="shared" si="1"/>
        <v>-74842673.833333254</v>
      </c>
      <c r="H39" s="1291">
        <f t="shared" si="2"/>
        <v>0</v>
      </c>
      <c r="I39" s="1291">
        <f>IF(ISBLANK($D$26),"-  ",G39-H39)</f>
        <v>-74842673.833333254</v>
      </c>
      <c r="J39" s="1291">
        <f>IF(ISBLANK($D$26),"-  ",(H39*'ATT1B-Projection'!G36))</f>
        <v>0</v>
      </c>
      <c r="K39" s="1290">
        <f>IF(ISBLANK($D$26)," ",('ATT1B-Projection'!H36))</f>
        <v>-29616</v>
      </c>
      <c r="L39" s="1291">
        <f t="shared" si="3"/>
        <v>-74872289.833333254</v>
      </c>
      <c r="M39" s="1291">
        <f t="shared" si="5"/>
        <v>-923723045.16210055</v>
      </c>
      <c r="N39" s="1257"/>
      <c r="O39" s="1293"/>
    </row>
    <row r="40" spans="1:15" ht="16.149999999999999" customHeight="1">
      <c r="A40" s="1271"/>
      <c r="B40" s="1255"/>
      <c r="C40" s="1272"/>
      <c r="D40" s="1291"/>
      <c r="E40" s="1291"/>
      <c r="F40" s="1291"/>
      <c r="G40" s="1291"/>
      <c r="H40" s="1291"/>
      <c r="I40" s="1291"/>
      <c r="J40" s="1291"/>
      <c r="K40" s="1291"/>
      <c r="L40" s="1291"/>
      <c r="M40" s="1291"/>
      <c r="N40" s="1257"/>
      <c r="O40" s="1293"/>
    </row>
    <row r="41" spans="1:15" ht="16.149999999999999" customHeight="1">
      <c r="A41" s="1291" t="s">
        <v>1875</v>
      </c>
      <c r="B41" s="1294"/>
      <c r="C41" s="1295"/>
      <c r="D41" s="1291"/>
      <c r="E41" s="1291"/>
      <c r="F41" s="1291"/>
      <c r="G41" s="1402" t="s">
        <v>1876</v>
      </c>
      <c r="H41" s="1402"/>
      <c r="I41" s="1402"/>
      <c r="J41" s="1402"/>
      <c r="K41" s="1402"/>
      <c r="L41" s="1402"/>
      <c r="M41" s="1291">
        <f>IF(ISBLANK($D$26),"-  ",(AVERAGE(D26,D31)))</f>
        <v>-810074033.00000024</v>
      </c>
      <c r="N41" s="1257"/>
      <c r="O41" s="1293"/>
    </row>
    <row r="42" spans="1:15" ht="16.149999999999999" customHeight="1">
      <c r="A42" s="1291" t="s">
        <v>1877</v>
      </c>
      <c r="B42" s="1294"/>
      <c r="C42" s="1295"/>
      <c r="D42" s="1291"/>
      <c r="E42" s="1291"/>
      <c r="F42" s="1291"/>
      <c r="G42" s="1402" t="s">
        <v>1878</v>
      </c>
      <c r="H42" s="1402"/>
      <c r="I42" s="1402"/>
      <c r="J42" s="1402"/>
      <c r="K42" s="1402"/>
      <c r="L42" s="1402"/>
      <c r="M42" s="1262">
        <v>0.33333333333333331</v>
      </c>
      <c r="N42" s="1257"/>
      <c r="O42" s="1293"/>
    </row>
    <row r="43" spans="1:15" ht="16.149999999999999" customHeight="1">
      <c r="A43" s="1296" t="s">
        <v>1879</v>
      </c>
      <c r="B43" s="1294"/>
      <c r="C43" s="1295"/>
      <c r="D43" s="1291"/>
      <c r="E43" s="1291"/>
      <c r="F43" s="1291"/>
      <c r="G43" s="1402" t="s">
        <v>1880</v>
      </c>
      <c r="H43" s="1402"/>
      <c r="I43" s="1402"/>
      <c r="J43" s="1402"/>
      <c r="K43" s="1402"/>
      <c r="L43" s="1402"/>
      <c r="M43" s="1291">
        <f>IF(ISBLANK($D$26),"-  ",M41*M42)</f>
        <v>-270024677.66666675</v>
      </c>
      <c r="N43" s="1257"/>
      <c r="O43" s="1293"/>
    </row>
    <row r="44" spans="1:15" ht="16.149999999999999" customHeight="1">
      <c r="A44" s="1296"/>
      <c r="B44" s="1294"/>
      <c r="C44" s="1295"/>
      <c r="D44" s="1291"/>
      <c r="E44" s="1291"/>
      <c r="F44" s="1291"/>
      <c r="G44" s="1291"/>
      <c r="H44" s="1291"/>
      <c r="I44" s="1291"/>
      <c r="J44" s="1291"/>
      <c r="K44" s="1291"/>
      <c r="L44" s="1291"/>
      <c r="M44" s="1291"/>
      <c r="N44" s="1257"/>
      <c r="O44" s="1293"/>
    </row>
    <row r="45" spans="1:15" ht="16.149999999999999" customHeight="1">
      <c r="A45" s="1291" t="s">
        <v>1881</v>
      </c>
      <c r="B45" s="1294"/>
      <c r="C45" s="1295"/>
      <c r="D45" s="1291"/>
      <c r="E45" s="1291"/>
      <c r="F45" s="1291"/>
      <c r="G45" s="1402" t="s">
        <v>1882</v>
      </c>
      <c r="H45" s="1402"/>
      <c r="I45" s="1402"/>
      <c r="J45" s="1402"/>
      <c r="K45" s="1402"/>
      <c r="L45" s="1402"/>
      <c r="M45" s="1291">
        <f>IF(ISBLANK($D$26),"-  ",AVERAGE(M31,M39))</f>
        <v>-872724439.53858471</v>
      </c>
      <c r="N45" s="1257"/>
      <c r="O45" s="1293"/>
    </row>
    <row r="46" spans="1:15" ht="16.149999999999999" customHeight="1">
      <c r="A46" s="1296" t="s">
        <v>1883</v>
      </c>
      <c r="B46" s="1294"/>
      <c r="C46" s="1295"/>
      <c r="D46" s="1291"/>
      <c r="E46" s="1291"/>
      <c r="F46" s="1291"/>
      <c r="G46" s="1402" t="s">
        <v>1884</v>
      </c>
      <c r="H46" s="1402"/>
      <c r="I46" s="1402"/>
      <c r="J46" s="1402"/>
      <c r="K46" s="1402"/>
      <c r="L46" s="1402"/>
      <c r="M46" s="1262">
        <v>0.66666666666666663</v>
      </c>
      <c r="N46" s="1257"/>
      <c r="O46" s="1293"/>
    </row>
    <row r="47" spans="1:15" ht="16.149999999999999" customHeight="1">
      <c r="A47" s="1296" t="s">
        <v>1885</v>
      </c>
      <c r="B47" s="1294"/>
      <c r="C47" s="1295"/>
      <c r="D47" s="1291"/>
      <c r="E47" s="1291"/>
      <c r="F47" s="1291"/>
      <c r="G47" s="1402" t="s">
        <v>1886</v>
      </c>
      <c r="H47" s="1402"/>
      <c r="I47" s="1402"/>
      <c r="J47" s="1402"/>
      <c r="K47" s="1402"/>
      <c r="L47" s="1402"/>
      <c r="M47" s="1291">
        <f>IF(ISBLANK($D$26),"-  ",M45*M46)</f>
        <v>-581816293.0257231</v>
      </c>
      <c r="N47" s="1257"/>
      <c r="O47" s="1293"/>
    </row>
    <row r="48" spans="1:15" ht="16.149999999999999" customHeight="1">
      <c r="A48" s="1296"/>
      <c r="B48" s="1294"/>
      <c r="C48" s="1295"/>
      <c r="D48" s="1291"/>
      <c r="E48" s="1291"/>
      <c r="F48" s="1291"/>
      <c r="G48" s="1291"/>
      <c r="H48" s="1291"/>
      <c r="I48" s="1291"/>
      <c r="J48" s="1291"/>
      <c r="K48" s="1291"/>
      <c r="L48" s="1291"/>
      <c r="M48" s="1297"/>
      <c r="N48" s="1257"/>
      <c r="O48" s="1293"/>
    </row>
    <row r="49" spans="1:15" ht="16.149999999999999" customHeight="1">
      <c r="A49" s="1296" t="s">
        <v>1887</v>
      </c>
      <c r="B49" s="1298"/>
      <c r="C49" s="1295"/>
      <c r="D49" s="1291"/>
      <c r="E49" s="1291"/>
      <c r="F49" s="1291"/>
      <c r="G49" s="1402" t="s">
        <v>1888</v>
      </c>
      <c r="H49" s="1402"/>
      <c r="I49" s="1402"/>
      <c r="J49" s="1402"/>
      <c r="K49" s="1402"/>
      <c r="L49" s="1402"/>
      <c r="M49" s="1291">
        <f>IF(ISBLANK($D$26),"-  ",M43+M47)</f>
        <v>-851840970.69238985</v>
      </c>
      <c r="N49" s="1257"/>
      <c r="O49" s="1293"/>
    </row>
    <row r="50" spans="1:15" ht="15" customHeight="1">
      <c r="A50" s="1299"/>
      <c r="B50" s="1271"/>
      <c r="C50" s="1272"/>
      <c r="D50" s="1291"/>
      <c r="E50" s="1291"/>
      <c r="F50" s="1291"/>
      <c r="G50" s="1291"/>
      <c r="H50" s="1291"/>
      <c r="I50" s="1291"/>
      <c r="J50" s="1291"/>
      <c r="K50" s="1291"/>
      <c r="L50" s="1291"/>
      <c r="M50" s="1300"/>
      <c r="N50" s="1257"/>
      <c r="O50" s="1293"/>
    </row>
    <row r="51" spans="1:15" ht="15" customHeight="1">
      <c r="A51" s="1271">
        <v>16</v>
      </c>
      <c r="B51" s="1271" t="s">
        <v>1706</v>
      </c>
      <c r="C51" s="1300"/>
      <c r="D51" s="1300"/>
      <c r="E51" s="1300"/>
      <c r="F51" s="1300"/>
      <c r="G51" s="1300"/>
      <c r="H51" s="1300"/>
      <c r="I51" s="1300"/>
      <c r="J51" s="1300"/>
      <c r="K51" s="1300"/>
      <c r="L51" s="1300"/>
      <c r="M51" s="1301">
        <v>0.94411889292405005</v>
      </c>
      <c r="N51" s="1043"/>
    </row>
    <row r="52" spans="1:15" ht="15" customHeight="1">
      <c r="A52" s="1271"/>
      <c r="B52" s="1272"/>
      <c r="C52" s="1272"/>
      <c r="D52" s="1271"/>
      <c r="E52" s="1271"/>
      <c r="F52" s="1271"/>
      <c r="G52" s="1271"/>
      <c r="H52" s="1271"/>
      <c r="I52" s="1271"/>
      <c r="J52" s="1271"/>
      <c r="K52" s="1271"/>
      <c r="L52" s="1271"/>
      <c r="M52" s="1271"/>
    </row>
    <row r="53" spans="1:15" ht="15" customHeight="1">
      <c r="A53" s="1271">
        <v>17</v>
      </c>
      <c r="B53" s="1294" t="s">
        <v>1889</v>
      </c>
      <c r="C53" s="1294"/>
      <c r="D53" s="1294"/>
      <c r="E53" s="1294"/>
      <c r="F53" s="1294"/>
      <c r="G53" s="1294"/>
      <c r="H53" s="1294"/>
      <c r="I53" s="1294"/>
      <c r="J53" s="1294"/>
      <c r="K53" s="1294"/>
      <c r="L53" s="1294"/>
      <c r="M53" s="1291">
        <f>IF(ISBLANK($D$26),"-  ",M49*M51)</f>
        <v>-804239154.1974473</v>
      </c>
    </row>
    <row r="54" spans="1:15" ht="15" customHeight="1">
      <c r="A54" s="1271"/>
      <c r="B54" s="1294"/>
      <c r="C54" s="1294"/>
      <c r="D54" s="1294"/>
      <c r="E54" s="1294"/>
      <c r="F54" s="1294"/>
      <c r="G54" s="1294"/>
      <c r="H54" s="1294"/>
      <c r="I54" s="1294"/>
      <c r="J54" s="1294"/>
      <c r="K54" s="1294"/>
      <c r="L54" s="1294"/>
      <c r="M54" s="1294"/>
    </row>
    <row r="55" spans="1:15" ht="15" customHeight="1">
      <c r="A55" s="1271">
        <v>18</v>
      </c>
      <c r="B55" s="1294" t="s">
        <v>1890</v>
      </c>
      <c r="C55" s="1294"/>
      <c r="D55" s="1294"/>
      <c r="E55" s="1294"/>
      <c r="F55" s="1294"/>
      <c r="G55" s="1294"/>
      <c r="H55" s="1294"/>
      <c r="I55" s="1294"/>
      <c r="J55" s="1291"/>
      <c r="K55" s="1291"/>
      <c r="L55" s="1294"/>
      <c r="M55" s="1291">
        <f>IF(ISBLANK($D$26),"-  ",M49*M51)</f>
        <v>-804239154.1974473</v>
      </c>
      <c r="N55" s="1042"/>
    </row>
    <row r="56" spans="1:15" ht="15" customHeight="1">
      <c r="A56" s="1271"/>
      <c r="B56" s="1271"/>
      <c r="C56" s="1271"/>
      <c r="D56" s="1271"/>
      <c r="E56" s="1271"/>
      <c r="F56" s="1271"/>
      <c r="G56" s="1271"/>
      <c r="H56" s="1271"/>
      <c r="I56" s="1271"/>
      <c r="J56" s="1288"/>
      <c r="K56" s="1288"/>
      <c r="L56" s="1271"/>
      <c r="M56" s="1271"/>
      <c r="N56" s="1042"/>
    </row>
    <row r="57" spans="1:15" ht="15" customHeight="1">
      <c r="A57" s="1285" t="s">
        <v>1707</v>
      </c>
      <c r="B57" s="1272"/>
      <c r="C57" s="1284"/>
      <c r="D57" s="1271"/>
      <c r="E57" s="1271"/>
      <c r="F57" s="1271"/>
      <c r="G57" s="1271"/>
      <c r="H57" s="1271"/>
      <c r="I57" s="1271"/>
      <c r="J57" s="1271"/>
      <c r="K57" s="1271"/>
      <c r="L57" s="1271"/>
      <c r="M57" s="1271"/>
      <c r="N57" s="1286"/>
    </row>
    <row r="58" spans="1:15" ht="15" customHeight="1">
      <c r="A58" s="1392" t="s">
        <v>1708</v>
      </c>
      <c r="B58" s="1391"/>
      <c r="C58" s="1393" t="s">
        <v>1845</v>
      </c>
      <c r="D58" s="1393"/>
      <c r="E58" s="1393"/>
      <c r="F58" s="1393"/>
      <c r="G58" s="1393"/>
      <c r="H58" s="1393"/>
      <c r="I58" s="1284" t="s">
        <v>1851</v>
      </c>
      <c r="J58" s="1393" t="s">
        <v>1852</v>
      </c>
      <c r="K58" s="1393"/>
      <c r="L58" s="1393"/>
      <c r="M58" s="1393"/>
    </row>
    <row r="59" spans="1:15" ht="16.149999999999999" customHeight="1">
      <c r="A59" s="1392" t="s">
        <v>1709</v>
      </c>
      <c r="B59" s="1391"/>
      <c r="C59" s="1393" t="s">
        <v>1803</v>
      </c>
      <c r="D59" s="1393"/>
      <c r="E59" s="1393"/>
      <c r="F59" s="1393"/>
      <c r="G59" s="1393"/>
      <c r="H59" s="1393"/>
      <c r="I59" s="1284" t="s">
        <v>1853</v>
      </c>
      <c r="J59" s="1393" t="s">
        <v>1805</v>
      </c>
      <c r="K59" s="1393"/>
      <c r="L59" s="1393"/>
      <c r="M59" s="1393"/>
    </row>
    <row r="60" spans="1:15" ht="16.149999999999999" customHeight="1">
      <c r="A60" s="1392" t="s">
        <v>1713</v>
      </c>
      <c r="B60" s="1391"/>
      <c r="C60" s="1393" t="s">
        <v>1846</v>
      </c>
      <c r="D60" s="1393"/>
      <c r="E60" s="1393"/>
      <c r="F60" s="1393"/>
      <c r="G60" s="1393"/>
      <c r="H60" s="1393"/>
      <c r="I60" s="1284" t="s">
        <v>1854</v>
      </c>
      <c r="J60" s="1393" t="s">
        <v>1855</v>
      </c>
      <c r="K60" s="1393"/>
      <c r="L60" s="1393"/>
      <c r="M60" s="1393"/>
    </row>
    <row r="61" spans="1:15" ht="30.2" customHeight="1">
      <c r="A61" s="1392" t="s">
        <v>1714</v>
      </c>
      <c r="B61" s="1391"/>
      <c r="C61" s="1393" t="s">
        <v>1847</v>
      </c>
      <c r="D61" s="1393"/>
      <c r="E61" s="1393"/>
      <c r="F61" s="1393"/>
      <c r="G61" s="1393"/>
      <c r="H61" s="1393"/>
      <c r="I61" s="1284" t="s">
        <v>1856</v>
      </c>
      <c r="J61" s="1393" t="s">
        <v>1857</v>
      </c>
      <c r="K61" s="1393"/>
      <c r="L61" s="1393"/>
      <c r="M61" s="1393"/>
    </row>
    <row r="62" spans="1:15" ht="16.149999999999999" customHeight="1">
      <c r="A62" s="1392" t="s">
        <v>1717</v>
      </c>
      <c r="B62" s="1391"/>
      <c r="C62" s="1393" t="s">
        <v>1848</v>
      </c>
      <c r="D62" s="1393"/>
      <c r="E62" s="1393"/>
      <c r="F62" s="1393"/>
      <c r="G62" s="1393"/>
      <c r="H62" s="1393"/>
      <c r="I62" s="1284" t="s">
        <v>1858</v>
      </c>
      <c r="J62" s="1393" t="s">
        <v>1891</v>
      </c>
      <c r="K62" s="1393"/>
      <c r="L62" s="1393"/>
      <c r="M62" s="1393"/>
    </row>
    <row r="63" spans="1:15" ht="16.149999999999999" customHeight="1">
      <c r="A63" s="1392" t="s">
        <v>1849</v>
      </c>
      <c r="B63" s="1391"/>
      <c r="C63" s="1393" t="s">
        <v>1850</v>
      </c>
      <c r="D63" s="1393"/>
      <c r="E63" s="1393"/>
      <c r="F63" s="1393"/>
      <c r="G63" s="1393"/>
      <c r="H63" s="1393"/>
      <c r="I63" s="1284" t="s">
        <v>1859</v>
      </c>
      <c r="J63" s="1393" t="s">
        <v>1891</v>
      </c>
      <c r="K63" s="1393"/>
      <c r="L63" s="1393"/>
      <c r="M63" s="1393"/>
    </row>
    <row r="64" spans="1:15" ht="16.149999999999999" customHeight="1">
      <c r="A64" s="1392"/>
      <c r="B64" s="1391"/>
      <c r="C64" s="1393"/>
      <c r="D64" s="1393"/>
      <c r="E64" s="1393"/>
      <c r="F64" s="1393"/>
      <c r="G64" s="1287"/>
      <c r="H64" s="1287"/>
      <c r="I64" s="1287"/>
      <c r="J64" s="1287"/>
      <c r="K64" s="1287"/>
      <c r="L64" s="1287"/>
      <c r="M64" s="1287"/>
    </row>
    <row r="65" spans="1:13" ht="15" customHeight="1">
      <c r="A65" s="1390" t="s">
        <v>1892</v>
      </c>
      <c r="B65" s="1390"/>
      <c r="C65" s="1390"/>
      <c r="D65" s="1390"/>
      <c r="E65" s="1390"/>
      <c r="F65" s="1390"/>
      <c r="G65" s="1390"/>
      <c r="H65" s="1390"/>
      <c r="I65" s="1390"/>
      <c r="J65" s="1390"/>
      <c r="K65" s="1390"/>
      <c r="L65" s="1390"/>
      <c r="M65" s="1390"/>
    </row>
    <row r="66" spans="1:13" ht="15" customHeight="1">
      <c r="A66" s="1395">
        <v>2014</v>
      </c>
      <c r="B66" s="1396"/>
      <c r="C66" s="1396"/>
      <c r="D66" s="1396"/>
      <c r="E66" s="1396"/>
      <c r="F66" s="1396"/>
      <c r="G66" s="1396"/>
      <c r="H66" s="1396"/>
      <c r="I66" s="1396"/>
      <c r="J66" s="1396"/>
      <c r="K66" s="1266"/>
      <c r="L66" s="1271"/>
      <c r="M66" s="1271"/>
    </row>
    <row r="67" spans="1:13" ht="15" customHeight="1">
      <c r="A67" s="1245" t="s">
        <v>1718</v>
      </c>
      <c r="B67" s="1272"/>
      <c r="C67" s="1272"/>
      <c r="D67" s="1271"/>
      <c r="E67" s="1271"/>
      <c r="F67" s="1271"/>
      <c r="G67" s="1271"/>
      <c r="H67" s="1271"/>
      <c r="I67" s="1271"/>
      <c r="J67" s="1271"/>
      <c r="K67" s="1271"/>
      <c r="L67" s="1271"/>
      <c r="M67" s="1271"/>
    </row>
    <row r="68" spans="1:13" ht="15" customHeight="1">
      <c r="A68" s="1271"/>
      <c r="B68" s="1272"/>
      <c r="C68" s="1272"/>
      <c r="D68" s="1271"/>
      <c r="E68" s="1271"/>
      <c r="F68" s="1271"/>
      <c r="G68" s="1271"/>
      <c r="H68" s="1271"/>
      <c r="I68" s="1271"/>
      <c r="J68" s="1271"/>
      <c r="K68" s="1271"/>
      <c r="L68" s="1271"/>
      <c r="M68" s="1271"/>
    </row>
    <row r="69" spans="1:13" ht="15" customHeight="1">
      <c r="A69" s="1390" t="s">
        <v>1719</v>
      </c>
      <c r="B69" s="1390"/>
      <c r="C69" s="1390"/>
      <c r="D69" s="1390"/>
      <c r="E69" s="1390"/>
      <c r="F69" s="1390"/>
      <c r="G69" s="1390"/>
      <c r="H69" s="1390"/>
      <c r="I69" s="1390"/>
      <c r="J69" s="1390"/>
      <c r="K69" s="1390"/>
      <c r="L69" s="1390"/>
      <c r="M69" s="1390"/>
    </row>
    <row r="70" spans="1:13" ht="15" customHeight="1">
      <c r="A70" s="1250"/>
      <c r="B70" s="1250"/>
      <c r="C70" s="1250"/>
      <c r="D70" s="1250"/>
      <c r="E70" s="1250"/>
      <c r="F70" s="1250"/>
      <c r="G70" s="1250"/>
      <c r="H70" s="1250"/>
      <c r="I70" s="1250"/>
      <c r="J70" s="1250"/>
      <c r="K70" s="1250"/>
      <c r="L70" s="1271"/>
      <c r="M70" s="1271"/>
    </row>
    <row r="71" spans="1:13" ht="15" customHeight="1">
      <c r="A71" s="1246" t="s">
        <v>1893</v>
      </c>
      <c r="B71" s="1250"/>
      <c r="C71" s="1250"/>
      <c r="D71" s="1250"/>
      <c r="E71" s="1250"/>
      <c r="F71" s="1250"/>
      <c r="G71" s="1250"/>
      <c r="H71" s="1250"/>
      <c r="I71" s="1250"/>
      <c r="J71" s="1250"/>
      <c r="K71" s="1250"/>
      <c r="L71" s="1271"/>
      <c r="M71" s="1271"/>
    </row>
    <row r="72" spans="1:13" ht="15" customHeight="1">
      <c r="A72" s="1271"/>
      <c r="B72" s="1272"/>
      <c r="C72" s="1272"/>
      <c r="D72" s="1271"/>
      <c r="E72" s="1271"/>
      <c r="F72" s="1271"/>
      <c r="G72" s="1271"/>
      <c r="H72" s="1271"/>
      <c r="I72" s="1271"/>
      <c r="J72" s="1271"/>
      <c r="K72" s="1271"/>
      <c r="L72" s="1271"/>
      <c r="M72" s="1271"/>
    </row>
    <row r="73" spans="1:13" ht="15" customHeight="1">
      <c r="A73" s="1271"/>
      <c r="B73" s="1274" t="s">
        <v>1692</v>
      </c>
      <c r="C73" s="1274" t="s">
        <v>1693</v>
      </c>
      <c r="D73" s="1274" t="s">
        <v>1694</v>
      </c>
      <c r="E73" s="1274" t="s">
        <v>1695</v>
      </c>
      <c r="F73" s="1274" t="s">
        <v>1696</v>
      </c>
      <c r="G73" s="1274" t="s">
        <v>1697</v>
      </c>
      <c r="H73" s="1274" t="s">
        <v>1698</v>
      </c>
      <c r="I73" s="1274" t="s">
        <v>1699</v>
      </c>
      <c r="J73" s="1274" t="s">
        <v>1828</v>
      </c>
      <c r="K73" s="1274" t="s">
        <v>1829</v>
      </c>
      <c r="L73" s="1274" t="s">
        <v>1830</v>
      </c>
      <c r="M73" s="1274" t="s">
        <v>1831</v>
      </c>
    </row>
    <row r="74" spans="1:13" ht="15" customHeight="1">
      <c r="A74" s="1271"/>
      <c r="B74" s="1274"/>
      <c r="C74" s="1274"/>
      <c r="D74" s="1272"/>
      <c r="E74" s="1272"/>
      <c r="F74" s="1274"/>
      <c r="G74" s="1274"/>
      <c r="H74" s="1274"/>
      <c r="I74" s="1274"/>
      <c r="J74" s="1272"/>
      <c r="K74" s="1272" t="s">
        <v>1832</v>
      </c>
      <c r="L74" s="1271"/>
      <c r="M74" s="1271"/>
    </row>
    <row r="75" spans="1:13" ht="15" customHeight="1">
      <c r="A75" s="1271"/>
      <c r="B75" s="1274"/>
      <c r="C75" s="1274"/>
      <c r="D75" s="1272" t="s">
        <v>1833</v>
      </c>
      <c r="E75" s="1272"/>
      <c r="F75" s="1272"/>
      <c r="G75" s="1272"/>
      <c r="H75" s="1272"/>
      <c r="I75" s="1272"/>
      <c r="J75" s="1272" t="s">
        <v>1834</v>
      </c>
      <c r="K75" s="1272" t="s">
        <v>1702</v>
      </c>
      <c r="L75" s="1272"/>
      <c r="M75" s="1272"/>
    </row>
    <row r="76" spans="1:13" ht="15" customHeight="1">
      <c r="A76" s="1271"/>
      <c r="B76" s="1274"/>
      <c r="C76" s="1274"/>
      <c r="D76" s="1272" t="s">
        <v>1860</v>
      </c>
      <c r="E76" s="1272"/>
      <c r="F76" s="1272" t="s">
        <v>1835</v>
      </c>
      <c r="G76" s="1272"/>
      <c r="H76" s="1272" t="s">
        <v>1834</v>
      </c>
      <c r="I76" s="1272"/>
      <c r="J76" s="1272" t="s">
        <v>1835</v>
      </c>
      <c r="K76" s="1272" t="s">
        <v>1836</v>
      </c>
      <c r="L76" s="1272"/>
      <c r="M76" s="1272"/>
    </row>
    <row r="77" spans="1:13" ht="15" customHeight="1">
      <c r="A77" s="1271"/>
      <c r="B77" s="1274"/>
      <c r="C77" s="1274"/>
      <c r="D77" s="1272" t="s">
        <v>1861</v>
      </c>
      <c r="E77" s="1272" t="s">
        <v>1833</v>
      </c>
      <c r="F77" s="1272" t="s">
        <v>1837</v>
      </c>
      <c r="G77" s="1272" t="s">
        <v>1702</v>
      </c>
      <c r="H77" s="1272" t="s">
        <v>1835</v>
      </c>
      <c r="I77" s="1272" t="s">
        <v>1702</v>
      </c>
      <c r="J77" s="1272" t="s">
        <v>1838</v>
      </c>
      <c r="K77" s="1272" t="s">
        <v>1839</v>
      </c>
      <c r="L77" s="1272" t="s">
        <v>1840</v>
      </c>
      <c r="M77" s="1272" t="s">
        <v>1841</v>
      </c>
    </row>
    <row r="78" spans="1:13" ht="15" customHeight="1" thickBot="1">
      <c r="A78" s="1275" t="s">
        <v>1701</v>
      </c>
      <c r="B78" s="1275" t="s">
        <v>539</v>
      </c>
      <c r="C78" s="1275" t="s">
        <v>538</v>
      </c>
      <c r="D78" s="1275" t="s">
        <v>324</v>
      </c>
      <c r="E78" s="1275" t="s">
        <v>1702</v>
      </c>
      <c r="F78" s="1275" t="s">
        <v>1842</v>
      </c>
      <c r="G78" s="1275" t="s">
        <v>514</v>
      </c>
      <c r="H78" s="1275" t="s">
        <v>1838</v>
      </c>
      <c r="I78" s="1275" t="s">
        <v>1843</v>
      </c>
      <c r="J78" s="1275" t="s">
        <v>1836</v>
      </c>
      <c r="K78" s="1275" t="s">
        <v>1842</v>
      </c>
      <c r="L78" s="1275" t="s">
        <v>1844</v>
      </c>
      <c r="M78" s="1275" t="s">
        <v>1844</v>
      </c>
    </row>
    <row r="79" spans="1:13" ht="15" customHeight="1">
      <c r="A79" s="1271"/>
      <c r="B79" s="1272"/>
      <c r="C79" s="1272"/>
      <c r="D79" s="1271"/>
      <c r="E79" s="1271"/>
      <c r="F79" s="1271"/>
      <c r="G79" s="1271"/>
      <c r="H79" s="1271"/>
      <c r="I79" s="1271"/>
      <c r="J79" s="1271"/>
      <c r="K79" s="1271"/>
      <c r="L79" s="1271"/>
      <c r="M79" s="1271"/>
    </row>
    <row r="80" spans="1:13" ht="15" customHeight="1">
      <c r="A80" s="1271">
        <v>1</v>
      </c>
      <c r="B80" s="1255">
        <f>IF($E$12=0,"-",B$26)</f>
        <v>2013</v>
      </c>
      <c r="C80" s="1272" t="s">
        <v>1705</v>
      </c>
      <c r="D80" s="1290">
        <v>-54067043</v>
      </c>
      <c r="E80" s="1291"/>
      <c r="F80" s="1291"/>
      <c r="G80" s="1291"/>
      <c r="H80" s="1291"/>
      <c r="I80" s="1291"/>
      <c r="J80" s="1256"/>
      <c r="K80" s="1256"/>
      <c r="L80" s="1256"/>
      <c r="M80" s="1291">
        <f>IF(ISBLANK($D$80),"-  ",D80)</f>
        <v>-54067043</v>
      </c>
    </row>
    <row r="81" spans="1:13" ht="15" customHeight="1">
      <c r="A81" s="1271"/>
      <c r="B81" s="1255"/>
      <c r="C81" s="1272"/>
      <c r="D81" s="1288"/>
      <c r="E81" s="1288"/>
      <c r="F81" s="1291"/>
      <c r="G81" s="1291"/>
      <c r="H81" s="1291"/>
      <c r="I81" s="1291"/>
      <c r="J81" s="1256"/>
      <c r="K81" s="1256"/>
      <c r="L81" s="1256"/>
      <c r="M81" s="1256"/>
    </row>
    <row r="82" spans="1:13" ht="15" customHeight="1">
      <c r="A82" s="1271">
        <v>2</v>
      </c>
      <c r="B82" s="1255">
        <f>IF($E$12=0,"-",B$28)</f>
        <v>2014</v>
      </c>
      <c r="C82" s="1272" t="s">
        <v>372</v>
      </c>
      <c r="D82" s="1290">
        <v>-54139867.499999985</v>
      </c>
      <c r="E82" s="1291">
        <f>IF(ISBLANK($D$80),"-  ",(D82-D80))</f>
        <v>-72824.499999985099</v>
      </c>
      <c r="F82" s="1290">
        <f>IF(ISBLANK($D$80)," ",'ATT1B-Projection'!E70)</f>
        <v>0</v>
      </c>
      <c r="G82" s="1291">
        <f t="shared" ref="G82:G93" si="7">IF(ISBLANK($D$80),"-  ",(E82-F82))</f>
        <v>-72824.499999985099</v>
      </c>
      <c r="H82" s="1291">
        <f t="shared" ref="H82:H93" si="8">IF(ISBLANK($D$80),"-  ",(IF(SIGN(E82)=SIGN(F82),IF(SIGN(F82)=-1,MAX(G82,0),MIN(G82,0)),-F82)))</f>
        <v>0</v>
      </c>
      <c r="I82" s="1291">
        <f t="shared" ref="I82:I93" si="9">IF(ISBLANK($D$80),"-  ",G82-H82)</f>
        <v>-72824.499999985099</v>
      </c>
      <c r="J82" s="1291">
        <f>IF(ISBLANK($D$80),"-  ",(H82*'ATT1B-Projection'!G70))</f>
        <v>0</v>
      </c>
      <c r="K82" s="1290">
        <f>IF(ISBLANK($D$80)," ",('ATT1B-Projection'!H70))</f>
        <v>0</v>
      </c>
      <c r="L82" s="1291">
        <f t="shared" ref="L82:L93" si="10">IF(ISBLANK($D$80),"-  ",(K82+J82+I82))</f>
        <v>-72824.499999985099</v>
      </c>
      <c r="M82" s="1291">
        <f>IF(ISBLANK($D$80),"-  ",M80+L82)</f>
        <v>-54139867.499999985</v>
      </c>
    </row>
    <row r="83" spans="1:13" ht="15" customHeight="1">
      <c r="A83" s="1271">
        <v>3</v>
      </c>
      <c r="B83" s="1255">
        <f>IF($E$12=0,"-",B$29)</f>
        <v>2014</v>
      </c>
      <c r="C83" s="1272" t="s">
        <v>373</v>
      </c>
      <c r="D83" s="1290">
        <v>-54207167.999999985</v>
      </c>
      <c r="E83" s="1291">
        <f t="shared" ref="E83:E93" si="11">IF(ISBLANK($D$80),"-  ",(D83-D82))</f>
        <v>-67300.5</v>
      </c>
      <c r="F83" s="1290">
        <f>IF(ISBLANK($D$80)," ",'ATT1B-Projection'!E71)</f>
        <v>0</v>
      </c>
      <c r="G83" s="1291">
        <f t="shared" si="7"/>
        <v>-67300.5</v>
      </c>
      <c r="H83" s="1291">
        <f t="shared" si="8"/>
        <v>0</v>
      </c>
      <c r="I83" s="1291">
        <f t="shared" si="9"/>
        <v>-67300.5</v>
      </c>
      <c r="J83" s="1307">
        <f>IF(ISBLANK($D$80),"-  ",(H83*'ATT1B-Projection'!G71))</f>
        <v>0</v>
      </c>
      <c r="K83" s="1290">
        <f>IF(ISBLANK($D$80)," ",('ATT1B-Projection'!H71))</f>
        <v>0</v>
      </c>
      <c r="L83" s="1291">
        <f t="shared" si="10"/>
        <v>-67300.5</v>
      </c>
      <c r="M83" s="1291">
        <f t="shared" ref="M83:M93" si="12">IF(ISBLANK($D$80),"-  ",M82+L83)</f>
        <v>-54207167.999999985</v>
      </c>
    </row>
    <row r="84" spans="1:13" ht="15" customHeight="1">
      <c r="A84" s="1271">
        <v>4</v>
      </c>
      <c r="B84" s="1255">
        <f>IF($E$12=0,"-",B$30)</f>
        <v>2014</v>
      </c>
      <c r="C84" s="1272" t="s">
        <v>374</v>
      </c>
      <c r="D84" s="1290">
        <v>-54266557.499999985</v>
      </c>
      <c r="E84" s="1291">
        <f t="shared" si="11"/>
        <v>-59389.5</v>
      </c>
      <c r="F84" s="1290">
        <f>IF(ISBLANK($D$80)," ",'ATT1B-Projection'!E72)</f>
        <v>0</v>
      </c>
      <c r="G84" s="1291">
        <f t="shared" si="7"/>
        <v>-59389.5</v>
      </c>
      <c r="H84" s="1291">
        <f t="shared" si="8"/>
        <v>0</v>
      </c>
      <c r="I84" s="1291">
        <f t="shared" si="9"/>
        <v>-59389.5</v>
      </c>
      <c r="J84" s="1307">
        <f>IF(ISBLANK($D$80),"-  ",(H84*'ATT1B-Projection'!G72))</f>
        <v>0</v>
      </c>
      <c r="K84" s="1290">
        <f>IF(ISBLANK($D$80)," ",('ATT1B-Projection'!H72))</f>
        <v>0</v>
      </c>
      <c r="L84" s="1291">
        <f t="shared" si="10"/>
        <v>-59389.5</v>
      </c>
      <c r="M84" s="1291">
        <f t="shared" si="12"/>
        <v>-54266557.499999985</v>
      </c>
    </row>
    <row r="85" spans="1:13" ht="15" customHeight="1">
      <c r="A85" s="1271">
        <v>5</v>
      </c>
      <c r="B85" s="1255">
        <f>IF($E$12=0,"-",B$31)</f>
        <v>2014</v>
      </c>
      <c r="C85" s="1272" t="s">
        <v>375</v>
      </c>
      <c r="D85" s="1290">
        <v>-54316771.999999985</v>
      </c>
      <c r="E85" s="1291">
        <f t="shared" si="11"/>
        <v>-50214.5</v>
      </c>
      <c r="F85" s="1290">
        <f>IF(ISBLANK($D$80)," ",'ATT1B-Projection'!E73)</f>
        <v>0</v>
      </c>
      <c r="G85" s="1291">
        <f t="shared" si="7"/>
        <v>-50214.5</v>
      </c>
      <c r="H85" s="1291">
        <f t="shared" si="8"/>
        <v>0</v>
      </c>
      <c r="I85" s="1291">
        <f t="shared" si="9"/>
        <v>-50214.5</v>
      </c>
      <c r="J85" s="1307">
        <f>IF(ISBLANK($D$80),"-  ",(H85*'ATT1B-Projection'!G73))</f>
        <v>0</v>
      </c>
      <c r="K85" s="1290">
        <f>IF(ISBLANK($D$80)," ",('ATT1B-Projection'!H73))</f>
        <v>0</v>
      </c>
      <c r="L85" s="1291">
        <f t="shared" si="10"/>
        <v>-50214.5</v>
      </c>
      <c r="M85" s="1291">
        <f t="shared" si="12"/>
        <v>-54316771.999999985</v>
      </c>
    </row>
    <row r="86" spans="1:13" ht="15" customHeight="1">
      <c r="A86" s="1271">
        <v>6</v>
      </c>
      <c r="B86" s="1255">
        <f>IF($E$12=0,"-",B$32)</f>
        <v>2014</v>
      </c>
      <c r="C86" s="1272" t="s">
        <v>377</v>
      </c>
      <c r="D86" s="1290">
        <v>-54356584.499999985</v>
      </c>
      <c r="E86" s="1291">
        <f t="shared" si="11"/>
        <v>-39812.5</v>
      </c>
      <c r="F86" s="1290">
        <f>IF(ISBLANK($D$80)," ",'ATT1B-Projection'!E74)</f>
        <v>0</v>
      </c>
      <c r="G86" s="1291">
        <f t="shared" si="7"/>
        <v>-39812.5</v>
      </c>
      <c r="H86" s="1291">
        <f t="shared" si="8"/>
        <v>0</v>
      </c>
      <c r="I86" s="1291">
        <f t="shared" si="9"/>
        <v>-39812.5</v>
      </c>
      <c r="J86" s="1307">
        <f>IF(ISBLANK($D$80),"-  ",(H86*'ATT1B-Projection'!G74))</f>
        <v>0</v>
      </c>
      <c r="K86" s="1290">
        <f>IF(ISBLANK($D$80)," ",('ATT1B-Projection'!H74))</f>
        <v>0</v>
      </c>
      <c r="L86" s="1291">
        <f t="shared" si="10"/>
        <v>-39812.5</v>
      </c>
      <c r="M86" s="1291">
        <f t="shared" si="12"/>
        <v>-54356584.499999985</v>
      </c>
    </row>
    <row r="87" spans="1:13" ht="15" customHeight="1">
      <c r="A87" s="1271">
        <v>7</v>
      </c>
      <c r="B87" s="1255">
        <f>IF($E$12=0,"-",B$33)</f>
        <v>2014</v>
      </c>
      <c r="C87" s="1272" t="s">
        <v>378</v>
      </c>
      <c r="D87" s="1290">
        <v>-54395314.999999985</v>
      </c>
      <c r="E87" s="1291">
        <f t="shared" si="11"/>
        <v>-38730.5</v>
      </c>
      <c r="F87" s="1290">
        <f>IF(ISBLANK($D$80)," ",'ATT1B-Projection'!E75)</f>
        <v>0</v>
      </c>
      <c r="G87" s="1291">
        <f t="shared" si="7"/>
        <v>-38730.5</v>
      </c>
      <c r="H87" s="1291">
        <f t="shared" si="8"/>
        <v>0</v>
      </c>
      <c r="I87" s="1291">
        <f t="shared" si="9"/>
        <v>-38730.5</v>
      </c>
      <c r="J87" s="1307">
        <f>IF(ISBLANK($D$80),"-  ",(H87*'ATT1B-Projection'!G75))</f>
        <v>0</v>
      </c>
      <c r="K87" s="1290">
        <f>IF(ISBLANK($D$80)," ",('ATT1B-Projection'!H75))</f>
        <v>0</v>
      </c>
      <c r="L87" s="1291">
        <f t="shared" si="10"/>
        <v>-38730.5</v>
      </c>
      <c r="M87" s="1291">
        <f t="shared" si="12"/>
        <v>-54395314.999999985</v>
      </c>
    </row>
    <row r="88" spans="1:13" ht="15" customHeight="1">
      <c r="A88" s="1271">
        <v>8</v>
      </c>
      <c r="B88" s="1255">
        <f>IF($E$12=0,"-",B$34)</f>
        <v>2014</v>
      </c>
      <c r="C88" s="1272" t="s">
        <v>379</v>
      </c>
      <c r="D88" s="1290">
        <v>-54433429.499999985</v>
      </c>
      <c r="E88" s="1291">
        <f t="shared" si="11"/>
        <v>-38114.5</v>
      </c>
      <c r="F88" s="1290">
        <f>IF(ISBLANK($D$80)," ",'ATT1B-Projection'!E76)</f>
        <v>0</v>
      </c>
      <c r="G88" s="1291">
        <f t="shared" si="7"/>
        <v>-38114.5</v>
      </c>
      <c r="H88" s="1291">
        <f t="shared" si="8"/>
        <v>0</v>
      </c>
      <c r="I88" s="1291">
        <f t="shared" si="9"/>
        <v>-38114.5</v>
      </c>
      <c r="J88" s="1307">
        <f>IF(ISBLANK($D$80),"-  ",(H88*'ATT1B-Projection'!G76))</f>
        <v>0</v>
      </c>
      <c r="K88" s="1290">
        <f>IF(ISBLANK($D$80)," ",('ATT1B-Projection'!H76))</f>
        <v>0</v>
      </c>
      <c r="L88" s="1291">
        <f t="shared" si="10"/>
        <v>-38114.5</v>
      </c>
      <c r="M88" s="1291">
        <f t="shared" si="12"/>
        <v>-54433429.499999985</v>
      </c>
    </row>
    <row r="89" spans="1:13" ht="15" customHeight="1">
      <c r="A89" s="1271">
        <v>9</v>
      </c>
      <c r="B89" s="1255">
        <f>IF($E$12=0,"-",B$35)</f>
        <v>2014</v>
      </c>
      <c r="C89" s="1272" t="s">
        <v>380</v>
      </c>
      <c r="D89" s="1290">
        <v>-55671724.999999985</v>
      </c>
      <c r="E89" s="1291">
        <f t="shared" si="11"/>
        <v>-1238295.5</v>
      </c>
      <c r="F89" s="1290">
        <f>IF(ISBLANK($D$80)," ",'ATT1B-Projection'!E77)</f>
        <v>0</v>
      </c>
      <c r="G89" s="1291">
        <f t="shared" si="7"/>
        <v>-1238295.5</v>
      </c>
      <c r="H89" s="1291">
        <f t="shared" si="8"/>
        <v>0</v>
      </c>
      <c r="I89" s="1291">
        <f t="shared" si="9"/>
        <v>-1238295.5</v>
      </c>
      <c r="J89" s="1307">
        <f>IF(ISBLANK($D$80),"-  ",(H89*'ATT1B-Projection'!G77))</f>
        <v>0</v>
      </c>
      <c r="K89" s="1290">
        <f>IF(ISBLANK($D$80)," ",('ATT1B-Projection'!H77))</f>
        <v>0</v>
      </c>
      <c r="L89" s="1291">
        <f t="shared" si="10"/>
        <v>-1238295.5</v>
      </c>
      <c r="M89" s="1291">
        <f t="shared" si="12"/>
        <v>-55671724.999999985</v>
      </c>
    </row>
    <row r="90" spans="1:13" ht="15" customHeight="1">
      <c r="A90" s="1271">
        <v>10</v>
      </c>
      <c r="B90" s="1255">
        <f>IF($E$12=0,"-",B$36)</f>
        <v>2014</v>
      </c>
      <c r="C90" s="1272" t="s">
        <v>381</v>
      </c>
      <c r="D90" s="1290">
        <v>-55209591.749999985</v>
      </c>
      <c r="E90" s="1291">
        <f t="shared" si="11"/>
        <v>462133.25</v>
      </c>
      <c r="F90" s="1290">
        <f>IF(ISBLANK($D$80)," ",'ATT1B-Projection'!E78)</f>
        <v>0</v>
      </c>
      <c r="G90" s="1291">
        <f t="shared" si="7"/>
        <v>462133.25</v>
      </c>
      <c r="H90" s="1291">
        <f t="shared" si="8"/>
        <v>0</v>
      </c>
      <c r="I90" s="1291">
        <f t="shared" si="9"/>
        <v>462133.25</v>
      </c>
      <c r="J90" s="1307">
        <f>IF(ISBLANK($D$80),"-  ",(H90*'ATT1B-Projection'!G78))</f>
        <v>0</v>
      </c>
      <c r="K90" s="1290">
        <f>IF(ISBLANK($D$80)," ",('ATT1B-Projection'!H78))</f>
        <v>0</v>
      </c>
      <c r="L90" s="1291">
        <f t="shared" si="10"/>
        <v>462133.25</v>
      </c>
      <c r="M90" s="1291">
        <f t="shared" si="12"/>
        <v>-55209591.749999985</v>
      </c>
    </row>
    <row r="91" spans="1:13" ht="15" customHeight="1">
      <c r="A91" s="1271">
        <v>11</v>
      </c>
      <c r="B91" s="1255">
        <f>IF($E$12=0,"-",B$37)</f>
        <v>2014</v>
      </c>
      <c r="C91" s="1272" t="s">
        <v>382</v>
      </c>
      <c r="D91" s="1290">
        <v>-55148240.499999985</v>
      </c>
      <c r="E91" s="1291">
        <f t="shared" si="11"/>
        <v>61351.25</v>
      </c>
      <c r="F91" s="1290">
        <f>IF(ISBLANK($D$80)," ",'ATT1B-Projection'!E79)</f>
        <v>0</v>
      </c>
      <c r="G91" s="1291">
        <f t="shared" si="7"/>
        <v>61351.25</v>
      </c>
      <c r="H91" s="1291">
        <f t="shared" si="8"/>
        <v>0</v>
      </c>
      <c r="I91" s="1291">
        <f t="shared" si="9"/>
        <v>61351.25</v>
      </c>
      <c r="J91" s="1307">
        <f>IF(ISBLANK($D$80),"-  ",(H91*'ATT1B-Projection'!G79))</f>
        <v>0</v>
      </c>
      <c r="K91" s="1290">
        <f>IF(ISBLANK($D$80)," ",('ATT1B-Projection'!H79))</f>
        <v>0</v>
      </c>
      <c r="L91" s="1291">
        <f t="shared" si="10"/>
        <v>61351.25</v>
      </c>
      <c r="M91" s="1291">
        <f t="shared" si="12"/>
        <v>-55148240.499999985</v>
      </c>
    </row>
    <row r="92" spans="1:13" ht="15" customHeight="1">
      <c r="A92" s="1271">
        <v>12</v>
      </c>
      <c r="B92" s="1255">
        <f>IF($E$12=0,"-",B$38)</f>
        <v>2014</v>
      </c>
      <c r="C92" s="1272" t="s">
        <v>383</v>
      </c>
      <c r="D92" s="1290">
        <v>-55079863.249999985</v>
      </c>
      <c r="E92" s="1291">
        <f t="shared" si="11"/>
        <v>68377.25</v>
      </c>
      <c r="F92" s="1290">
        <f>IF(ISBLANK($D$80)," ",'ATT1B-Projection'!E80)</f>
        <v>0</v>
      </c>
      <c r="G92" s="1291">
        <f t="shared" si="7"/>
        <v>68377.25</v>
      </c>
      <c r="H92" s="1291">
        <f t="shared" si="8"/>
        <v>0</v>
      </c>
      <c r="I92" s="1291">
        <f t="shared" si="9"/>
        <v>68377.25</v>
      </c>
      <c r="J92" s="1307">
        <f>IF(ISBLANK($D$80),"-  ",(H92*'ATT1B-Projection'!G80))</f>
        <v>0</v>
      </c>
      <c r="K92" s="1290">
        <f>IF(ISBLANK($D$80)," ",('ATT1B-Projection'!H80))</f>
        <v>0</v>
      </c>
      <c r="L92" s="1291">
        <f t="shared" si="10"/>
        <v>68377.25</v>
      </c>
      <c r="M92" s="1291">
        <f t="shared" si="12"/>
        <v>-55079863.249999985</v>
      </c>
    </row>
    <row r="93" spans="1:13" ht="15" customHeight="1">
      <c r="A93" s="1271">
        <v>13</v>
      </c>
      <c r="B93" s="1255">
        <f>IF($E$12=0,"-",B$39)</f>
        <v>2014</v>
      </c>
      <c r="C93" s="1272" t="s">
        <v>1705</v>
      </c>
      <c r="D93" s="1290">
        <v>-59388734.999999985</v>
      </c>
      <c r="E93" s="1291">
        <f t="shared" si="11"/>
        <v>-4308871.75</v>
      </c>
      <c r="F93" s="1290">
        <f>IF(ISBLANK($D$80)," ",'ATT1B-Projection'!E81)</f>
        <v>0</v>
      </c>
      <c r="G93" s="1291">
        <f t="shared" si="7"/>
        <v>-4308871.75</v>
      </c>
      <c r="H93" s="1291">
        <f t="shared" si="8"/>
        <v>0</v>
      </c>
      <c r="I93" s="1291">
        <f t="shared" si="9"/>
        <v>-4308871.75</v>
      </c>
      <c r="J93" s="1307">
        <f>IF(ISBLANK($D$80),"-  ",(H93*'ATT1B-Projection'!G81))</f>
        <v>0</v>
      </c>
      <c r="K93" s="1290">
        <f>IF(ISBLANK($D$80)," ",('ATT1B-Projection'!H81))</f>
        <v>0</v>
      </c>
      <c r="L93" s="1291">
        <f t="shared" si="10"/>
        <v>-4308871.75</v>
      </c>
      <c r="M93" s="1291">
        <f t="shared" si="12"/>
        <v>-59388734.999999985</v>
      </c>
    </row>
    <row r="94" spans="1:13" ht="15" customHeight="1">
      <c r="A94" s="1271"/>
      <c r="B94" s="1255"/>
      <c r="C94" s="1272"/>
      <c r="D94" s="1291"/>
      <c r="E94" s="1291"/>
      <c r="F94" s="1291"/>
      <c r="G94" s="1291"/>
      <c r="H94" s="1291"/>
      <c r="I94" s="1291"/>
      <c r="J94" s="1291"/>
      <c r="K94" s="1291"/>
      <c r="L94" s="1291"/>
      <c r="M94" s="1291"/>
    </row>
    <row r="95" spans="1:13" ht="16.149999999999999" customHeight="1">
      <c r="A95" s="1291" t="s">
        <v>1894</v>
      </c>
      <c r="B95" s="1294"/>
      <c r="C95" s="1295"/>
      <c r="D95" s="1291"/>
      <c r="E95" s="1291"/>
      <c r="F95" s="1291"/>
      <c r="G95" s="1402" t="s">
        <v>1876</v>
      </c>
      <c r="H95" s="1402"/>
      <c r="I95" s="1402"/>
      <c r="J95" s="1402"/>
      <c r="K95" s="1402"/>
      <c r="L95" s="1402"/>
      <c r="M95" s="1291">
        <f>IF(ISBLANK($D$80), "-  ",AVERAGE(D80,D85))</f>
        <v>-54191907.499999993</v>
      </c>
    </row>
    <row r="96" spans="1:13" ht="16.149999999999999" customHeight="1">
      <c r="A96" s="1291" t="s">
        <v>1895</v>
      </c>
      <c r="B96" s="1294"/>
      <c r="C96" s="1295"/>
      <c r="D96" s="1291"/>
      <c r="E96" s="1291"/>
      <c r="F96" s="1291"/>
      <c r="G96" s="1402" t="s">
        <v>1878</v>
      </c>
      <c r="H96" s="1402"/>
      <c r="I96" s="1402"/>
      <c r="J96" s="1402"/>
      <c r="K96" s="1402"/>
      <c r="L96" s="1402"/>
      <c r="M96" s="1262">
        <v>0.33333333333333331</v>
      </c>
    </row>
    <row r="97" spans="1:13" ht="16.149999999999999" customHeight="1">
      <c r="A97" s="1296" t="s">
        <v>1896</v>
      </c>
      <c r="B97" s="1294"/>
      <c r="C97" s="1295"/>
      <c r="D97" s="1291"/>
      <c r="E97" s="1291"/>
      <c r="F97" s="1291"/>
      <c r="G97" s="1402" t="s">
        <v>1897</v>
      </c>
      <c r="H97" s="1402"/>
      <c r="I97" s="1402"/>
      <c r="J97" s="1402"/>
      <c r="K97" s="1402"/>
      <c r="L97" s="1402"/>
      <c r="M97" s="1291">
        <f>IF(ISBLANK($D$80),"-  ",M95*M96)</f>
        <v>-18063969.166666664</v>
      </c>
    </row>
    <row r="98" spans="1:13" ht="16.149999999999999" customHeight="1">
      <c r="A98" s="1296"/>
      <c r="B98" s="1294"/>
      <c r="C98" s="1295"/>
      <c r="D98" s="1291"/>
      <c r="E98" s="1291"/>
      <c r="F98" s="1291"/>
      <c r="G98" s="1291"/>
      <c r="H98" s="1291"/>
      <c r="I98" s="1291"/>
      <c r="J98" s="1291"/>
      <c r="K98" s="1291"/>
      <c r="L98" s="1291"/>
      <c r="M98" s="1291"/>
    </row>
    <row r="99" spans="1:13" ht="16.149999999999999" customHeight="1">
      <c r="A99" s="1291" t="s">
        <v>1898</v>
      </c>
      <c r="B99" s="1294"/>
      <c r="C99" s="1295"/>
      <c r="D99" s="1291"/>
      <c r="E99" s="1291"/>
      <c r="F99" s="1291"/>
      <c r="G99" s="1402" t="s">
        <v>1882</v>
      </c>
      <c r="H99" s="1402"/>
      <c r="I99" s="1402"/>
      <c r="J99" s="1402"/>
      <c r="K99" s="1402"/>
      <c r="L99" s="1402"/>
      <c r="M99" s="1291">
        <f>IF(ISBLANK($D$80),"-  ",AVERAGE(M85,M93))</f>
        <v>-56852753.499999985</v>
      </c>
    </row>
    <row r="100" spans="1:13" ht="16.149999999999999" customHeight="1">
      <c r="A100" s="1296" t="s">
        <v>1899</v>
      </c>
      <c r="B100" s="1294"/>
      <c r="C100" s="1295"/>
      <c r="D100" s="1291"/>
      <c r="E100" s="1291"/>
      <c r="F100" s="1291"/>
      <c r="G100" s="1402" t="s">
        <v>1884</v>
      </c>
      <c r="H100" s="1402"/>
      <c r="I100" s="1402"/>
      <c r="J100" s="1402"/>
      <c r="K100" s="1402"/>
      <c r="L100" s="1402"/>
      <c r="M100" s="1262">
        <v>0.66666666666666663</v>
      </c>
    </row>
    <row r="101" spans="1:13" ht="16.149999999999999" customHeight="1">
      <c r="A101" s="1296" t="s">
        <v>1900</v>
      </c>
      <c r="B101" s="1294"/>
      <c r="C101" s="1295"/>
      <c r="D101" s="1291"/>
      <c r="E101" s="1291"/>
      <c r="F101" s="1291"/>
      <c r="G101" s="1402" t="s">
        <v>1901</v>
      </c>
      <c r="H101" s="1402"/>
      <c r="I101" s="1402"/>
      <c r="J101" s="1402"/>
      <c r="K101" s="1402"/>
      <c r="L101" s="1402"/>
      <c r="M101" s="1291">
        <f>IF(ISBLANK($D$80),"-  ",M99*M100)</f>
        <v>-37901835.666666657</v>
      </c>
    </row>
    <row r="102" spans="1:13" ht="16.149999999999999" customHeight="1">
      <c r="A102" s="1296"/>
      <c r="B102" s="1294"/>
      <c r="C102" s="1295"/>
      <c r="D102" s="1291"/>
      <c r="E102" s="1291"/>
      <c r="F102" s="1291"/>
      <c r="G102" s="1291"/>
      <c r="H102" s="1291"/>
      <c r="I102" s="1291"/>
      <c r="J102" s="1291"/>
      <c r="K102" s="1291"/>
      <c r="L102" s="1291"/>
      <c r="M102" s="1297"/>
    </row>
    <row r="103" spans="1:13" ht="16.149999999999999" customHeight="1">
      <c r="A103" s="1296" t="s">
        <v>1902</v>
      </c>
      <c r="B103" s="1298"/>
      <c r="C103" s="1295"/>
      <c r="D103" s="1291"/>
      <c r="E103" s="1291"/>
      <c r="F103" s="1291"/>
      <c r="G103" s="1402" t="s">
        <v>1903</v>
      </c>
      <c r="H103" s="1402"/>
      <c r="I103" s="1402"/>
      <c r="J103" s="1402"/>
      <c r="K103" s="1402"/>
      <c r="L103" s="1402"/>
      <c r="M103" s="1291">
        <f>IF(ISBLANK($D$80),"-  ",M97+M101)</f>
        <v>-55965804.833333321</v>
      </c>
    </row>
    <row r="104" spans="1:13" ht="15" customHeight="1">
      <c r="A104" s="1271"/>
      <c r="B104" s="1255"/>
      <c r="C104" s="1272"/>
      <c r="D104" s="1291"/>
      <c r="E104" s="1291"/>
      <c r="F104" s="1291"/>
      <c r="G104" s="1291"/>
      <c r="H104" s="1291"/>
      <c r="I104" s="1291"/>
      <c r="J104" s="1291"/>
      <c r="K104" s="1291"/>
      <c r="L104" s="1291"/>
      <c r="M104" s="1291"/>
    </row>
    <row r="105" spans="1:13" ht="15" customHeight="1">
      <c r="A105" s="1271">
        <v>14</v>
      </c>
      <c r="B105" s="1271" t="s">
        <v>1904</v>
      </c>
      <c r="C105" s="1271"/>
      <c r="D105" s="1271"/>
      <c r="E105" s="1271"/>
      <c r="F105" s="1271"/>
      <c r="G105" s="1271"/>
      <c r="H105" s="1271"/>
      <c r="I105" s="1271"/>
      <c r="J105" s="1271"/>
      <c r="K105" s="1291"/>
      <c r="L105" s="1291"/>
      <c r="M105" s="1291">
        <f>IF(ISBLANK($D$80),"-  ",M103)</f>
        <v>-55965804.833333321</v>
      </c>
    </row>
    <row r="106" spans="1:13" ht="15" customHeight="1">
      <c r="A106" s="1271"/>
      <c r="B106" s="1271"/>
      <c r="C106" s="1271"/>
      <c r="D106" s="1271"/>
      <c r="E106" s="1271"/>
      <c r="F106" s="1271"/>
      <c r="G106" s="1271"/>
      <c r="H106" s="1271"/>
      <c r="I106" s="1271"/>
      <c r="J106" s="1271"/>
      <c r="K106" s="1291"/>
      <c r="L106" s="1291"/>
      <c r="M106" s="1291"/>
    </row>
    <row r="107" spans="1:13" ht="15" customHeight="1">
      <c r="A107" s="1271">
        <v>15</v>
      </c>
      <c r="B107" s="1271" t="s">
        <v>1905</v>
      </c>
      <c r="C107" s="1271"/>
      <c r="D107" s="1271"/>
      <c r="E107" s="1271"/>
      <c r="F107" s="1271"/>
      <c r="G107" s="1271"/>
      <c r="H107" s="1271"/>
      <c r="I107" s="1271"/>
      <c r="J107" s="1288"/>
      <c r="K107" s="1291"/>
      <c r="L107" s="1291"/>
      <c r="M107" s="1291">
        <f>IF(ISBLANK($D$80),"-  ",M103)</f>
        <v>-55965804.833333321</v>
      </c>
    </row>
    <row r="108" spans="1:13" ht="15" customHeight="1">
      <c r="A108" s="1271"/>
      <c r="B108" s="1255"/>
      <c r="C108" s="1272"/>
      <c r="D108" s="1291"/>
      <c r="E108" s="1291"/>
      <c r="F108" s="1291"/>
      <c r="G108" s="1291"/>
      <c r="H108" s="1291"/>
      <c r="I108" s="1291"/>
      <c r="J108" s="1291"/>
      <c r="K108" s="1291"/>
      <c r="L108" s="1291"/>
      <c r="M108" s="1291"/>
    </row>
    <row r="109" spans="1:13" ht="15" customHeight="1">
      <c r="A109" s="1285" t="s">
        <v>1707</v>
      </c>
      <c r="B109" s="1272"/>
      <c r="C109" s="1272"/>
      <c r="D109" s="1271"/>
      <c r="E109" s="1271"/>
      <c r="F109" s="1271"/>
      <c r="G109" s="1271"/>
      <c r="H109" s="1271"/>
      <c r="I109" s="1271"/>
      <c r="J109" s="1271"/>
      <c r="K109" s="1271"/>
      <c r="L109" s="1271"/>
      <c r="M109" s="1271"/>
    </row>
    <row r="110" spans="1:13" ht="15" customHeight="1">
      <c r="A110" s="1392" t="s">
        <v>1708</v>
      </c>
      <c r="B110" s="1391"/>
      <c r="C110" s="1393" t="s">
        <v>1845</v>
      </c>
      <c r="D110" s="1393"/>
      <c r="E110" s="1393"/>
      <c r="F110" s="1393"/>
      <c r="G110" s="1393"/>
      <c r="H110" s="1393"/>
      <c r="I110" s="1393"/>
      <c r="J110" s="1393"/>
      <c r="K110" s="1393"/>
      <c r="L110" s="1393"/>
      <c r="M110" s="1393"/>
    </row>
    <row r="111" spans="1:13" ht="15" customHeight="1">
      <c r="A111" s="1392" t="s">
        <v>1709</v>
      </c>
      <c r="B111" s="1391"/>
      <c r="C111" s="1393" t="s">
        <v>1803</v>
      </c>
      <c r="D111" s="1393"/>
      <c r="E111" s="1393"/>
      <c r="F111" s="1393"/>
      <c r="G111" s="1393"/>
      <c r="H111" s="1393"/>
      <c r="I111" s="1393"/>
      <c r="J111" s="1393"/>
      <c r="K111" s="1393"/>
      <c r="L111" s="1393"/>
      <c r="M111" s="1393"/>
    </row>
    <row r="112" spans="1:13" ht="15" customHeight="1">
      <c r="A112" s="1392" t="s">
        <v>1713</v>
      </c>
      <c r="B112" s="1391"/>
      <c r="C112" s="1393" t="s">
        <v>1846</v>
      </c>
      <c r="D112" s="1393"/>
      <c r="E112" s="1393"/>
      <c r="F112" s="1393"/>
      <c r="G112" s="1393"/>
      <c r="H112" s="1393"/>
      <c r="I112" s="1393"/>
      <c r="J112" s="1393"/>
      <c r="K112" s="1393"/>
      <c r="L112" s="1393"/>
      <c r="M112" s="1393"/>
    </row>
    <row r="113" spans="1:13" ht="15" customHeight="1">
      <c r="A113" s="1392" t="s">
        <v>1714</v>
      </c>
      <c r="B113" s="1391"/>
      <c r="C113" s="1393" t="s">
        <v>1847</v>
      </c>
      <c r="D113" s="1393"/>
      <c r="E113" s="1393"/>
      <c r="F113" s="1393"/>
      <c r="G113" s="1393"/>
      <c r="H113" s="1393"/>
      <c r="I113" s="1393"/>
      <c r="J113" s="1393"/>
      <c r="K113" s="1393"/>
      <c r="L113" s="1393"/>
      <c r="M113" s="1393"/>
    </row>
    <row r="114" spans="1:13" ht="15" customHeight="1">
      <c r="A114" s="1392" t="s">
        <v>1717</v>
      </c>
      <c r="B114" s="1391"/>
      <c r="C114" s="1393" t="s">
        <v>1848</v>
      </c>
      <c r="D114" s="1393"/>
      <c r="E114" s="1393"/>
      <c r="F114" s="1393"/>
      <c r="G114" s="1393"/>
      <c r="H114" s="1393"/>
      <c r="I114" s="1393"/>
      <c r="J114" s="1393"/>
      <c r="K114" s="1393"/>
      <c r="L114" s="1393"/>
      <c r="M114" s="1393"/>
    </row>
    <row r="115" spans="1:13" ht="15" customHeight="1">
      <c r="A115" s="1392" t="s">
        <v>1849</v>
      </c>
      <c r="B115" s="1391"/>
      <c r="C115" s="1393" t="s">
        <v>1862</v>
      </c>
      <c r="D115" s="1393"/>
      <c r="E115" s="1393"/>
      <c r="F115" s="1393"/>
      <c r="G115" s="1393"/>
      <c r="H115" s="1393"/>
      <c r="I115" s="1393"/>
      <c r="J115" s="1393"/>
      <c r="K115" s="1393"/>
      <c r="L115" s="1393"/>
      <c r="M115" s="1393"/>
    </row>
    <row r="116" spans="1:13" ht="15" customHeight="1">
      <c r="A116" s="1392" t="s">
        <v>1851</v>
      </c>
      <c r="B116" s="1391"/>
      <c r="C116" s="1393" t="s">
        <v>1852</v>
      </c>
      <c r="D116" s="1393"/>
      <c r="E116" s="1393"/>
      <c r="F116" s="1393"/>
      <c r="G116" s="1393"/>
      <c r="H116" s="1393"/>
      <c r="I116" s="1393"/>
      <c r="J116" s="1393"/>
      <c r="K116" s="1393"/>
      <c r="L116" s="1393"/>
      <c r="M116" s="1393"/>
    </row>
    <row r="117" spans="1:13" ht="15" customHeight="1">
      <c r="A117" s="1392" t="s">
        <v>1863</v>
      </c>
      <c r="B117" s="1391"/>
      <c r="C117" s="1393" t="s">
        <v>1721</v>
      </c>
      <c r="D117" s="1393"/>
      <c r="E117" s="1393"/>
      <c r="F117" s="1393"/>
      <c r="G117" s="1393"/>
      <c r="H117" s="1393"/>
      <c r="I117" s="1393"/>
      <c r="J117" s="1393"/>
      <c r="K117" s="1393"/>
      <c r="L117" s="1393"/>
      <c r="M117" s="1393"/>
    </row>
    <row r="118" spans="1:13" ht="15" customHeight="1">
      <c r="A118" s="1392" t="s">
        <v>1864</v>
      </c>
      <c r="B118" s="1391"/>
      <c r="C118" s="1393" t="s">
        <v>1855</v>
      </c>
      <c r="D118" s="1393"/>
      <c r="E118" s="1393"/>
      <c r="F118" s="1393"/>
      <c r="G118" s="1393"/>
      <c r="H118" s="1393"/>
      <c r="I118" s="1393"/>
      <c r="J118" s="1393"/>
      <c r="K118" s="1393"/>
      <c r="L118" s="1393"/>
      <c r="M118" s="1393"/>
    </row>
    <row r="119" spans="1:13" ht="15" customHeight="1">
      <c r="A119" s="1392" t="s">
        <v>1865</v>
      </c>
      <c r="B119" s="1391"/>
      <c r="C119" s="1393" t="s">
        <v>1906</v>
      </c>
      <c r="D119" s="1393"/>
      <c r="E119" s="1393"/>
      <c r="F119" s="1393"/>
      <c r="G119" s="1393"/>
      <c r="H119" s="1393"/>
      <c r="I119" s="1393"/>
      <c r="J119" s="1393"/>
      <c r="K119" s="1393"/>
      <c r="L119" s="1393"/>
      <c r="M119" s="1393"/>
    </row>
    <row r="120" spans="1:13" ht="15" customHeight="1">
      <c r="A120" s="1392" t="s">
        <v>1866</v>
      </c>
      <c r="B120" s="1391"/>
      <c r="C120" s="1393" t="s">
        <v>1906</v>
      </c>
      <c r="D120" s="1393"/>
      <c r="E120" s="1393"/>
      <c r="F120" s="1393"/>
      <c r="G120" s="1393"/>
      <c r="H120" s="1393"/>
      <c r="I120" s="1393"/>
      <c r="J120" s="1393"/>
      <c r="K120" s="1393"/>
      <c r="L120" s="1393"/>
      <c r="M120" s="1393"/>
    </row>
    <row r="121" spans="1:13" ht="15" customHeight="1">
      <c r="A121" s="1271"/>
      <c r="B121" s="1272"/>
      <c r="C121" s="1272"/>
      <c r="D121" s="1271"/>
      <c r="E121" s="1271"/>
      <c r="F121" s="1271"/>
      <c r="G121" s="1271"/>
      <c r="H121" s="1271"/>
      <c r="I121" s="1271"/>
      <c r="J121" s="1271"/>
      <c r="K121" s="1271"/>
      <c r="L121" s="1271"/>
      <c r="M121" s="1271"/>
    </row>
    <row r="122" spans="1:13" ht="15" customHeight="1">
      <c r="A122" s="1271"/>
      <c r="B122" s="1272"/>
      <c r="C122" s="1272"/>
      <c r="D122" s="1271"/>
      <c r="E122" s="1271"/>
      <c r="F122" s="1271"/>
      <c r="G122" s="1271"/>
      <c r="H122" s="1271"/>
      <c r="I122" s="1271"/>
      <c r="J122" s="1271"/>
      <c r="K122" s="1271"/>
      <c r="L122" s="1271"/>
      <c r="M122" s="1271"/>
    </row>
    <row r="123" spans="1:13" ht="15" customHeight="1">
      <c r="A123" s="1390" t="s">
        <v>1892</v>
      </c>
      <c r="B123" s="1390"/>
      <c r="C123" s="1390"/>
      <c r="D123" s="1390"/>
      <c r="E123" s="1390"/>
      <c r="F123" s="1390"/>
      <c r="G123" s="1390"/>
      <c r="H123" s="1390"/>
      <c r="I123" s="1390"/>
      <c r="J123" s="1390"/>
      <c r="K123" s="1390"/>
      <c r="L123" s="1390"/>
      <c r="M123" s="1390"/>
    </row>
    <row r="124" spans="1:13" ht="15" customHeight="1">
      <c r="A124" s="1395">
        <v>2014</v>
      </c>
      <c r="B124" s="1396"/>
      <c r="C124" s="1396"/>
      <c r="D124" s="1396"/>
      <c r="E124" s="1396"/>
      <c r="F124" s="1396"/>
      <c r="G124" s="1396"/>
      <c r="H124" s="1396"/>
      <c r="I124" s="1396"/>
      <c r="J124" s="1396"/>
      <c r="K124" s="1266"/>
      <c r="L124" s="1271"/>
      <c r="M124" s="1271"/>
    </row>
    <row r="125" spans="1:13" ht="15" customHeight="1">
      <c r="A125" s="1245" t="s">
        <v>1723</v>
      </c>
      <c r="B125" s="1272"/>
      <c r="C125" s="1272"/>
      <c r="D125" s="1271"/>
      <c r="E125" s="1271"/>
      <c r="F125" s="1271"/>
      <c r="G125" s="1271"/>
      <c r="H125" s="1271"/>
      <c r="I125" s="1271"/>
      <c r="J125" s="1271"/>
      <c r="K125" s="1271"/>
      <c r="L125" s="1271"/>
      <c r="M125" s="1271"/>
    </row>
    <row r="126" spans="1:13" ht="15" customHeight="1">
      <c r="A126" s="1245"/>
      <c r="B126" s="1272"/>
      <c r="C126" s="1272"/>
      <c r="D126" s="1271"/>
      <c r="E126" s="1271"/>
      <c r="F126" s="1271"/>
      <c r="G126" s="1271"/>
      <c r="H126" s="1271"/>
      <c r="I126" s="1271"/>
      <c r="J126" s="1271"/>
      <c r="K126" s="1271"/>
      <c r="L126" s="1271"/>
      <c r="M126" s="1271"/>
    </row>
    <row r="127" spans="1:13" ht="15" customHeight="1">
      <c r="A127" s="1390" t="s">
        <v>1724</v>
      </c>
      <c r="B127" s="1390"/>
      <c r="C127" s="1390"/>
      <c r="D127" s="1390"/>
      <c r="E127" s="1390"/>
      <c r="F127" s="1390"/>
      <c r="G127" s="1390"/>
      <c r="H127" s="1390"/>
      <c r="I127" s="1390"/>
      <c r="J127" s="1390"/>
      <c r="K127" s="1390"/>
      <c r="L127" s="1390"/>
      <c r="M127" s="1390"/>
    </row>
    <row r="128" spans="1:13" ht="15" customHeight="1">
      <c r="A128" s="1263"/>
      <c r="B128" s="1264"/>
      <c r="C128" s="1264"/>
      <c r="D128" s="1264"/>
      <c r="E128" s="1264"/>
      <c r="F128" s="1264"/>
      <c r="G128" s="1264"/>
      <c r="H128" s="1264"/>
      <c r="I128" s="1264"/>
      <c r="J128" s="1264"/>
      <c r="K128" s="1264"/>
      <c r="L128" s="1271"/>
      <c r="M128" s="1271"/>
    </row>
    <row r="129" spans="1:13" ht="15" customHeight="1">
      <c r="A129" s="1246" t="s">
        <v>1893</v>
      </c>
      <c r="B129" s="1264"/>
      <c r="C129" s="1264"/>
      <c r="D129" s="1264"/>
      <c r="E129" s="1264"/>
      <c r="F129" s="1264"/>
      <c r="G129" s="1264"/>
      <c r="H129" s="1264"/>
      <c r="I129" s="1264"/>
      <c r="J129" s="1264"/>
      <c r="K129" s="1264"/>
      <c r="L129" s="1271"/>
      <c r="M129" s="1271"/>
    </row>
    <row r="130" spans="1:13" ht="15" customHeight="1">
      <c r="A130" s="1271" t="s">
        <v>1823</v>
      </c>
      <c r="B130" s="1264"/>
      <c r="C130" s="1264"/>
      <c r="D130" s="1264"/>
      <c r="E130" s="1264"/>
      <c r="F130" s="1264"/>
      <c r="G130" s="1264"/>
      <c r="H130" s="1264"/>
      <c r="I130" s="1264"/>
      <c r="J130" s="1264"/>
      <c r="K130" s="1264"/>
      <c r="L130" s="1271"/>
      <c r="M130" s="1271"/>
    </row>
    <row r="131" spans="1:13" ht="15" customHeight="1">
      <c r="A131" s="1271"/>
      <c r="B131" s="1272"/>
      <c r="C131" s="1272"/>
      <c r="D131" s="1271"/>
      <c r="E131" s="1271"/>
      <c r="F131" s="1271"/>
      <c r="G131" s="1271"/>
      <c r="H131" s="1271"/>
      <c r="I131" s="1271"/>
      <c r="J131" s="1271"/>
      <c r="K131" s="1271"/>
      <c r="L131" s="1271"/>
      <c r="M131" s="1271"/>
    </row>
    <row r="132" spans="1:13" ht="15" customHeight="1">
      <c r="A132" s="1271"/>
      <c r="B132" s="1274" t="s">
        <v>1692</v>
      </c>
      <c r="C132" s="1274" t="s">
        <v>1693</v>
      </c>
      <c r="D132" s="1274" t="s">
        <v>1694</v>
      </c>
      <c r="E132" s="1274" t="s">
        <v>1695</v>
      </c>
      <c r="F132" s="1274" t="s">
        <v>1696</v>
      </c>
      <c r="G132" s="1274" t="s">
        <v>1697</v>
      </c>
      <c r="H132" s="1274" t="s">
        <v>1698</v>
      </c>
      <c r="I132" s="1274" t="s">
        <v>1699</v>
      </c>
      <c r="J132" s="1274" t="s">
        <v>1828</v>
      </c>
      <c r="K132" s="1274" t="s">
        <v>1829</v>
      </c>
      <c r="L132" s="1274" t="s">
        <v>1830</v>
      </c>
      <c r="M132" s="1274" t="s">
        <v>1831</v>
      </c>
    </row>
    <row r="133" spans="1:13" ht="15" customHeight="1">
      <c r="A133" s="1271"/>
      <c r="B133" s="1274"/>
      <c r="C133" s="1274"/>
      <c r="D133" s="1272"/>
      <c r="E133" s="1272"/>
      <c r="F133" s="1274"/>
      <c r="G133" s="1274"/>
      <c r="H133" s="1274"/>
      <c r="I133" s="1274"/>
      <c r="J133" s="1272"/>
      <c r="K133" s="1272" t="s">
        <v>1832</v>
      </c>
      <c r="L133" s="1271"/>
      <c r="M133" s="1271"/>
    </row>
    <row r="134" spans="1:13" ht="15" customHeight="1">
      <c r="A134" s="1271"/>
      <c r="B134" s="1274"/>
      <c r="C134" s="1274"/>
      <c r="D134" s="1272" t="s">
        <v>1833</v>
      </c>
      <c r="E134" s="1272"/>
      <c r="F134" s="1272"/>
      <c r="G134" s="1272"/>
      <c r="H134" s="1272"/>
      <c r="I134" s="1272"/>
      <c r="J134" s="1272" t="s">
        <v>1834</v>
      </c>
      <c r="K134" s="1272" t="s">
        <v>1702</v>
      </c>
      <c r="L134" s="1272"/>
      <c r="M134" s="1272"/>
    </row>
    <row r="135" spans="1:13" ht="15" customHeight="1">
      <c r="A135" s="1271"/>
      <c r="B135" s="1274"/>
      <c r="C135" s="1274"/>
      <c r="D135" s="1272" t="s">
        <v>1867</v>
      </c>
      <c r="E135" s="1272"/>
      <c r="F135" s="1272" t="s">
        <v>1835</v>
      </c>
      <c r="G135" s="1272"/>
      <c r="H135" s="1272" t="s">
        <v>1834</v>
      </c>
      <c r="I135" s="1272"/>
      <c r="J135" s="1272" t="s">
        <v>1835</v>
      </c>
      <c r="K135" s="1272" t="s">
        <v>1836</v>
      </c>
      <c r="L135" s="1272"/>
      <c r="M135" s="1272"/>
    </row>
    <row r="136" spans="1:13" ht="15" customHeight="1">
      <c r="A136" s="1271"/>
      <c r="B136" s="1274"/>
      <c r="C136" s="1274"/>
      <c r="D136" s="1272" t="s">
        <v>1868</v>
      </c>
      <c r="E136" s="1272" t="s">
        <v>1833</v>
      </c>
      <c r="F136" s="1272" t="s">
        <v>1837</v>
      </c>
      <c r="G136" s="1272" t="s">
        <v>1702</v>
      </c>
      <c r="H136" s="1272" t="s">
        <v>1835</v>
      </c>
      <c r="I136" s="1272" t="s">
        <v>1702</v>
      </c>
      <c r="J136" s="1272" t="s">
        <v>1838</v>
      </c>
      <c r="K136" s="1272" t="s">
        <v>1839</v>
      </c>
      <c r="L136" s="1272" t="s">
        <v>1840</v>
      </c>
      <c r="M136" s="1272" t="s">
        <v>1841</v>
      </c>
    </row>
    <row r="137" spans="1:13" ht="15" customHeight="1" thickBot="1">
      <c r="A137" s="1275" t="s">
        <v>1701</v>
      </c>
      <c r="B137" s="1275" t="s">
        <v>539</v>
      </c>
      <c r="C137" s="1275" t="s">
        <v>538</v>
      </c>
      <c r="D137" s="1275" t="s">
        <v>1869</v>
      </c>
      <c r="E137" s="1275" t="s">
        <v>1702</v>
      </c>
      <c r="F137" s="1275" t="s">
        <v>1842</v>
      </c>
      <c r="G137" s="1275" t="s">
        <v>514</v>
      </c>
      <c r="H137" s="1275" t="s">
        <v>1838</v>
      </c>
      <c r="I137" s="1275" t="s">
        <v>1843</v>
      </c>
      <c r="J137" s="1275" t="s">
        <v>1836</v>
      </c>
      <c r="K137" s="1275" t="s">
        <v>1842</v>
      </c>
      <c r="L137" s="1275" t="s">
        <v>1844</v>
      </c>
      <c r="M137" s="1275" t="s">
        <v>1844</v>
      </c>
    </row>
    <row r="138" spans="1:13" ht="15" customHeight="1">
      <c r="A138" s="1271"/>
      <c r="B138" s="1272"/>
      <c r="C138" s="1272"/>
      <c r="D138" s="1271"/>
      <c r="E138" s="1271"/>
      <c r="F138" s="1271"/>
      <c r="G138" s="1271"/>
      <c r="H138" s="1271"/>
      <c r="I138" s="1271"/>
      <c r="J138" s="1271"/>
      <c r="K138" s="1271"/>
      <c r="L138" s="1271"/>
      <c r="M138" s="1271"/>
    </row>
    <row r="139" spans="1:13" ht="15" customHeight="1">
      <c r="A139" s="1271">
        <v>1</v>
      </c>
      <c r="B139" s="1255">
        <f>IF($E$12=0,"-",B$26)</f>
        <v>2013</v>
      </c>
      <c r="C139" s="1272" t="s">
        <v>1705</v>
      </c>
      <c r="D139" s="1290">
        <v>36681453</v>
      </c>
      <c r="E139" s="1291"/>
      <c r="F139" s="1291"/>
      <c r="G139" s="1291"/>
      <c r="H139" s="1291"/>
      <c r="I139" s="1291"/>
      <c r="J139" s="1256"/>
      <c r="K139" s="1256"/>
      <c r="L139" s="1256"/>
      <c r="M139" s="1291">
        <f>IF(ISBLANK($D$139),"-  ",D139)</f>
        <v>36681453</v>
      </c>
    </row>
    <row r="140" spans="1:13" ht="15" customHeight="1">
      <c r="A140" s="1271"/>
      <c r="B140" s="1255"/>
      <c r="C140" s="1272"/>
      <c r="D140" s="1288"/>
      <c r="E140" s="1288"/>
      <c r="F140" s="1291"/>
      <c r="G140" s="1291"/>
      <c r="H140" s="1291"/>
      <c r="I140" s="1291"/>
      <c r="J140" s="1256"/>
      <c r="K140" s="1256"/>
      <c r="L140" s="1256"/>
      <c r="M140" s="1256"/>
    </row>
    <row r="141" spans="1:13" ht="15" customHeight="1">
      <c r="A141" s="1271">
        <v>2</v>
      </c>
      <c r="B141" s="1255">
        <f>IF($E$12=0,"-",B$28)</f>
        <v>2014</v>
      </c>
      <c r="C141" s="1272" t="s">
        <v>372</v>
      </c>
      <c r="D141" s="1290">
        <v>37272869</v>
      </c>
      <c r="E141" s="1291">
        <f>IF(ISBLANK($D$139),"-  ",(D141-D139))</f>
        <v>591416</v>
      </c>
      <c r="F141" s="1290">
        <f>IF(ISBLANK($D$139)," ",'ATT1B-Projection'!E114)</f>
        <v>0</v>
      </c>
      <c r="G141" s="1291">
        <f t="shared" ref="G141:G152" si="13">IF(ISBLANK($D$139),"-  ",(E141-F141))</f>
        <v>591416</v>
      </c>
      <c r="H141" s="1291">
        <f>IF(ISBLANK($D$139),"-  ",(IF(SIGN(E141)=SIGN(F141),IF(SIGN(F141)=-1,MAX(G141,0),MIN(G141,0)),-F141)))</f>
        <v>0</v>
      </c>
      <c r="I141" s="1291">
        <f t="shared" ref="I141:I152" si="14">IF(ISBLANK($D$139),"-  ",G141-H141)</f>
        <v>591416</v>
      </c>
      <c r="J141" s="1291">
        <f>IF(ISBLANK($D$139),"-  ",(H141*'ATT1B-Projection'!G114))</f>
        <v>0</v>
      </c>
      <c r="K141" s="1290">
        <f>IF(ISBLANK($D$139)," ",('ATT1B-Projection'!H114))</f>
        <v>0</v>
      </c>
      <c r="L141" s="1291">
        <f t="shared" ref="L141:L152" si="15">IF(ISBLANK($D$139),"-  ",(K141+J141+I141))</f>
        <v>591416</v>
      </c>
      <c r="M141" s="1291">
        <f>IF(ISBLANK($D$139),"-  ",M139+L141)</f>
        <v>37272869</v>
      </c>
    </row>
    <row r="142" spans="1:13" ht="15" customHeight="1">
      <c r="A142" s="1271">
        <v>3</v>
      </c>
      <c r="B142" s="1255">
        <f>IF($E$12=0,"-",B$29)</f>
        <v>2014</v>
      </c>
      <c r="C142" s="1272" t="s">
        <v>373</v>
      </c>
      <c r="D142" s="1290">
        <v>37866861</v>
      </c>
      <c r="E142" s="1291">
        <f t="shared" ref="E142:E152" si="16">IF(ISBLANK($D$139),"-  ",(D142-D141))</f>
        <v>593992</v>
      </c>
      <c r="F142" s="1290">
        <f>IF(ISBLANK($D$139)," ",'ATT1B-Projection'!E115)</f>
        <v>0</v>
      </c>
      <c r="G142" s="1291">
        <f t="shared" si="13"/>
        <v>593992</v>
      </c>
      <c r="H142" s="1291">
        <f t="shared" ref="H142:H152" si="17">IF(ISBLANK($D$139),"-  ",(IF(SIGN(E142)=SIGN(F142),IF(SIGN(F142)=-1,MAX(G142,0),MIN(G142,0)),-F142)))</f>
        <v>0</v>
      </c>
      <c r="I142" s="1291">
        <f t="shared" si="14"/>
        <v>593992</v>
      </c>
      <c r="J142" s="1307">
        <f>IF(ISBLANK($D$139),"-  ",(H142*'ATT1B-Projection'!G115))</f>
        <v>0</v>
      </c>
      <c r="K142" s="1290">
        <f>IF(ISBLANK($D$139)," ",('ATT1B-Projection'!H115))</f>
        <v>0</v>
      </c>
      <c r="L142" s="1291">
        <f t="shared" si="15"/>
        <v>593992</v>
      </c>
      <c r="M142" s="1291">
        <f t="shared" ref="M142:M152" si="18">IF(ISBLANK($D$139),"-  ",M141+L142)</f>
        <v>37866861</v>
      </c>
    </row>
    <row r="143" spans="1:13" ht="15" customHeight="1">
      <c r="A143" s="1271">
        <v>4</v>
      </c>
      <c r="B143" s="1255">
        <f>IF($E$12=0,"-",B$30)</f>
        <v>2014</v>
      </c>
      <c r="C143" s="1272" t="s">
        <v>374</v>
      </c>
      <c r="D143" s="1290">
        <v>38448663</v>
      </c>
      <c r="E143" s="1291">
        <f t="shared" si="16"/>
        <v>581802</v>
      </c>
      <c r="F143" s="1290">
        <f>IF(ISBLANK($D$139)," ",'ATT1B-Projection'!E116)</f>
        <v>0</v>
      </c>
      <c r="G143" s="1291">
        <f t="shared" si="13"/>
        <v>581802</v>
      </c>
      <c r="H143" s="1291">
        <f t="shared" si="17"/>
        <v>0</v>
      </c>
      <c r="I143" s="1291">
        <f t="shared" si="14"/>
        <v>581802</v>
      </c>
      <c r="J143" s="1307">
        <f>IF(ISBLANK($D$139),"-  ",(H143*'ATT1B-Projection'!G116))</f>
        <v>0</v>
      </c>
      <c r="K143" s="1290">
        <f>IF(ISBLANK($D$139)," ",('ATT1B-Projection'!H116))</f>
        <v>0</v>
      </c>
      <c r="L143" s="1291">
        <f t="shared" si="15"/>
        <v>581802</v>
      </c>
      <c r="M143" s="1291">
        <f t="shared" si="18"/>
        <v>38448663</v>
      </c>
    </row>
    <row r="144" spans="1:13" ht="15" customHeight="1">
      <c r="A144" s="1271">
        <v>5</v>
      </c>
      <c r="B144" s="1255">
        <f>IF($E$12=0,"-",B$31)</f>
        <v>2014</v>
      </c>
      <c r="C144" s="1272" t="s">
        <v>375</v>
      </c>
      <c r="D144" s="1290">
        <v>39037920</v>
      </c>
      <c r="E144" s="1291">
        <f t="shared" si="16"/>
        <v>589257</v>
      </c>
      <c r="F144" s="1290">
        <f>IF(ISBLANK($D$139)," ",'ATT1B-Projection'!E117)</f>
        <v>0</v>
      </c>
      <c r="G144" s="1291">
        <f t="shared" si="13"/>
        <v>589257</v>
      </c>
      <c r="H144" s="1291">
        <f t="shared" si="17"/>
        <v>0</v>
      </c>
      <c r="I144" s="1291">
        <f t="shared" si="14"/>
        <v>589257</v>
      </c>
      <c r="J144" s="1307">
        <f>IF(ISBLANK($D$139),"-  ",(H144*'ATT1B-Projection'!G117))</f>
        <v>0</v>
      </c>
      <c r="K144" s="1290">
        <f>IF(ISBLANK($D$139)," ",('ATT1B-Projection'!H117))</f>
        <v>0</v>
      </c>
      <c r="L144" s="1291">
        <f t="shared" si="15"/>
        <v>589257</v>
      </c>
      <c r="M144" s="1291">
        <f t="shared" si="18"/>
        <v>39037920</v>
      </c>
    </row>
    <row r="145" spans="1:13" ht="15" customHeight="1">
      <c r="A145" s="1271">
        <v>6</v>
      </c>
      <c r="B145" s="1255">
        <f>IF($E$12=0,"-",B$32)</f>
        <v>2014</v>
      </c>
      <c r="C145" s="1272" t="s">
        <v>377</v>
      </c>
      <c r="D145" s="1290">
        <v>39665088</v>
      </c>
      <c r="E145" s="1291">
        <f t="shared" si="16"/>
        <v>627168</v>
      </c>
      <c r="F145" s="1290">
        <f>IF(ISBLANK($D$139)," ",'ATT1B-Projection'!E118)</f>
        <v>0</v>
      </c>
      <c r="G145" s="1291">
        <f t="shared" si="13"/>
        <v>627168</v>
      </c>
      <c r="H145" s="1291">
        <f t="shared" si="17"/>
        <v>0</v>
      </c>
      <c r="I145" s="1291">
        <f t="shared" si="14"/>
        <v>627168</v>
      </c>
      <c r="J145" s="1307">
        <f>IF(ISBLANK($D$139),"-  ",(H145*'ATT1B-Projection'!G118))</f>
        <v>0</v>
      </c>
      <c r="K145" s="1290">
        <f>IF(ISBLANK($D$139)," ",('ATT1B-Projection'!H118))</f>
        <v>0</v>
      </c>
      <c r="L145" s="1291">
        <f t="shared" si="15"/>
        <v>627168</v>
      </c>
      <c r="M145" s="1291">
        <f t="shared" si="18"/>
        <v>39665088</v>
      </c>
    </row>
    <row r="146" spans="1:13" ht="15" customHeight="1">
      <c r="A146" s="1271">
        <v>7</v>
      </c>
      <c r="B146" s="1255">
        <f>IF($E$12=0,"-",B$33)</f>
        <v>2014</v>
      </c>
      <c r="C146" s="1272" t="s">
        <v>378</v>
      </c>
      <c r="D146" s="1290">
        <v>40276268</v>
      </c>
      <c r="E146" s="1291">
        <f t="shared" si="16"/>
        <v>611180</v>
      </c>
      <c r="F146" s="1290">
        <f>IF(ISBLANK($D$139)," ",'ATT1B-Projection'!E119)</f>
        <v>0</v>
      </c>
      <c r="G146" s="1291">
        <f t="shared" si="13"/>
        <v>611180</v>
      </c>
      <c r="H146" s="1291">
        <f t="shared" si="17"/>
        <v>0</v>
      </c>
      <c r="I146" s="1291">
        <f t="shared" si="14"/>
        <v>611180</v>
      </c>
      <c r="J146" s="1307">
        <f>IF(ISBLANK($D$139),"-  ",(H146*'ATT1B-Projection'!G119))</f>
        <v>0</v>
      </c>
      <c r="K146" s="1290">
        <f>IF(ISBLANK($D$139)," ",('ATT1B-Projection'!H119))</f>
        <v>0</v>
      </c>
      <c r="L146" s="1291">
        <f t="shared" si="15"/>
        <v>611180</v>
      </c>
      <c r="M146" s="1291">
        <f t="shared" si="18"/>
        <v>40276268</v>
      </c>
    </row>
    <row r="147" spans="1:13" ht="15" customHeight="1">
      <c r="A147" s="1271">
        <v>8</v>
      </c>
      <c r="B147" s="1255">
        <f>IF($E$12=0,"-",B$34)</f>
        <v>2014</v>
      </c>
      <c r="C147" s="1272" t="s">
        <v>379</v>
      </c>
      <c r="D147" s="1290">
        <v>40889855</v>
      </c>
      <c r="E147" s="1291">
        <f t="shared" si="16"/>
        <v>613587</v>
      </c>
      <c r="F147" s="1290">
        <f>IF(ISBLANK($D$139)," ",'ATT1B-Projection'!E120)</f>
        <v>0</v>
      </c>
      <c r="G147" s="1291">
        <f t="shared" si="13"/>
        <v>613587</v>
      </c>
      <c r="H147" s="1291">
        <f t="shared" si="17"/>
        <v>0</v>
      </c>
      <c r="I147" s="1291">
        <f t="shared" si="14"/>
        <v>613587</v>
      </c>
      <c r="J147" s="1307">
        <f>IF(ISBLANK($D$139),"-  ",(H147*'ATT1B-Projection'!G120))</f>
        <v>0</v>
      </c>
      <c r="K147" s="1290">
        <f>IF(ISBLANK($D$139)," ",('ATT1B-Projection'!H120))</f>
        <v>0</v>
      </c>
      <c r="L147" s="1291">
        <f t="shared" si="15"/>
        <v>613587</v>
      </c>
      <c r="M147" s="1291">
        <f t="shared" si="18"/>
        <v>40889855</v>
      </c>
    </row>
    <row r="148" spans="1:13" ht="15" customHeight="1">
      <c r="A148" s="1271">
        <v>9</v>
      </c>
      <c r="B148" s="1255">
        <f>IF($E$12=0,"-",B$35)</f>
        <v>2014</v>
      </c>
      <c r="C148" s="1272" t="s">
        <v>380</v>
      </c>
      <c r="D148" s="1290">
        <v>41595545</v>
      </c>
      <c r="E148" s="1291">
        <f t="shared" si="16"/>
        <v>705690</v>
      </c>
      <c r="F148" s="1290">
        <f>IF(ISBLANK($D$139)," ",'ATT1B-Projection'!E121)</f>
        <v>0</v>
      </c>
      <c r="G148" s="1291">
        <f t="shared" si="13"/>
        <v>705690</v>
      </c>
      <c r="H148" s="1291">
        <f t="shared" si="17"/>
        <v>0</v>
      </c>
      <c r="I148" s="1291">
        <f t="shared" si="14"/>
        <v>705690</v>
      </c>
      <c r="J148" s="1307">
        <f>IF(ISBLANK($D$139),"-  ",(H148*'ATT1B-Projection'!G121))</f>
        <v>0</v>
      </c>
      <c r="K148" s="1290">
        <f>IF(ISBLANK($D$139)," ",('ATT1B-Projection'!H121))</f>
        <v>0</v>
      </c>
      <c r="L148" s="1291">
        <f t="shared" si="15"/>
        <v>705690</v>
      </c>
      <c r="M148" s="1291">
        <f t="shared" si="18"/>
        <v>41595545</v>
      </c>
    </row>
    <row r="149" spans="1:13" ht="15" customHeight="1">
      <c r="A149" s="1271">
        <v>10</v>
      </c>
      <c r="B149" s="1255">
        <f>IF($E$12=0,"-",B$36)</f>
        <v>2014</v>
      </c>
      <c r="C149" s="1272" t="s">
        <v>381</v>
      </c>
      <c r="D149" s="1290">
        <v>41994181</v>
      </c>
      <c r="E149" s="1291">
        <f t="shared" si="16"/>
        <v>398636</v>
      </c>
      <c r="F149" s="1290">
        <f>IF(ISBLANK($D$139)," ",'ATT1B-Projection'!E122)</f>
        <v>0</v>
      </c>
      <c r="G149" s="1291">
        <f t="shared" si="13"/>
        <v>398636</v>
      </c>
      <c r="H149" s="1291">
        <f t="shared" si="17"/>
        <v>0</v>
      </c>
      <c r="I149" s="1291">
        <f t="shared" si="14"/>
        <v>398636</v>
      </c>
      <c r="J149" s="1307">
        <f>IF(ISBLANK($D$139),"-  ",(H149*'ATT1B-Projection'!G122))</f>
        <v>0</v>
      </c>
      <c r="K149" s="1290">
        <f>IF(ISBLANK($D$139)," ",('ATT1B-Projection'!H122))</f>
        <v>0</v>
      </c>
      <c r="L149" s="1291">
        <f t="shared" si="15"/>
        <v>398636</v>
      </c>
      <c r="M149" s="1291">
        <f t="shared" si="18"/>
        <v>41994181</v>
      </c>
    </row>
    <row r="150" spans="1:13" ht="15" customHeight="1">
      <c r="A150" s="1271">
        <v>11</v>
      </c>
      <c r="B150" s="1255">
        <f>IF($E$12=0,"-",B$37)</f>
        <v>2014</v>
      </c>
      <c r="C150" s="1272" t="s">
        <v>382</v>
      </c>
      <c r="D150" s="1290">
        <v>42710759</v>
      </c>
      <c r="E150" s="1291">
        <f t="shared" si="16"/>
        <v>716578</v>
      </c>
      <c r="F150" s="1290">
        <f>IF(ISBLANK($D$139)," ",'ATT1B-Projection'!E123)</f>
        <v>0</v>
      </c>
      <c r="G150" s="1291">
        <f t="shared" si="13"/>
        <v>716578</v>
      </c>
      <c r="H150" s="1291">
        <f t="shared" si="17"/>
        <v>0</v>
      </c>
      <c r="I150" s="1291">
        <f t="shared" si="14"/>
        <v>716578</v>
      </c>
      <c r="J150" s="1307">
        <f>IF(ISBLANK($D$139),"-  ",(H150*'ATT1B-Projection'!G123))</f>
        <v>0</v>
      </c>
      <c r="K150" s="1290">
        <f>IF(ISBLANK($D$139)," ",('ATT1B-Projection'!H123))</f>
        <v>0</v>
      </c>
      <c r="L150" s="1291">
        <f t="shared" si="15"/>
        <v>716578</v>
      </c>
      <c r="M150" s="1291">
        <f t="shared" si="18"/>
        <v>42710759</v>
      </c>
    </row>
    <row r="151" spans="1:13" ht="15" customHeight="1">
      <c r="A151" s="1271">
        <v>12</v>
      </c>
      <c r="B151" s="1255">
        <f>IF($E$12=0,"-",B$38)</f>
        <v>2014</v>
      </c>
      <c r="C151" s="1272" t="s">
        <v>383</v>
      </c>
      <c r="D151" s="1290">
        <v>43407886</v>
      </c>
      <c r="E151" s="1291">
        <f t="shared" si="16"/>
        <v>697127</v>
      </c>
      <c r="F151" s="1290">
        <f>IF(ISBLANK($D$139)," ",'ATT1B-Projection'!E124)</f>
        <v>0</v>
      </c>
      <c r="G151" s="1291">
        <f t="shared" si="13"/>
        <v>697127</v>
      </c>
      <c r="H151" s="1291">
        <f t="shared" si="17"/>
        <v>0</v>
      </c>
      <c r="I151" s="1291">
        <f t="shared" si="14"/>
        <v>697127</v>
      </c>
      <c r="J151" s="1307">
        <f>IF(ISBLANK($D$139),"-  ",(H151*'ATT1B-Projection'!G124))</f>
        <v>0</v>
      </c>
      <c r="K151" s="1290">
        <f>IF(ISBLANK($D$139)," ",('ATT1B-Projection'!H124))</f>
        <v>0</v>
      </c>
      <c r="L151" s="1291">
        <f t="shared" si="15"/>
        <v>697127</v>
      </c>
      <c r="M151" s="1291">
        <f t="shared" si="18"/>
        <v>43407886</v>
      </c>
    </row>
    <row r="152" spans="1:13" ht="15" customHeight="1">
      <c r="A152" s="1271">
        <v>13</v>
      </c>
      <c r="B152" s="1255">
        <f>IF($E$12=0,"-",B$39)</f>
        <v>2014</v>
      </c>
      <c r="C152" s="1272" t="s">
        <v>1705</v>
      </c>
      <c r="D152" s="1290">
        <v>43913769</v>
      </c>
      <c r="E152" s="1291">
        <f t="shared" si="16"/>
        <v>505883</v>
      </c>
      <c r="F152" s="1290">
        <f>IF(ISBLANK($D$139)," ",'ATT1B-Projection'!E125)</f>
        <v>0</v>
      </c>
      <c r="G152" s="1291">
        <f t="shared" si="13"/>
        <v>505883</v>
      </c>
      <c r="H152" s="1291">
        <f t="shared" si="17"/>
        <v>0</v>
      </c>
      <c r="I152" s="1291">
        <f t="shared" si="14"/>
        <v>505883</v>
      </c>
      <c r="J152" s="1307">
        <f>IF(ISBLANK($D$139),"-  ",(H152*'ATT1B-Projection'!G125))</f>
        <v>0</v>
      </c>
      <c r="K152" s="1290">
        <f>IF(ISBLANK($D$139)," ",('ATT1B-Projection'!H125))</f>
        <v>0</v>
      </c>
      <c r="L152" s="1291">
        <f t="shared" si="15"/>
        <v>505883</v>
      </c>
      <c r="M152" s="1291">
        <f t="shared" si="18"/>
        <v>43913769</v>
      </c>
    </row>
    <row r="153" spans="1:13" ht="15" customHeight="1">
      <c r="A153" s="1271"/>
      <c r="B153" s="1255"/>
      <c r="C153" s="1272"/>
      <c r="D153" s="1291"/>
      <c r="E153" s="1291"/>
      <c r="F153" s="1291"/>
      <c r="G153" s="1291"/>
      <c r="H153" s="1291"/>
      <c r="I153" s="1291"/>
      <c r="J153" s="1291"/>
      <c r="K153" s="1291"/>
      <c r="L153" s="1291"/>
      <c r="M153" s="1291"/>
    </row>
    <row r="154" spans="1:13" ht="15" customHeight="1">
      <c r="A154" s="1291" t="s">
        <v>1894</v>
      </c>
      <c r="B154" s="1294"/>
      <c r="C154" s="1295"/>
      <c r="D154" s="1291"/>
      <c r="E154" s="1291"/>
      <c r="F154" s="1291"/>
      <c r="G154" s="1402" t="s">
        <v>1876</v>
      </c>
      <c r="H154" s="1402"/>
      <c r="I154" s="1402"/>
      <c r="J154" s="1402"/>
      <c r="K154" s="1402"/>
      <c r="L154" s="1402"/>
      <c r="M154" s="1291">
        <f>IF(ISBLANK($D$139),"-  ",AVERAGE(D139,D144))</f>
        <v>37859686.5</v>
      </c>
    </row>
    <row r="155" spans="1:13" ht="15" customHeight="1">
      <c r="A155" s="1291" t="s">
        <v>1895</v>
      </c>
      <c r="B155" s="1294"/>
      <c r="C155" s="1295"/>
      <c r="D155" s="1291"/>
      <c r="E155" s="1291"/>
      <c r="F155" s="1291"/>
      <c r="G155" s="1402" t="s">
        <v>1878</v>
      </c>
      <c r="H155" s="1402"/>
      <c r="I155" s="1402"/>
      <c r="J155" s="1402"/>
      <c r="K155" s="1402"/>
      <c r="L155" s="1402"/>
      <c r="M155" s="1262">
        <v>0.33333333333333331</v>
      </c>
    </row>
    <row r="156" spans="1:13" ht="15" customHeight="1">
      <c r="A156" s="1296" t="s">
        <v>1896</v>
      </c>
      <c r="B156" s="1294"/>
      <c r="C156" s="1295"/>
      <c r="D156" s="1291"/>
      <c r="E156" s="1291"/>
      <c r="F156" s="1291"/>
      <c r="G156" s="1402" t="s">
        <v>1897</v>
      </c>
      <c r="H156" s="1402"/>
      <c r="I156" s="1402"/>
      <c r="J156" s="1402"/>
      <c r="K156" s="1402"/>
      <c r="L156" s="1402"/>
      <c r="M156" s="1291">
        <f>IF(ISBLANK($D$139),"-  ",M154*M155)</f>
        <v>12619895.5</v>
      </c>
    </row>
    <row r="157" spans="1:13" ht="15" customHeight="1">
      <c r="A157" s="1296"/>
      <c r="B157" s="1294"/>
      <c r="C157" s="1295"/>
      <c r="D157" s="1291"/>
      <c r="E157" s="1291"/>
      <c r="F157" s="1291"/>
      <c r="G157" s="1291"/>
      <c r="H157" s="1291"/>
      <c r="I157" s="1291"/>
      <c r="J157" s="1291"/>
      <c r="K157" s="1291"/>
      <c r="L157" s="1291"/>
      <c r="M157" s="1291"/>
    </row>
    <row r="158" spans="1:13" ht="15" customHeight="1">
      <c r="A158" s="1291" t="s">
        <v>1898</v>
      </c>
      <c r="B158" s="1294"/>
      <c r="C158" s="1295"/>
      <c r="D158" s="1291"/>
      <c r="E158" s="1291"/>
      <c r="F158" s="1291"/>
      <c r="G158" s="1402" t="s">
        <v>1882</v>
      </c>
      <c r="H158" s="1402"/>
      <c r="I158" s="1402"/>
      <c r="J158" s="1402"/>
      <c r="K158" s="1402"/>
      <c r="L158" s="1402"/>
      <c r="M158" s="1291">
        <f>IF(ISBLANK($D$139),"-  ",AVERAGE(M144,M152))</f>
        <v>41475844.5</v>
      </c>
    </row>
    <row r="159" spans="1:13" ht="15" customHeight="1">
      <c r="A159" s="1296" t="s">
        <v>1899</v>
      </c>
      <c r="B159" s="1294"/>
      <c r="C159" s="1295"/>
      <c r="D159" s="1291"/>
      <c r="E159" s="1291"/>
      <c r="F159" s="1291"/>
      <c r="G159" s="1402" t="s">
        <v>1884</v>
      </c>
      <c r="H159" s="1402"/>
      <c r="I159" s="1402"/>
      <c r="J159" s="1402"/>
      <c r="K159" s="1402"/>
      <c r="L159" s="1402"/>
      <c r="M159" s="1262">
        <v>0.66666666666666663</v>
      </c>
    </row>
    <row r="160" spans="1:13" ht="15" customHeight="1">
      <c r="A160" s="1296" t="s">
        <v>1900</v>
      </c>
      <c r="B160" s="1294"/>
      <c r="C160" s="1295"/>
      <c r="D160" s="1291"/>
      <c r="E160" s="1291"/>
      <c r="F160" s="1291"/>
      <c r="G160" s="1402" t="s">
        <v>1901</v>
      </c>
      <c r="H160" s="1402"/>
      <c r="I160" s="1402"/>
      <c r="J160" s="1402"/>
      <c r="K160" s="1402"/>
      <c r="L160" s="1402"/>
      <c r="M160" s="1291">
        <f>IF(ISBLANK($D$139),"-  ",M158*M159)</f>
        <v>27650563</v>
      </c>
    </row>
    <row r="161" spans="1:13" ht="15" customHeight="1">
      <c r="A161" s="1296"/>
      <c r="B161" s="1294"/>
      <c r="C161" s="1295"/>
      <c r="D161" s="1291"/>
      <c r="E161" s="1291"/>
      <c r="F161" s="1291"/>
      <c r="G161" s="1291"/>
      <c r="H161" s="1291"/>
      <c r="I161" s="1291"/>
      <c r="J161" s="1291"/>
      <c r="K161" s="1291"/>
      <c r="L161" s="1291"/>
      <c r="M161" s="1297"/>
    </row>
    <row r="162" spans="1:13" ht="15" customHeight="1">
      <c r="A162" s="1296" t="s">
        <v>1902</v>
      </c>
      <c r="B162" s="1298"/>
      <c r="C162" s="1295"/>
      <c r="D162" s="1291"/>
      <c r="E162" s="1291"/>
      <c r="F162" s="1291"/>
      <c r="G162" s="1402" t="s">
        <v>1903</v>
      </c>
      <c r="H162" s="1402"/>
      <c r="I162" s="1402"/>
      <c r="J162" s="1402"/>
      <c r="K162" s="1402"/>
      <c r="L162" s="1402"/>
      <c r="M162" s="1291">
        <f>IF(ISBLANK($D$139),"-  ",M156+M160)</f>
        <v>40270458.5</v>
      </c>
    </row>
    <row r="163" spans="1:13" ht="15" customHeight="1">
      <c r="A163" s="1271"/>
      <c r="B163" s="1255"/>
      <c r="C163" s="1272"/>
      <c r="D163" s="1291"/>
      <c r="E163" s="1291"/>
      <c r="F163" s="1291"/>
      <c r="G163" s="1291"/>
      <c r="H163" s="1291"/>
      <c r="I163" s="1291"/>
      <c r="J163" s="1291"/>
      <c r="K163" s="1291"/>
      <c r="L163" s="1291"/>
      <c r="M163" s="1291"/>
    </row>
    <row r="164" spans="1:13" ht="15" customHeight="1">
      <c r="A164" s="1271">
        <v>14</v>
      </c>
      <c r="B164" s="1271" t="s">
        <v>1904</v>
      </c>
      <c r="C164" s="1271"/>
      <c r="D164" s="1271"/>
      <c r="E164" s="1271"/>
      <c r="F164" s="1271"/>
      <c r="G164" s="1271"/>
      <c r="H164" s="1271"/>
      <c r="I164" s="1271"/>
      <c r="J164" s="1271"/>
      <c r="K164" s="1291"/>
      <c r="L164" s="1291"/>
      <c r="M164" s="1291">
        <f>IF(ISBLANK($D$139),"-  ",M162)</f>
        <v>40270458.5</v>
      </c>
    </row>
    <row r="165" spans="1:13" ht="15" customHeight="1">
      <c r="A165" s="1271"/>
      <c r="B165" s="1271"/>
      <c r="C165" s="1271"/>
      <c r="D165" s="1271"/>
      <c r="E165" s="1271"/>
      <c r="F165" s="1271"/>
      <c r="G165" s="1271"/>
      <c r="H165" s="1271"/>
      <c r="I165" s="1271"/>
      <c r="J165" s="1271"/>
      <c r="K165" s="1291"/>
      <c r="L165" s="1291"/>
      <c r="M165" s="1291"/>
    </row>
    <row r="166" spans="1:13" ht="15" customHeight="1">
      <c r="A166" s="1271">
        <v>15</v>
      </c>
      <c r="B166" s="1271" t="s">
        <v>1905</v>
      </c>
      <c r="C166" s="1271"/>
      <c r="D166" s="1271"/>
      <c r="E166" s="1271"/>
      <c r="F166" s="1271"/>
      <c r="G166" s="1271"/>
      <c r="H166" s="1271"/>
      <c r="I166" s="1271"/>
      <c r="J166" s="1288"/>
      <c r="K166" s="1291"/>
      <c r="L166" s="1291"/>
      <c r="M166" s="1291">
        <f>IF(ISBLANK($D$139),"-  ",M162)</f>
        <v>40270458.5</v>
      </c>
    </row>
    <row r="167" spans="1:13" ht="15" customHeight="1">
      <c r="A167" s="1271"/>
      <c r="B167" s="1272"/>
      <c r="C167" s="1272"/>
      <c r="D167" s="1271"/>
      <c r="E167" s="1271"/>
      <c r="F167" s="1271"/>
      <c r="G167" s="1271"/>
      <c r="H167" s="1271"/>
      <c r="I167" s="1271"/>
      <c r="J167" s="1271"/>
      <c r="K167" s="1271"/>
      <c r="L167" s="1271"/>
      <c r="M167" s="1271"/>
    </row>
    <row r="168" spans="1:13" ht="15" customHeight="1">
      <c r="A168" s="1390" t="s">
        <v>1892</v>
      </c>
      <c r="B168" s="1390"/>
      <c r="C168" s="1390"/>
      <c r="D168" s="1390"/>
      <c r="E168" s="1390"/>
      <c r="F168" s="1390"/>
      <c r="G168" s="1390"/>
      <c r="H168" s="1390"/>
      <c r="I168" s="1390"/>
      <c r="J168" s="1390"/>
      <c r="K168" s="1390"/>
      <c r="L168" s="1390"/>
      <c r="M168" s="1390"/>
    </row>
    <row r="169" spans="1:13" ht="15" customHeight="1">
      <c r="A169" s="1395">
        <v>2014</v>
      </c>
      <c r="B169" s="1396"/>
      <c r="C169" s="1396"/>
      <c r="D169" s="1396"/>
      <c r="E169" s="1396"/>
      <c r="F169" s="1396"/>
      <c r="G169" s="1396"/>
      <c r="H169" s="1396"/>
      <c r="I169" s="1396"/>
      <c r="J169" s="1396"/>
      <c r="K169" s="1266"/>
      <c r="L169" s="1271"/>
      <c r="M169" s="1271"/>
    </row>
    <row r="170" spans="1:13" ht="15" customHeight="1">
      <c r="A170" s="1245" t="s">
        <v>1725</v>
      </c>
      <c r="B170" s="1272"/>
      <c r="C170" s="1272"/>
      <c r="D170" s="1271"/>
      <c r="E170" s="1271"/>
      <c r="F170" s="1271"/>
      <c r="G170" s="1271"/>
      <c r="H170" s="1271"/>
      <c r="I170" s="1271"/>
      <c r="J170" s="1271"/>
      <c r="K170" s="1271"/>
      <c r="L170" s="1271"/>
      <c r="M170" s="1271"/>
    </row>
    <row r="171" spans="1:13" ht="15" customHeight="1">
      <c r="A171" s="1271"/>
      <c r="B171" s="1272"/>
      <c r="C171" s="1272"/>
      <c r="D171" s="1271"/>
      <c r="E171" s="1271"/>
      <c r="F171" s="1271"/>
      <c r="G171" s="1271"/>
      <c r="H171" s="1271"/>
      <c r="I171" s="1271"/>
      <c r="J171" s="1271"/>
      <c r="K171" s="1271"/>
      <c r="L171" s="1271"/>
      <c r="M171" s="1271"/>
    </row>
    <row r="172" spans="1:13" ht="15" customHeight="1">
      <c r="A172" s="1390" t="s">
        <v>1726</v>
      </c>
      <c r="B172" s="1390"/>
      <c r="C172" s="1390"/>
      <c r="D172" s="1390"/>
      <c r="E172" s="1390"/>
      <c r="F172" s="1390"/>
      <c r="G172" s="1390"/>
      <c r="H172" s="1390"/>
      <c r="I172" s="1390"/>
      <c r="J172" s="1390"/>
      <c r="K172" s="1390"/>
      <c r="L172" s="1390"/>
      <c r="M172" s="1390"/>
    </row>
    <row r="173" spans="1:13" ht="15" customHeight="1">
      <c r="A173" s="1263"/>
      <c r="B173" s="1264"/>
      <c r="C173" s="1264"/>
      <c r="D173" s="1264"/>
      <c r="E173" s="1264"/>
      <c r="F173" s="1264"/>
      <c r="G173" s="1264"/>
      <c r="H173" s="1264"/>
      <c r="I173" s="1264"/>
      <c r="J173" s="1264"/>
      <c r="K173" s="1264"/>
      <c r="L173" s="1271"/>
      <c r="M173" s="1271"/>
    </row>
    <row r="174" spans="1:13" ht="15" customHeight="1">
      <c r="A174" s="1246" t="s">
        <v>1893</v>
      </c>
      <c r="B174" s="1264"/>
      <c r="C174" s="1264"/>
      <c r="D174" s="1264"/>
      <c r="E174" s="1264"/>
      <c r="F174" s="1264"/>
      <c r="G174" s="1264"/>
      <c r="H174" s="1264"/>
      <c r="I174" s="1264"/>
      <c r="J174" s="1264"/>
      <c r="K174" s="1264"/>
      <c r="L174" s="1271"/>
      <c r="M174" s="1271"/>
    </row>
    <row r="175" spans="1:13" ht="15" customHeight="1">
      <c r="A175" s="1271" t="s">
        <v>1823</v>
      </c>
      <c r="B175" s="1264"/>
      <c r="C175" s="1264"/>
      <c r="D175" s="1264"/>
      <c r="E175" s="1264"/>
      <c r="F175" s="1264"/>
      <c r="G175" s="1264"/>
      <c r="H175" s="1264"/>
      <c r="I175" s="1264"/>
      <c r="J175" s="1264"/>
      <c r="K175" s="1264"/>
      <c r="L175" s="1271"/>
      <c r="M175" s="1271"/>
    </row>
    <row r="176" spans="1:13" ht="15" customHeight="1">
      <c r="A176" s="1263"/>
      <c r="B176" s="1264"/>
      <c r="C176" s="1264"/>
      <c r="D176" s="1264"/>
      <c r="E176" s="1264"/>
      <c r="F176" s="1264"/>
      <c r="G176" s="1264"/>
      <c r="H176" s="1264"/>
      <c r="I176" s="1264"/>
      <c r="J176" s="1264"/>
      <c r="K176" s="1264"/>
      <c r="L176" s="1271"/>
      <c r="M176" s="1271"/>
    </row>
    <row r="177" spans="1:13" ht="15" customHeight="1">
      <c r="A177" s="1271"/>
      <c r="B177" s="1274" t="s">
        <v>1692</v>
      </c>
      <c r="C177" s="1274" t="s">
        <v>1693</v>
      </c>
      <c r="D177" s="1274" t="s">
        <v>1694</v>
      </c>
      <c r="E177" s="1274" t="s">
        <v>1695</v>
      </c>
      <c r="F177" s="1274" t="s">
        <v>1696</v>
      </c>
      <c r="G177" s="1274" t="s">
        <v>1697</v>
      </c>
      <c r="H177" s="1274" t="s">
        <v>1698</v>
      </c>
      <c r="I177" s="1274" t="s">
        <v>1699</v>
      </c>
      <c r="J177" s="1274" t="s">
        <v>1828</v>
      </c>
      <c r="K177" s="1274" t="s">
        <v>1829</v>
      </c>
      <c r="L177" s="1274" t="s">
        <v>1830</v>
      </c>
      <c r="M177" s="1274" t="s">
        <v>1831</v>
      </c>
    </row>
    <row r="178" spans="1:13" ht="15" customHeight="1">
      <c r="A178" s="1271"/>
      <c r="B178" s="1274"/>
      <c r="C178" s="1274"/>
      <c r="D178" s="1272"/>
      <c r="E178" s="1272"/>
      <c r="F178" s="1274"/>
      <c r="G178" s="1274"/>
      <c r="H178" s="1274"/>
      <c r="I178" s="1274"/>
      <c r="J178" s="1272"/>
      <c r="K178" s="1272" t="s">
        <v>1832</v>
      </c>
      <c r="L178" s="1271"/>
      <c r="M178" s="1271"/>
    </row>
    <row r="179" spans="1:13" ht="15" customHeight="1">
      <c r="A179" s="1271"/>
      <c r="B179" s="1274"/>
      <c r="C179" s="1274"/>
      <c r="D179" s="1272" t="s">
        <v>1833</v>
      </c>
      <c r="E179" s="1272"/>
      <c r="F179" s="1272"/>
      <c r="G179" s="1272"/>
      <c r="H179" s="1272"/>
      <c r="I179" s="1272"/>
      <c r="J179" s="1272" t="s">
        <v>1834</v>
      </c>
      <c r="K179" s="1272" t="s">
        <v>1702</v>
      </c>
      <c r="L179" s="1272"/>
      <c r="M179" s="1272"/>
    </row>
    <row r="180" spans="1:13" ht="15" customHeight="1">
      <c r="A180" s="1271"/>
      <c r="B180" s="1274"/>
      <c r="C180" s="1274"/>
      <c r="D180" s="1272" t="s">
        <v>1867</v>
      </c>
      <c r="E180" s="1272"/>
      <c r="F180" s="1272" t="s">
        <v>1835</v>
      </c>
      <c r="G180" s="1272"/>
      <c r="H180" s="1272" t="s">
        <v>1834</v>
      </c>
      <c r="I180" s="1272"/>
      <c r="J180" s="1272" t="s">
        <v>1835</v>
      </c>
      <c r="K180" s="1272" t="s">
        <v>1836</v>
      </c>
      <c r="L180" s="1272"/>
      <c r="M180" s="1272"/>
    </row>
    <row r="181" spans="1:13" ht="15" customHeight="1">
      <c r="A181" s="1271"/>
      <c r="B181" s="1274"/>
      <c r="C181" s="1274"/>
      <c r="D181" s="1272" t="s">
        <v>1870</v>
      </c>
      <c r="E181" s="1272" t="s">
        <v>1833</v>
      </c>
      <c r="F181" s="1272" t="s">
        <v>1837</v>
      </c>
      <c r="G181" s="1272" t="s">
        <v>1702</v>
      </c>
      <c r="H181" s="1272" t="s">
        <v>1835</v>
      </c>
      <c r="I181" s="1272" t="s">
        <v>1702</v>
      </c>
      <c r="J181" s="1272" t="s">
        <v>1838</v>
      </c>
      <c r="K181" s="1272" t="s">
        <v>1839</v>
      </c>
      <c r="L181" s="1272" t="s">
        <v>1840</v>
      </c>
      <c r="M181" s="1272" t="s">
        <v>1841</v>
      </c>
    </row>
    <row r="182" spans="1:13" ht="15" customHeight="1" thickBot="1">
      <c r="A182" s="1275" t="s">
        <v>1701</v>
      </c>
      <c r="B182" s="1275" t="s">
        <v>539</v>
      </c>
      <c r="C182" s="1275" t="s">
        <v>538</v>
      </c>
      <c r="D182" s="1275" t="s">
        <v>1869</v>
      </c>
      <c r="E182" s="1275" t="s">
        <v>1702</v>
      </c>
      <c r="F182" s="1275" t="s">
        <v>1842</v>
      </c>
      <c r="G182" s="1275" t="s">
        <v>514</v>
      </c>
      <c r="H182" s="1275" t="s">
        <v>1838</v>
      </c>
      <c r="I182" s="1275" t="s">
        <v>1843</v>
      </c>
      <c r="J182" s="1275" t="s">
        <v>1836</v>
      </c>
      <c r="K182" s="1275" t="s">
        <v>1842</v>
      </c>
      <c r="L182" s="1275" t="s">
        <v>1844</v>
      </c>
      <c r="M182" s="1275" t="s">
        <v>1844</v>
      </c>
    </row>
    <row r="183" spans="1:13" ht="15" customHeight="1">
      <c r="A183" s="1271"/>
      <c r="B183" s="1272"/>
      <c r="C183" s="1272"/>
      <c r="D183" s="1271"/>
      <c r="E183" s="1271"/>
      <c r="F183" s="1271"/>
      <c r="G183" s="1271"/>
      <c r="H183" s="1271"/>
      <c r="I183" s="1271"/>
      <c r="J183" s="1271"/>
      <c r="K183" s="1271"/>
      <c r="L183" s="1271"/>
      <c r="M183" s="1271"/>
    </row>
    <row r="184" spans="1:13" ht="15" customHeight="1">
      <c r="A184" s="1271">
        <v>1</v>
      </c>
      <c r="B184" s="1255">
        <f>IF($E$12=0,"-",B$26)</f>
        <v>2013</v>
      </c>
      <c r="C184" s="1272" t="s">
        <v>1705</v>
      </c>
      <c r="D184" s="1290">
        <v>-61136729</v>
      </c>
      <c r="E184" s="1291"/>
      <c r="F184" s="1291"/>
      <c r="G184" s="1291"/>
      <c r="H184" s="1291"/>
      <c r="I184" s="1291"/>
      <c r="J184" s="1256"/>
      <c r="K184" s="1256"/>
      <c r="L184" s="1256"/>
      <c r="M184" s="1291">
        <f>IF(ISBLANK($D$184),"-  ",D184)</f>
        <v>-61136729</v>
      </c>
    </row>
    <row r="185" spans="1:13" ht="15" customHeight="1">
      <c r="A185" s="1271"/>
      <c r="B185" s="1255"/>
      <c r="C185" s="1272"/>
      <c r="D185" s="1288"/>
      <c r="E185" s="1288"/>
      <c r="F185" s="1291"/>
      <c r="G185" s="1291"/>
      <c r="H185" s="1291"/>
      <c r="I185" s="1291"/>
      <c r="J185" s="1256"/>
      <c r="K185" s="1256"/>
      <c r="L185" s="1256"/>
      <c r="M185" s="1256"/>
    </row>
    <row r="186" spans="1:13" ht="15" customHeight="1">
      <c r="A186" s="1271">
        <v>2</v>
      </c>
      <c r="B186" s="1255">
        <f>IF($E$12=0,"-",B$28)</f>
        <v>2014</v>
      </c>
      <c r="C186" s="1272" t="s">
        <v>372</v>
      </c>
      <c r="D186" s="1290">
        <v>-61377976</v>
      </c>
      <c r="E186" s="1291">
        <f>IF(ISBLANK($D$184),"-  ",(D186-D184))</f>
        <v>-241247</v>
      </c>
      <c r="F186" s="1290">
        <f>IF(ISBLANK($D$184)," ",'ATT1B-Projection'!E143)</f>
        <v>0</v>
      </c>
      <c r="G186" s="1291">
        <f>IF(ISBLANK($D$184),"-  ",(E186-F186))</f>
        <v>-241247</v>
      </c>
      <c r="H186" s="1291">
        <f>IF(ISBLANK($D$184),"-  ",(IF(SIGN(E186)=SIGN(F186),IF(SIGN(F186)=-1,MAX(G186,0),MIN(G186,0)),-F186)))</f>
        <v>0</v>
      </c>
      <c r="I186" s="1291">
        <f>IF(ISBLANK($D$184),"-  ",G186-H186)</f>
        <v>-241247</v>
      </c>
      <c r="J186" s="1291">
        <f>IF(ISBLANK($D$184),"-  ",(H186*'ATT1B-Projection'!G143))</f>
        <v>0</v>
      </c>
      <c r="K186" s="1290">
        <f>IF(ISBLANK($D$184)," ",('ATT1B-Projection'!H143))</f>
        <v>0</v>
      </c>
      <c r="L186" s="1291">
        <f t="shared" ref="L186:L197" si="19">IF(ISBLANK($D$184),"-  ",(K186+J186+I186))</f>
        <v>-241247</v>
      </c>
      <c r="M186" s="1291">
        <f>IF(ISBLANK($D$184),"-  ",M184+L186)</f>
        <v>-61377976</v>
      </c>
    </row>
    <row r="187" spans="1:13" ht="15" customHeight="1">
      <c r="A187" s="1271">
        <v>3</v>
      </c>
      <c r="B187" s="1255">
        <f>IF($E$12=0,"-",B$29)</f>
        <v>2014</v>
      </c>
      <c r="C187" s="1272" t="s">
        <v>373</v>
      </c>
      <c r="D187" s="1290">
        <v>-61619223</v>
      </c>
      <c r="E187" s="1291">
        <f t="shared" ref="E187:E197" si="20">IF(ISBLANK($D$184),"-  ",(D187-D186))</f>
        <v>-241247</v>
      </c>
      <c r="F187" s="1290">
        <f>IF(ISBLANK($D$184)," ",'ATT1B-Projection'!E144)</f>
        <v>0</v>
      </c>
      <c r="G187" s="1291">
        <f>IF(ISBLANK($D$184),"-  ",(E187-F187))</f>
        <v>-241247</v>
      </c>
      <c r="H187" s="1291">
        <f t="shared" ref="H187:H193" si="21">IF(ISBLANK($D$184),"-  ",(IF(SIGN(E187)=SIGN(F187),IF(SIGN(F187)=-1,MAX(G187,0),MIN(G187,0)),-F187)))</f>
        <v>0</v>
      </c>
      <c r="I187" s="1291">
        <f t="shared" ref="I187:I197" si="22">IF(ISBLANK($D$184),"-  ",G187-H187)</f>
        <v>-241247</v>
      </c>
      <c r="J187" s="1307">
        <f>IF(ISBLANK($D$184),"-  ",(H187*'ATT1B-Projection'!G144))</f>
        <v>0</v>
      </c>
      <c r="K187" s="1290">
        <f>IF(ISBLANK($D$184)," ",('ATT1B-Projection'!H144))</f>
        <v>0</v>
      </c>
      <c r="L187" s="1291">
        <f t="shared" si="19"/>
        <v>-241247</v>
      </c>
      <c r="M187" s="1291">
        <f t="shared" ref="M187:M197" si="23">IF(ISBLANK($D$184),"-  ",M186+L187)</f>
        <v>-61619223</v>
      </c>
    </row>
    <row r="188" spans="1:13" ht="15" customHeight="1">
      <c r="A188" s="1271">
        <v>4</v>
      </c>
      <c r="B188" s="1255">
        <f>IF($E$12=0,"-",B$30)</f>
        <v>2014</v>
      </c>
      <c r="C188" s="1272" t="s">
        <v>374</v>
      </c>
      <c r="D188" s="1290">
        <v>-61860470</v>
      </c>
      <c r="E188" s="1291">
        <f t="shared" si="20"/>
        <v>-241247</v>
      </c>
      <c r="F188" s="1290">
        <f>IF(ISBLANK($D$184)," ",'ATT1B-Projection'!E145)</f>
        <v>0</v>
      </c>
      <c r="G188" s="1291">
        <f>IF(ISBLANK($D$184),"-  ",(E188-F188))</f>
        <v>-241247</v>
      </c>
      <c r="H188" s="1291">
        <f t="shared" si="21"/>
        <v>0</v>
      </c>
      <c r="I188" s="1291">
        <f t="shared" si="22"/>
        <v>-241247</v>
      </c>
      <c r="J188" s="1307">
        <f>IF(ISBLANK($D$184),"-  ",(H188*'ATT1B-Projection'!G145))</f>
        <v>0</v>
      </c>
      <c r="K188" s="1290">
        <f>IF(ISBLANK($D$184)," ",('ATT1B-Projection'!H145))</f>
        <v>0</v>
      </c>
      <c r="L188" s="1291">
        <f t="shared" si="19"/>
        <v>-241247</v>
      </c>
      <c r="M188" s="1291">
        <f t="shared" si="23"/>
        <v>-61860470</v>
      </c>
    </row>
    <row r="189" spans="1:13" ht="15" customHeight="1">
      <c r="A189" s="1271">
        <v>5</v>
      </c>
      <c r="B189" s="1255">
        <f>IF($E$12=0,"-",B$31)</f>
        <v>2014</v>
      </c>
      <c r="C189" s="1272" t="s">
        <v>375</v>
      </c>
      <c r="D189" s="1290">
        <v>-62101717</v>
      </c>
      <c r="E189" s="1291">
        <f t="shared" si="20"/>
        <v>-241247</v>
      </c>
      <c r="F189" s="1290">
        <f>IF(ISBLANK($D$184)," ",'ATT1B-Projection'!E146)</f>
        <v>0</v>
      </c>
      <c r="G189" s="1291">
        <f>IF(ISBLANK($D$184),"-  ",(E189-F189))</f>
        <v>-241247</v>
      </c>
      <c r="H189" s="1291">
        <f t="shared" si="21"/>
        <v>0</v>
      </c>
      <c r="I189" s="1291">
        <f t="shared" si="22"/>
        <v>-241247</v>
      </c>
      <c r="J189" s="1307">
        <f>IF(ISBLANK($D$184),"-  ",(H189*'ATT1B-Projection'!G146))</f>
        <v>0</v>
      </c>
      <c r="K189" s="1290">
        <f>IF(ISBLANK($D$184)," ",('ATT1B-Projection'!H146))</f>
        <v>0</v>
      </c>
      <c r="L189" s="1291">
        <f t="shared" si="19"/>
        <v>-241247</v>
      </c>
      <c r="M189" s="1291">
        <f t="shared" si="23"/>
        <v>-62101717</v>
      </c>
    </row>
    <row r="190" spans="1:13" ht="15" customHeight="1">
      <c r="A190" s="1271">
        <v>6</v>
      </c>
      <c r="B190" s="1255">
        <f>IF($E$12=0,"-",B$32)</f>
        <v>2014</v>
      </c>
      <c r="C190" s="1272" t="s">
        <v>377</v>
      </c>
      <c r="D190" s="1290">
        <v>-62342964</v>
      </c>
      <c r="E190" s="1291">
        <f t="shared" si="20"/>
        <v>-241247</v>
      </c>
      <c r="F190" s="1290">
        <f>IF(ISBLANK($D$184)," ",'ATT1B-Projection'!E147)</f>
        <v>0</v>
      </c>
      <c r="G190" s="1291">
        <f t="shared" ref="G190:G193" si="24">IF(ISBLANK($D$184),"-  ",(E190-F190))</f>
        <v>-241247</v>
      </c>
      <c r="H190" s="1291">
        <f t="shared" si="21"/>
        <v>0</v>
      </c>
      <c r="I190" s="1291">
        <f t="shared" si="22"/>
        <v>-241247</v>
      </c>
      <c r="J190" s="1307">
        <f>IF(ISBLANK($D$184),"-  ",(H190*'ATT1B-Projection'!G147))</f>
        <v>0</v>
      </c>
      <c r="K190" s="1290">
        <f>IF(ISBLANK($D$184)," ",('ATT1B-Projection'!H147))</f>
        <v>0</v>
      </c>
      <c r="L190" s="1291">
        <f t="shared" si="19"/>
        <v>-241247</v>
      </c>
      <c r="M190" s="1291">
        <f t="shared" si="23"/>
        <v>-62342964</v>
      </c>
    </row>
    <row r="191" spans="1:13" ht="15" customHeight="1">
      <c r="A191" s="1271">
        <v>7</v>
      </c>
      <c r="B191" s="1255">
        <f>IF($E$12=0,"-",B$33)</f>
        <v>2014</v>
      </c>
      <c r="C191" s="1272" t="s">
        <v>378</v>
      </c>
      <c r="D191" s="1290">
        <v>-62584211</v>
      </c>
      <c r="E191" s="1291">
        <f t="shared" si="20"/>
        <v>-241247</v>
      </c>
      <c r="F191" s="1290">
        <f>IF(ISBLANK($D$184)," ",'ATT1B-Projection'!E148)</f>
        <v>0</v>
      </c>
      <c r="G191" s="1291">
        <f t="shared" si="24"/>
        <v>-241247</v>
      </c>
      <c r="H191" s="1291">
        <f t="shared" si="21"/>
        <v>0</v>
      </c>
      <c r="I191" s="1291">
        <f t="shared" si="22"/>
        <v>-241247</v>
      </c>
      <c r="J191" s="1307">
        <f>IF(ISBLANK($D$184),"-  ",(H191*'ATT1B-Projection'!G148))</f>
        <v>0</v>
      </c>
      <c r="K191" s="1290">
        <f>IF(ISBLANK($D$184)," ",('ATT1B-Projection'!H148))</f>
        <v>0</v>
      </c>
      <c r="L191" s="1291">
        <f t="shared" si="19"/>
        <v>-241247</v>
      </c>
      <c r="M191" s="1291">
        <f t="shared" si="23"/>
        <v>-62584211</v>
      </c>
    </row>
    <row r="192" spans="1:13" ht="15" customHeight="1">
      <c r="A192" s="1271">
        <v>8</v>
      </c>
      <c r="B192" s="1255">
        <f>IF($E$12=0,"-",B$34)</f>
        <v>2014</v>
      </c>
      <c r="C192" s="1272" t="s">
        <v>379</v>
      </c>
      <c r="D192" s="1290">
        <v>-62825458</v>
      </c>
      <c r="E192" s="1291">
        <f t="shared" si="20"/>
        <v>-241247</v>
      </c>
      <c r="F192" s="1290">
        <f>IF(ISBLANK($D$184)," ",'ATT1B-Projection'!E149)</f>
        <v>0</v>
      </c>
      <c r="G192" s="1291">
        <f t="shared" si="24"/>
        <v>-241247</v>
      </c>
      <c r="H192" s="1291">
        <f t="shared" si="21"/>
        <v>0</v>
      </c>
      <c r="I192" s="1291">
        <f t="shared" si="22"/>
        <v>-241247</v>
      </c>
      <c r="J192" s="1307">
        <f>IF(ISBLANK($D$184),"-  ",(H192*'ATT1B-Projection'!G149))</f>
        <v>0</v>
      </c>
      <c r="K192" s="1290">
        <f>IF(ISBLANK($D$184)," ",('ATT1B-Projection'!H149))</f>
        <v>0</v>
      </c>
      <c r="L192" s="1291">
        <f t="shared" si="19"/>
        <v>-241247</v>
      </c>
      <c r="M192" s="1291">
        <f t="shared" si="23"/>
        <v>-62825458</v>
      </c>
    </row>
    <row r="193" spans="1:13" ht="15" customHeight="1">
      <c r="A193" s="1271">
        <v>9</v>
      </c>
      <c r="B193" s="1255">
        <f>IF($E$12=0,"-",B$35)</f>
        <v>2014</v>
      </c>
      <c r="C193" s="1272" t="s">
        <v>380</v>
      </c>
      <c r="D193" s="1290">
        <v>-63066705</v>
      </c>
      <c r="E193" s="1291">
        <f t="shared" si="20"/>
        <v>-241247</v>
      </c>
      <c r="F193" s="1290">
        <f>IF(ISBLANK($D$184)," ",'ATT1B-Projection'!E150)</f>
        <v>0</v>
      </c>
      <c r="G193" s="1291">
        <f t="shared" si="24"/>
        <v>-241247</v>
      </c>
      <c r="H193" s="1291">
        <f t="shared" si="21"/>
        <v>0</v>
      </c>
      <c r="I193" s="1291">
        <f t="shared" si="22"/>
        <v>-241247</v>
      </c>
      <c r="J193" s="1307">
        <f>IF(ISBLANK($D$184),"-  ",(H193*'ATT1B-Projection'!G150))</f>
        <v>0</v>
      </c>
      <c r="K193" s="1290">
        <f>IF(ISBLANK($D$184)," ",('ATT1B-Projection'!H150))</f>
        <v>0</v>
      </c>
      <c r="L193" s="1291">
        <f t="shared" si="19"/>
        <v>-241247</v>
      </c>
      <c r="M193" s="1291">
        <f t="shared" si="23"/>
        <v>-63066705</v>
      </c>
    </row>
    <row r="194" spans="1:13" ht="15" customHeight="1">
      <c r="A194" s="1271">
        <v>10</v>
      </c>
      <c r="B194" s="1255">
        <f>IF($E$12=0,"-",B$36)</f>
        <v>2014</v>
      </c>
      <c r="C194" s="1272" t="s">
        <v>381</v>
      </c>
      <c r="D194" s="1290">
        <v>-61618757</v>
      </c>
      <c r="E194" s="1291">
        <f t="shared" si="20"/>
        <v>1447948</v>
      </c>
      <c r="F194" s="1290">
        <f>IF(ISBLANK($D$184)," ",'ATT1B-Projection'!E151)</f>
        <v>0</v>
      </c>
      <c r="G194" s="1291">
        <f>IF(ISBLANK($D$184),"-  ",(E194-F194))</f>
        <v>1447948</v>
      </c>
      <c r="H194" s="1291">
        <f>IF(ISBLANK($D$184),"-  ",(IF(SIGN(E194)=SIGN(F194),IF(SIGN(F194)=-1,MAX(G194,0),MIN(G194,0)),-F194)))</f>
        <v>0</v>
      </c>
      <c r="I194" s="1291">
        <f t="shared" si="22"/>
        <v>1447948</v>
      </c>
      <c r="J194" s="1307">
        <f>IF(ISBLANK($D$184),"-  ",(H194*'ATT1B-Projection'!G151))</f>
        <v>0</v>
      </c>
      <c r="K194" s="1290">
        <f>IF(ISBLANK($D$184)," ",('ATT1B-Projection'!H151))</f>
        <v>0</v>
      </c>
      <c r="L194" s="1291">
        <f t="shared" si="19"/>
        <v>1447948</v>
      </c>
      <c r="M194" s="1291">
        <f t="shared" si="23"/>
        <v>-61618757</v>
      </c>
    </row>
    <row r="195" spans="1:13" ht="15" customHeight="1">
      <c r="A195" s="1271">
        <v>11</v>
      </c>
      <c r="B195" s="1255">
        <f>IF($E$12=0,"-",B$37)</f>
        <v>2014</v>
      </c>
      <c r="C195" s="1272" t="s">
        <v>382</v>
      </c>
      <c r="D195" s="1290">
        <v>-61826380</v>
      </c>
      <c r="E195" s="1291">
        <f t="shared" si="20"/>
        <v>-207623</v>
      </c>
      <c r="F195" s="1290">
        <f>IF(ISBLANK($D$184)," ",'ATT1B-Projection'!E152)</f>
        <v>0</v>
      </c>
      <c r="G195" s="1291">
        <f>IF(ISBLANK($D$184),"-  ",(E195-F195))</f>
        <v>-207623</v>
      </c>
      <c r="H195" s="1291">
        <f>IF(ISBLANK($D$184),"-  ",(IF(SIGN(E195)=SIGN(F195),IF(SIGN(F195)=-1,MAX(G195,0),MIN(G195,0)),-F195)))</f>
        <v>0</v>
      </c>
      <c r="I195" s="1291">
        <f t="shared" si="22"/>
        <v>-207623</v>
      </c>
      <c r="J195" s="1307">
        <f>IF(ISBLANK($D$184),"-  ",(H195*'ATT1B-Projection'!G152))</f>
        <v>0</v>
      </c>
      <c r="K195" s="1290">
        <f>IF(ISBLANK($D$184)," ",('ATT1B-Projection'!H152))</f>
        <v>0</v>
      </c>
      <c r="L195" s="1291">
        <f t="shared" si="19"/>
        <v>-207623</v>
      </c>
      <c r="M195" s="1291">
        <f t="shared" si="23"/>
        <v>-61826380</v>
      </c>
    </row>
    <row r="196" spans="1:13" ht="15" customHeight="1">
      <c r="A196" s="1271">
        <v>12</v>
      </c>
      <c r="B196" s="1255">
        <f>IF($E$12=0,"-",B$38)</f>
        <v>2014</v>
      </c>
      <c r="C196" s="1272" t="s">
        <v>383</v>
      </c>
      <c r="D196" s="1290">
        <v>-62034003</v>
      </c>
      <c r="E196" s="1291">
        <f t="shared" si="20"/>
        <v>-207623</v>
      </c>
      <c r="F196" s="1290">
        <f>IF(ISBLANK($D$184)," ",'ATT1B-Projection'!E153)</f>
        <v>0</v>
      </c>
      <c r="G196" s="1291">
        <f>IF(ISBLANK($D$184),"-  ",(E196-F196))</f>
        <v>-207623</v>
      </c>
      <c r="H196" s="1291">
        <f>IF(ISBLANK($D$184),"-  ",(IF(SIGN(E196)=SIGN(F196),IF(SIGN(F196)=-1,MAX(G196,0),MIN(G196,0)),-F196)))</f>
        <v>0</v>
      </c>
      <c r="I196" s="1291">
        <f t="shared" si="22"/>
        <v>-207623</v>
      </c>
      <c r="J196" s="1307">
        <f>IF(ISBLANK($D$184),"-  ",(H196*'ATT1B-Projection'!G153))</f>
        <v>0</v>
      </c>
      <c r="K196" s="1290">
        <f>IF(ISBLANK($D$184)," ",('ATT1B-Projection'!H153))</f>
        <v>0</v>
      </c>
      <c r="L196" s="1291">
        <f t="shared" si="19"/>
        <v>-207623</v>
      </c>
      <c r="M196" s="1291">
        <f t="shared" si="23"/>
        <v>-62034003</v>
      </c>
    </row>
    <row r="197" spans="1:13" ht="15" customHeight="1">
      <c r="A197" s="1271">
        <v>13</v>
      </c>
      <c r="B197" s="1255">
        <f>IF($E$12=0,"-",B$39)</f>
        <v>2014</v>
      </c>
      <c r="C197" s="1272" t="s">
        <v>1705</v>
      </c>
      <c r="D197" s="1290">
        <v>-69550415</v>
      </c>
      <c r="E197" s="1291">
        <f t="shared" si="20"/>
        <v>-7516412</v>
      </c>
      <c r="F197" s="1290">
        <f>IF(ISBLANK($D$184)," ",'ATT1B-Projection'!E154)</f>
        <v>0</v>
      </c>
      <c r="G197" s="1291">
        <f>IF(ISBLANK($D$184),"-  ",(E197-F197))</f>
        <v>-7516412</v>
      </c>
      <c r="H197" s="1291">
        <f>IF(ISBLANK($D$184),"-  ",(IF(SIGN(E197)=SIGN(F197),IF(SIGN(F197)=-1,MAX(G197,0),MIN(G197,0)),-F197)))</f>
        <v>0</v>
      </c>
      <c r="I197" s="1291">
        <f t="shared" si="22"/>
        <v>-7516412</v>
      </c>
      <c r="J197" s="1307">
        <f>IF(ISBLANK($D$184),"-  ",(H197*'ATT1B-Projection'!G154))</f>
        <v>0</v>
      </c>
      <c r="K197" s="1290">
        <f>IF(ISBLANK($D$184)," ",('ATT1B-Projection'!H154))</f>
        <v>0</v>
      </c>
      <c r="L197" s="1291">
        <f t="shared" si="19"/>
        <v>-7516412</v>
      </c>
      <c r="M197" s="1291">
        <f t="shared" si="23"/>
        <v>-69550415</v>
      </c>
    </row>
    <row r="198" spans="1:13" ht="15" customHeight="1">
      <c r="A198" s="1271"/>
      <c r="B198" s="1255"/>
      <c r="C198" s="1272"/>
      <c r="D198" s="1291"/>
      <c r="E198" s="1291"/>
      <c r="F198" s="1291"/>
      <c r="G198" s="1291"/>
      <c r="H198" s="1291"/>
      <c r="I198" s="1291"/>
      <c r="J198" s="1291"/>
      <c r="K198" s="1291"/>
      <c r="L198" s="1291"/>
      <c r="M198" s="1291"/>
    </row>
    <row r="199" spans="1:13" ht="15" customHeight="1">
      <c r="A199" s="1291" t="s">
        <v>1894</v>
      </c>
      <c r="B199" s="1294"/>
      <c r="C199" s="1295"/>
      <c r="D199" s="1291"/>
      <c r="E199" s="1291"/>
      <c r="F199" s="1291"/>
      <c r="G199" s="1402" t="s">
        <v>1876</v>
      </c>
      <c r="H199" s="1402"/>
      <c r="I199" s="1402"/>
      <c r="J199" s="1402"/>
      <c r="K199" s="1402"/>
      <c r="L199" s="1402"/>
      <c r="M199" s="1291">
        <f>IF(ISBLANK($D$184),"-  ",AVERAGE(D184,D189))</f>
        <v>-61619223</v>
      </c>
    </row>
    <row r="200" spans="1:13" ht="15" customHeight="1">
      <c r="A200" s="1291" t="s">
        <v>1895</v>
      </c>
      <c r="B200" s="1294"/>
      <c r="C200" s="1295"/>
      <c r="D200" s="1291"/>
      <c r="E200" s="1291"/>
      <c r="F200" s="1291"/>
      <c r="G200" s="1402" t="s">
        <v>1878</v>
      </c>
      <c r="H200" s="1402"/>
      <c r="I200" s="1402"/>
      <c r="J200" s="1402"/>
      <c r="K200" s="1402"/>
      <c r="L200" s="1402"/>
      <c r="M200" s="1262">
        <v>0.33333333333333331</v>
      </c>
    </row>
    <row r="201" spans="1:13" ht="15" customHeight="1">
      <c r="A201" s="1296" t="s">
        <v>1896</v>
      </c>
      <c r="B201" s="1294"/>
      <c r="C201" s="1295"/>
      <c r="D201" s="1291"/>
      <c r="E201" s="1291"/>
      <c r="F201" s="1291"/>
      <c r="G201" s="1402" t="s">
        <v>1897</v>
      </c>
      <c r="H201" s="1402"/>
      <c r="I201" s="1402"/>
      <c r="J201" s="1402"/>
      <c r="K201" s="1402"/>
      <c r="L201" s="1402"/>
      <c r="M201" s="1291">
        <f>IF(ISBLANK($D$184),"-  ",M199*M200)</f>
        <v>-20539741</v>
      </c>
    </row>
    <row r="202" spans="1:13" ht="15" customHeight="1">
      <c r="A202" s="1296"/>
      <c r="B202" s="1294"/>
      <c r="C202" s="1295"/>
      <c r="D202" s="1291"/>
      <c r="E202" s="1291"/>
      <c r="F202" s="1291"/>
      <c r="G202" s="1291"/>
      <c r="H202" s="1291"/>
      <c r="I202" s="1291"/>
      <c r="J202" s="1291"/>
      <c r="K202" s="1291"/>
      <c r="L202" s="1291"/>
      <c r="M202" s="1291"/>
    </row>
    <row r="203" spans="1:13" ht="15" customHeight="1">
      <c r="A203" s="1291" t="s">
        <v>1898</v>
      </c>
      <c r="B203" s="1294"/>
      <c r="C203" s="1295"/>
      <c r="D203" s="1291"/>
      <c r="E203" s="1291"/>
      <c r="F203" s="1291"/>
      <c r="G203" s="1402" t="s">
        <v>1882</v>
      </c>
      <c r="H203" s="1402"/>
      <c r="I203" s="1402"/>
      <c r="J203" s="1402"/>
      <c r="K203" s="1402"/>
      <c r="L203" s="1402"/>
      <c r="M203" s="1291">
        <f>IF(ISBLANK($D$184),"-  ",AVERAGE(M189,M197))</f>
        <v>-65826066</v>
      </c>
    </row>
    <row r="204" spans="1:13" ht="15" customHeight="1">
      <c r="A204" s="1296" t="s">
        <v>1899</v>
      </c>
      <c r="B204" s="1294"/>
      <c r="C204" s="1295"/>
      <c r="D204" s="1291"/>
      <c r="E204" s="1291"/>
      <c r="F204" s="1291"/>
      <c r="G204" s="1402" t="s">
        <v>1884</v>
      </c>
      <c r="H204" s="1402"/>
      <c r="I204" s="1402"/>
      <c r="J204" s="1402"/>
      <c r="K204" s="1402"/>
      <c r="L204" s="1402"/>
      <c r="M204" s="1262">
        <v>0.66666666666666663</v>
      </c>
    </row>
    <row r="205" spans="1:13" ht="15" customHeight="1">
      <c r="A205" s="1296" t="s">
        <v>1900</v>
      </c>
      <c r="B205" s="1294"/>
      <c r="C205" s="1295"/>
      <c r="D205" s="1291"/>
      <c r="E205" s="1291"/>
      <c r="F205" s="1291"/>
      <c r="G205" s="1402" t="s">
        <v>1901</v>
      </c>
      <c r="H205" s="1402"/>
      <c r="I205" s="1402"/>
      <c r="J205" s="1402"/>
      <c r="K205" s="1402"/>
      <c r="L205" s="1402"/>
      <c r="M205" s="1291">
        <f>IF(ISBLANK($D$184),"-  ",M203*M204)</f>
        <v>-43884044</v>
      </c>
    </row>
    <row r="206" spans="1:13" ht="15" customHeight="1">
      <c r="A206" s="1296"/>
      <c r="B206" s="1294"/>
      <c r="C206" s="1295"/>
      <c r="D206" s="1291"/>
      <c r="E206" s="1291"/>
      <c r="F206" s="1291"/>
      <c r="G206" s="1291"/>
      <c r="H206" s="1291"/>
      <c r="I206" s="1291"/>
      <c r="J206" s="1291"/>
      <c r="K206" s="1291"/>
      <c r="L206" s="1291"/>
      <c r="M206" s="1297"/>
    </row>
    <row r="207" spans="1:13" ht="15" customHeight="1">
      <c r="A207" s="1296" t="s">
        <v>1902</v>
      </c>
      <c r="B207" s="1298"/>
      <c r="C207" s="1295"/>
      <c r="D207" s="1291"/>
      <c r="E207" s="1291"/>
      <c r="F207" s="1291"/>
      <c r="G207" s="1402" t="s">
        <v>1903</v>
      </c>
      <c r="H207" s="1402"/>
      <c r="I207" s="1402"/>
      <c r="J207" s="1402"/>
      <c r="K207" s="1402"/>
      <c r="L207" s="1402"/>
      <c r="M207" s="1291">
        <f>IF(ISBLANK($D$184),"-  ",M201+M205)</f>
        <v>-64423785</v>
      </c>
    </row>
    <row r="208" spans="1:13" ht="15" customHeight="1">
      <c r="A208" s="1271"/>
      <c r="B208" s="1255"/>
      <c r="C208" s="1272"/>
      <c r="D208" s="1291"/>
      <c r="E208" s="1291"/>
      <c r="F208" s="1291"/>
      <c r="G208" s="1291"/>
      <c r="H208" s="1291"/>
      <c r="I208" s="1291"/>
      <c r="J208" s="1291"/>
      <c r="K208" s="1291"/>
      <c r="L208" s="1291"/>
      <c r="M208" s="1291"/>
    </row>
    <row r="209" spans="1:13" ht="15" customHeight="1">
      <c r="A209" s="1271">
        <v>14</v>
      </c>
      <c r="B209" s="1271" t="s">
        <v>1904</v>
      </c>
      <c r="C209" s="1271"/>
      <c r="D209" s="1271"/>
      <c r="E209" s="1271"/>
      <c r="F209" s="1271"/>
      <c r="G209" s="1271"/>
      <c r="H209" s="1271"/>
      <c r="I209" s="1271"/>
      <c r="J209" s="1271"/>
      <c r="K209" s="1291"/>
      <c r="L209" s="1291"/>
      <c r="M209" s="1291">
        <f>IF(ISBLANK($D$184),"-  ",M207)</f>
        <v>-64423785</v>
      </c>
    </row>
    <row r="210" spans="1:13" ht="15" customHeight="1">
      <c r="A210" s="1271"/>
      <c r="B210" s="1271"/>
      <c r="C210" s="1271"/>
      <c r="D210" s="1271"/>
      <c r="E210" s="1271"/>
      <c r="F210" s="1271"/>
      <c r="G210" s="1271"/>
      <c r="H210" s="1271"/>
      <c r="I210" s="1271"/>
      <c r="J210" s="1271"/>
      <c r="K210" s="1291"/>
      <c r="L210" s="1291"/>
      <c r="M210" s="1291"/>
    </row>
    <row r="211" spans="1:13" ht="15" customHeight="1">
      <c r="A211" s="1271">
        <v>15</v>
      </c>
      <c r="B211" s="1271" t="s">
        <v>1905</v>
      </c>
      <c r="C211" s="1271"/>
      <c r="D211" s="1271"/>
      <c r="E211" s="1271"/>
      <c r="F211" s="1271"/>
      <c r="G211" s="1271"/>
      <c r="H211" s="1271"/>
      <c r="I211" s="1271"/>
      <c r="J211" s="1288"/>
      <c r="K211" s="1291"/>
      <c r="L211" s="1291"/>
      <c r="M211" s="1291">
        <f>IF(ISBLANK($D$184),"-  ",M207)</f>
        <v>-64423785</v>
      </c>
    </row>
    <row r="212" spans="1:13" ht="15" customHeight="1">
      <c r="A212" s="1271"/>
      <c r="B212" s="1271"/>
      <c r="C212" s="1271"/>
      <c r="D212" s="1271"/>
      <c r="E212" s="1271"/>
      <c r="F212" s="1271"/>
      <c r="G212" s="1271"/>
      <c r="H212" s="1271"/>
      <c r="I212" s="1271"/>
      <c r="J212" s="1271"/>
      <c r="K212" s="1271"/>
      <c r="L212" s="1271"/>
      <c r="M212" s="1271"/>
    </row>
    <row r="213" spans="1:13" ht="15" customHeight="1">
      <c r="A213" s="1271"/>
      <c r="B213" s="1271"/>
      <c r="C213" s="1271"/>
      <c r="D213" s="1271"/>
      <c r="E213" s="1271"/>
      <c r="F213" s="1271"/>
      <c r="G213" s="1271"/>
      <c r="H213" s="1271"/>
      <c r="I213" s="1271"/>
      <c r="J213" s="1271"/>
      <c r="K213" s="1271"/>
      <c r="L213" s="1271"/>
      <c r="M213" s="1271"/>
    </row>
    <row r="214" spans="1:13" ht="15" customHeight="1">
      <c r="A214" s="1271"/>
      <c r="B214" s="1271"/>
      <c r="C214" s="1271"/>
      <c r="D214" s="1271"/>
      <c r="E214" s="1271"/>
      <c r="F214" s="1271"/>
      <c r="G214" s="1271"/>
      <c r="H214" s="1271"/>
      <c r="I214" s="1271"/>
      <c r="J214" s="1271"/>
      <c r="K214" s="1271"/>
      <c r="L214" s="1271"/>
      <c r="M214" s="1271"/>
    </row>
    <row r="215" spans="1:13" ht="15" customHeight="1">
      <c r="A215" s="1271"/>
      <c r="B215" s="1271"/>
      <c r="C215" s="1271"/>
      <c r="D215" s="1271"/>
      <c r="E215" s="1271"/>
      <c r="F215" s="1271"/>
      <c r="G215" s="1271"/>
      <c r="H215" s="1271"/>
      <c r="I215" s="1271"/>
      <c r="J215" s="1271"/>
      <c r="K215" s="1271"/>
      <c r="L215" s="1271"/>
      <c r="M215" s="1271"/>
    </row>
    <row r="216" spans="1:13" ht="15" customHeight="1">
      <c r="A216" s="1271"/>
      <c r="B216" s="1271"/>
      <c r="C216" s="1271"/>
      <c r="D216" s="1271"/>
      <c r="E216" s="1271"/>
      <c r="F216" s="1271"/>
      <c r="G216" s="1271"/>
      <c r="H216" s="1271"/>
      <c r="I216" s="1271"/>
      <c r="J216" s="1271"/>
      <c r="K216" s="1271"/>
      <c r="L216" s="1271"/>
      <c r="M216" s="1271"/>
    </row>
    <row r="217" spans="1:13" ht="15" customHeight="1">
      <c r="A217" s="1271"/>
      <c r="B217" s="1271"/>
      <c r="C217" s="1271"/>
      <c r="D217" s="1271"/>
      <c r="E217" s="1271"/>
      <c r="F217" s="1271"/>
      <c r="G217" s="1271"/>
      <c r="H217" s="1271"/>
      <c r="I217" s="1271"/>
      <c r="J217" s="1271"/>
      <c r="K217" s="1271"/>
      <c r="L217" s="1271"/>
      <c r="M217" s="1271"/>
    </row>
    <row r="218" spans="1:13" ht="15" customHeight="1">
      <c r="A218" s="1271"/>
      <c r="B218" s="1271"/>
      <c r="C218" s="1271"/>
      <c r="D218" s="1271"/>
      <c r="E218" s="1271"/>
      <c r="F218" s="1271"/>
      <c r="G218" s="1271"/>
      <c r="H218" s="1271"/>
      <c r="I218" s="1271"/>
      <c r="J218" s="1271"/>
      <c r="K218" s="1271"/>
      <c r="L218" s="1271"/>
      <c r="M218" s="1271"/>
    </row>
    <row r="219" spans="1:13" ht="15" customHeight="1">
      <c r="A219" s="1271"/>
      <c r="B219" s="1271"/>
      <c r="C219" s="1271"/>
      <c r="D219" s="1271"/>
      <c r="E219" s="1271"/>
      <c r="F219" s="1271"/>
      <c r="G219" s="1271"/>
      <c r="H219" s="1271"/>
      <c r="I219" s="1271"/>
      <c r="J219" s="1271"/>
      <c r="K219" s="1271"/>
      <c r="L219" s="1271"/>
      <c r="M219" s="1271"/>
    </row>
    <row r="220" spans="1:13" ht="15" customHeight="1">
      <c r="A220" s="1271"/>
      <c r="B220" s="1271"/>
      <c r="C220" s="1271"/>
      <c r="D220" s="1271"/>
      <c r="E220" s="1271"/>
      <c r="F220" s="1271"/>
      <c r="G220" s="1271"/>
      <c r="H220" s="1271"/>
      <c r="I220" s="1271"/>
      <c r="J220" s="1271"/>
      <c r="K220" s="1271"/>
      <c r="L220" s="1271"/>
      <c r="M220" s="1271"/>
    </row>
    <row r="221" spans="1:13" ht="15" customHeight="1">
      <c r="A221" s="1271"/>
      <c r="B221" s="1271"/>
      <c r="C221" s="1271"/>
      <c r="D221" s="1271"/>
      <c r="E221" s="1271"/>
      <c r="F221" s="1271"/>
      <c r="G221" s="1271"/>
      <c r="H221" s="1271"/>
      <c r="I221" s="1271"/>
      <c r="J221" s="1271"/>
      <c r="K221" s="1271"/>
      <c r="L221" s="1271"/>
      <c r="M221" s="1271"/>
    </row>
    <row r="222" spans="1:13" ht="15" customHeight="1">
      <c r="A222" s="1271"/>
      <c r="B222" s="1271"/>
      <c r="C222" s="1271"/>
      <c r="D222" s="1271"/>
      <c r="E222" s="1271"/>
      <c r="F222" s="1271"/>
      <c r="G222" s="1271"/>
      <c r="H222" s="1271"/>
      <c r="I222" s="1271"/>
      <c r="J222" s="1271"/>
      <c r="K222" s="1271"/>
      <c r="L222" s="1271"/>
      <c r="M222" s="1271"/>
    </row>
    <row r="223" spans="1:13" ht="15" customHeight="1">
      <c r="A223" s="1271"/>
      <c r="B223" s="1271"/>
      <c r="C223" s="1271"/>
      <c r="D223" s="1271"/>
      <c r="E223" s="1271"/>
      <c r="F223" s="1271"/>
      <c r="G223" s="1271"/>
      <c r="H223" s="1271"/>
      <c r="I223" s="1271"/>
      <c r="J223" s="1271"/>
      <c r="K223" s="1271"/>
      <c r="L223" s="1271"/>
      <c r="M223" s="1271"/>
    </row>
    <row r="224" spans="1:13" ht="15" customHeight="1">
      <c r="A224" s="1271"/>
      <c r="B224" s="1271"/>
      <c r="C224" s="1271"/>
      <c r="D224" s="1271"/>
      <c r="E224" s="1271"/>
      <c r="F224" s="1271"/>
      <c r="G224" s="1271"/>
      <c r="H224" s="1271"/>
      <c r="I224" s="1271"/>
      <c r="J224" s="1271"/>
      <c r="K224" s="1271"/>
      <c r="L224" s="1271"/>
      <c r="M224" s="1271"/>
    </row>
    <row r="225" spans="1:13" ht="15" customHeight="1">
      <c r="A225" s="1271"/>
      <c r="B225" s="1271"/>
      <c r="C225" s="1271"/>
      <c r="D225" s="1271"/>
      <c r="E225" s="1271"/>
      <c r="F225" s="1271"/>
      <c r="G225" s="1271"/>
      <c r="H225" s="1271"/>
      <c r="I225" s="1271"/>
      <c r="J225" s="1271"/>
      <c r="K225" s="1271"/>
      <c r="L225" s="1271"/>
      <c r="M225" s="1271"/>
    </row>
    <row r="226" spans="1:13" ht="15" customHeight="1">
      <c r="A226" s="1271"/>
      <c r="B226" s="1271"/>
      <c r="C226" s="1271"/>
      <c r="D226" s="1271"/>
      <c r="E226" s="1271"/>
      <c r="F226" s="1271"/>
      <c r="G226" s="1271"/>
      <c r="H226" s="1271"/>
      <c r="I226" s="1271"/>
      <c r="J226" s="1271"/>
      <c r="K226" s="1271"/>
      <c r="L226" s="1271"/>
      <c r="M226" s="1271"/>
    </row>
    <row r="227" spans="1:13" ht="15" customHeight="1">
      <c r="A227" s="1271"/>
      <c r="B227" s="1271"/>
      <c r="C227" s="1271"/>
      <c r="D227" s="1271"/>
      <c r="E227" s="1271"/>
      <c r="F227" s="1271"/>
      <c r="G227" s="1271"/>
      <c r="H227" s="1271"/>
      <c r="I227" s="1271"/>
      <c r="J227" s="1271"/>
      <c r="K227" s="1271"/>
      <c r="L227" s="1271"/>
      <c r="M227" s="1271"/>
    </row>
    <row r="228" spans="1:13" ht="15" customHeight="1">
      <c r="A228" s="1271"/>
      <c r="B228" s="1271"/>
      <c r="C228" s="1271"/>
      <c r="D228" s="1271"/>
      <c r="E228" s="1271"/>
      <c r="F228" s="1271"/>
      <c r="G228" s="1271"/>
      <c r="H228" s="1271"/>
      <c r="I228" s="1271"/>
      <c r="J228" s="1271"/>
      <c r="K228" s="1271"/>
      <c r="L228" s="1271"/>
      <c r="M228" s="1271"/>
    </row>
    <row r="229" spans="1:13" ht="15" customHeight="1">
      <c r="B229" s="1270"/>
      <c r="C229" s="1270"/>
    </row>
    <row r="230" spans="1:13" ht="15" customHeight="1">
      <c r="B230" s="1270"/>
      <c r="C230" s="1270"/>
    </row>
    <row r="231" spans="1:13" ht="15" customHeight="1">
      <c r="B231" s="1270"/>
      <c r="C231" s="1270"/>
    </row>
    <row r="232" spans="1:13" ht="15" customHeight="1">
      <c r="B232" s="1270"/>
      <c r="C232" s="1270"/>
    </row>
    <row r="233" spans="1:13" ht="15" customHeight="1">
      <c r="B233" s="1270"/>
      <c r="C233" s="1270"/>
    </row>
    <row r="234" spans="1:13" ht="15" customHeight="1">
      <c r="B234" s="1270"/>
      <c r="C234" s="1270"/>
    </row>
    <row r="235" spans="1:13" ht="15" customHeight="1">
      <c r="B235" s="1270"/>
      <c r="C235" s="1270"/>
    </row>
    <row r="236" spans="1:13" ht="15" customHeight="1">
      <c r="B236" s="1270"/>
      <c r="C236" s="1270"/>
    </row>
    <row r="237" spans="1:13" ht="15" customHeight="1">
      <c r="B237" s="1270"/>
      <c r="C237" s="1270"/>
    </row>
    <row r="238" spans="1:13" ht="15" customHeight="1">
      <c r="B238" s="1270"/>
      <c r="C238" s="1270"/>
    </row>
    <row r="239" spans="1:13" ht="15" customHeight="1">
      <c r="B239" s="1270"/>
      <c r="C239" s="1270"/>
    </row>
    <row r="240" spans="1:13" ht="15" customHeight="1">
      <c r="B240" s="1270"/>
      <c r="C240" s="1270"/>
    </row>
    <row r="241" spans="2:3" ht="15" customHeight="1">
      <c r="B241" s="1270"/>
      <c r="C241" s="1270"/>
    </row>
    <row r="242" spans="2:3" ht="15" customHeight="1">
      <c r="B242" s="1270"/>
      <c r="C242" s="1270"/>
    </row>
    <row r="243" spans="2:3" ht="15" customHeight="1">
      <c r="B243" s="1270"/>
      <c r="C243" s="1270"/>
    </row>
    <row r="244" spans="2:3" ht="15" customHeight="1">
      <c r="B244" s="1270"/>
      <c r="C244" s="1270"/>
    </row>
    <row r="245" spans="2:3" ht="15" customHeight="1">
      <c r="B245" s="1270"/>
      <c r="C245" s="1270"/>
    </row>
    <row r="246" spans="2:3" ht="15" customHeight="1">
      <c r="B246" s="1270"/>
      <c r="C246" s="1270"/>
    </row>
    <row r="247" spans="2:3" ht="15" customHeight="1">
      <c r="B247" s="1270"/>
      <c r="C247" s="1270"/>
    </row>
    <row r="248" spans="2:3" ht="15" customHeight="1">
      <c r="B248" s="1270"/>
      <c r="C248" s="1270"/>
    </row>
    <row r="249" spans="2:3" ht="15" customHeight="1">
      <c r="B249" s="1270"/>
      <c r="C249" s="1270"/>
    </row>
    <row r="250" spans="2:3" ht="15" customHeight="1">
      <c r="B250" s="1270"/>
      <c r="C250" s="1270"/>
    </row>
    <row r="251" spans="2:3" ht="15" customHeight="1">
      <c r="B251" s="1270"/>
      <c r="C251" s="1270"/>
    </row>
    <row r="252" spans="2:3" ht="15" customHeight="1">
      <c r="B252" s="1270"/>
      <c r="C252" s="1270"/>
    </row>
    <row r="253" spans="2:3" ht="15" customHeight="1">
      <c r="B253" s="1270"/>
      <c r="C253" s="1270"/>
    </row>
    <row r="254" spans="2:3" ht="15" customHeight="1">
      <c r="B254" s="1270"/>
      <c r="C254" s="1270"/>
    </row>
    <row r="255" spans="2:3" ht="15" customHeight="1">
      <c r="B255" s="1270"/>
      <c r="C255" s="1270"/>
    </row>
    <row r="256" spans="2:3" ht="15" customHeight="1">
      <c r="B256" s="1270"/>
      <c r="C256" s="1270"/>
    </row>
    <row r="257" spans="2:3" ht="15" customHeight="1">
      <c r="B257" s="1270"/>
      <c r="C257" s="1270"/>
    </row>
    <row r="258" spans="2:3" ht="15" customHeight="1">
      <c r="B258" s="1270"/>
      <c r="C258" s="1270"/>
    </row>
    <row r="259" spans="2:3" ht="15" customHeight="1">
      <c r="B259" s="1270"/>
      <c r="C259" s="1270"/>
    </row>
    <row r="260" spans="2:3" ht="15" customHeight="1">
      <c r="B260" s="1270"/>
      <c r="C260" s="1270"/>
    </row>
    <row r="261" spans="2:3" ht="15" customHeight="1">
      <c r="B261" s="1270"/>
      <c r="C261" s="1270"/>
    </row>
    <row r="262" spans="2:3" ht="15" customHeight="1">
      <c r="B262" s="1270"/>
      <c r="C262" s="1270"/>
    </row>
    <row r="263" spans="2:3" ht="15" customHeight="1">
      <c r="B263" s="1270"/>
      <c r="C263" s="1270"/>
    </row>
    <row r="264" spans="2:3" ht="15" customHeight="1">
      <c r="B264" s="1270"/>
      <c r="C264" s="1270"/>
    </row>
    <row r="265" spans="2:3" ht="15" customHeight="1">
      <c r="B265" s="1270"/>
      <c r="C265" s="1270"/>
    </row>
    <row r="266" spans="2:3" ht="15" customHeight="1">
      <c r="B266" s="1270"/>
      <c r="C266" s="1270"/>
    </row>
    <row r="267" spans="2:3" ht="15" customHeight="1">
      <c r="B267" s="1270"/>
      <c r="C267" s="1270"/>
    </row>
    <row r="268" spans="2:3" ht="15" customHeight="1">
      <c r="B268" s="1270"/>
      <c r="C268" s="1270"/>
    </row>
    <row r="269" spans="2:3" ht="15" customHeight="1">
      <c r="B269" s="1270"/>
      <c r="C269" s="1270"/>
    </row>
    <row r="270" spans="2:3" ht="15" customHeight="1">
      <c r="B270" s="1270"/>
      <c r="C270" s="1270"/>
    </row>
    <row r="271" spans="2:3" ht="15" customHeight="1">
      <c r="B271" s="1270"/>
      <c r="C271" s="1270"/>
    </row>
    <row r="272" spans="2:3" ht="15" customHeight="1">
      <c r="B272" s="1270"/>
      <c r="C272" s="1270"/>
    </row>
    <row r="273" spans="2:3" ht="15" customHeight="1">
      <c r="B273" s="1270"/>
      <c r="C273" s="1270"/>
    </row>
    <row r="274" spans="2:3" ht="15" customHeight="1">
      <c r="B274" s="1270"/>
      <c r="C274" s="1270"/>
    </row>
    <row r="275" spans="2:3" ht="15" customHeight="1">
      <c r="B275" s="1270"/>
      <c r="C275" s="1270"/>
    </row>
    <row r="276" spans="2:3" ht="15" customHeight="1">
      <c r="B276" s="1270"/>
      <c r="C276" s="1270"/>
    </row>
    <row r="277" spans="2:3" ht="15" customHeight="1">
      <c r="B277" s="1270"/>
      <c r="C277" s="1270"/>
    </row>
    <row r="278" spans="2:3" ht="15" customHeight="1">
      <c r="B278" s="1270"/>
      <c r="C278" s="1270"/>
    </row>
    <row r="279" spans="2:3" ht="15" customHeight="1">
      <c r="B279" s="1270"/>
      <c r="C279" s="1270"/>
    </row>
    <row r="280" spans="2:3" ht="15" customHeight="1">
      <c r="B280" s="1270"/>
      <c r="C280" s="1270"/>
    </row>
    <row r="281" spans="2:3" ht="15" customHeight="1">
      <c r="B281" s="1270"/>
      <c r="C281" s="1270"/>
    </row>
    <row r="282" spans="2:3" ht="15" customHeight="1">
      <c r="B282" s="1270"/>
      <c r="C282" s="1270"/>
    </row>
    <row r="283" spans="2:3" ht="15" customHeight="1">
      <c r="B283" s="1270"/>
      <c r="C283" s="1270"/>
    </row>
    <row r="284" spans="2:3" ht="15" customHeight="1">
      <c r="B284" s="1270"/>
      <c r="C284" s="1270"/>
    </row>
    <row r="285" spans="2:3" ht="15" customHeight="1">
      <c r="B285" s="1270"/>
      <c r="C285" s="1270"/>
    </row>
    <row r="286" spans="2:3" ht="15" customHeight="1">
      <c r="B286" s="1270"/>
      <c r="C286" s="1270"/>
    </row>
    <row r="287" spans="2:3" ht="15" customHeight="1">
      <c r="B287" s="1270"/>
      <c r="C287" s="1270"/>
    </row>
    <row r="288" spans="2:3" ht="15" customHeight="1">
      <c r="B288" s="1270"/>
      <c r="C288" s="1270"/>
    </row>
    <row r="289" spans="2:3" ht="15" customHeight="1">
      <c r="B289" s="1270"/>
      <c r="C289" s="1270"/>
    </row>
    <row r="290" spans="2:3" ht="15" customHeight="1">
      <c r="B290" s="1270"/>
      <c r="C290" s="1270"/>
    </row>
    <row r="291" spans="2:3" ht="15" customHeight="1">
      <c r="B291" s="1270"/>
      <c r="C291" s="1270"/>
    </row>
    <row r="292" spans="2:3" ht="15" customHeight="1">
      <c r="B292" s="1270"/>
      <c r="C292" s="1270"/>
    </row>
    <row r="293" spans="2:3" ht="15" customHeight="1">
      <c r="B293" s="1270"/>
      <c r="C293" s="1270"/>
    </row>
    <row r="294" spans="2:3" ht="15" customHeight="1">
      <c r="B294" s="1270"/>
      <c r="C294" s="1270"/>
    </row>
    <row r="295" spans="2:3" ht="15" customHeight="1">
      <c r="B295" s="1270"/>
      <c r="C295" s="1270"/>
    </row>
    <row r="296" spans="2:3" ht="15" customHeight="1">
      <c r="B296" s="1270"/>
      <c r="C296" s="1270"/>
    </row>
    <row r="297" spans="2:3" ht="15" customHeight="1">
      <c r="B297" s="1270"/>
      <c r="C297" s="1270"/>
    </row>
    <row r="298" spans="2:3" ht="15" customHeight="1">
      <c r="B298" s="1270"/>
      <c r="C298" s="1270"/>
    </row>
    <row r="299" spans="2:3" ht="15" customHeight="1">
      <c r="B299" s="1270"/>
      <c r="C299" s="1270"/>
    </row>
    <row r="300" spans="2:3" ht="15" customHeight="1">
      <c r="B300" s="1270"/>
      <c r="C300" s="1270"/>
    </row>
    <row r="301" spans="2:3" ht="15" customHeight="1">
      <c r="B301" s="1270"/>
      <c r="C301" s="1270"/>
    </row>
    <row r="302" spans="2:3" ht="15" customHeight="1">
      <c r="B302" s="1270"/>
      <c r="C302" s="1270"/>
    </row>
    <row r="303" spans="2:3" ht="15" customHeight="1">
      <c r="B303" s="1270"/>
      <c r="C303" s="1270"/>
    </row>
    <row r="304" spans="2:3" ht="15" customHeight="1">
      <c r="B304" s="1270"/>
      <c r="C304" s="1270"/>
    </row>
    <row r="305" spans="2:3" ht="15" customHeight="1">
      <c r="B305" s="1270"/>
      <c r="C305" s="1270"/>
    </row>
    <row r="306" spans="2:3" ht="15" customHeight="1">
      <c r="B306" s="1270"/>
      <c r="C306" s="1270"/>
    </row>
    <row r="307" spans="2:3" ht="15" customHeight="1">
      <c r="B307" s="1270"/>
      <c r="C307" s="1270"/>
    </row>
    <row r="308" spans="2:3" ht="15" customHeight="1">
      <c r="B308" s="1270"/>
      <c r="C308" s="1270"/>
    </row>
    <row r="309" spans="2:3" ht="15" customHeight="1">
      <c r="B309" s="1270"/>
      <c r="C309" s="1270"/>
    </row>
    <row r="310" spans="2:3" ht="15" customHeight="1">
      <c r="B310" s="1270"/>
      <c r="C310" s="1270"/>
    </row>
    <row r="311" spans="2:3" ht="15" customHeight="1">
      <c r="B311" s="1270"/>
      <c r="C311" s="1270"/>
    </row>
    <row r="312" spans="2:3" ht="15" customHeight="1">
      <c r="B312" s="1270"/>
      <c r="C312" s="1270"/>
    </row>
    <row r="313" spans="2:3" ht="15" customHeight="1">
      <c r="B313" s="1270"/>
      <c r="C313" s="1270"/>
    </row>
    <row r="314" spans="2:3" ht="15" customHeight="1">
      <c r="B314" s="1270"/>
      <c r="C314" s="1270"/>
    </row>
    <row r="315" spans="2:3" ht="15" customHeight="1">
      <c r="B315" s="1270"/>
      <c r="C315" s="1270"/>
    </row>
    <row r="316" spans="2:3" ht="15" customHeight="1">
      <c r="B316" s="1270"/>
      <c r="C316" s="1270"/>
    </row>
    <row r="317" spans="2:3" ht="15" customHeight="1">
      <c r="B317" s="1270"/>
      <c r="C317" s="1270"/>
    </row>
    <row r="318" spans="2:3" ht="15" customHeight="1">
      <c r="B318" s="1270"/>
      <c r="C318" s="1270"/>
    </row>
    <row r="319" spans="2:3" ht="15" customHeight="1">
      <c r="B319" s="1270"/>
      <c r="C319" s="1270"/>
    </row>
    <row r="320" spans="2:3" ht="15" customHeight="1">
      <c r="B320" s="1270"/>
      <c r="C320" s="1270"/>
    </row>
    <row r="321" spans="2:3" ht="15" customHeight="1">
      <c r="B321" s="1270"/>
      <c r="C321" s="1270"/>
    </row>
    <row r="322" spans="2:3" ht="15" customHeight="1">
      <c r="B322" s="1270"/>
      <c r="C322" s="1270"/>
    </row>
    <row r="323" spans="2:3" ht="15" customHeight="1">
      <c r="B323" s="1270"/>
      <c r="C323" s="1270"/>
    </row>
    <row r="324" spans="2:3" ht="15" customHeight="1">
      <c r="B324" s="1270"/>
      <c r="C324" s="1270"/>
    </row>
    <row r="325" spans="2:3" ht="15" customHeight="1">
      <c r="B325" s="1270"/>
      <c r="C325" s="1270"/>
    </row>
    <row r="326" spans="2:3" ht="15" customHeight="1">
      <c r="B326" s="1270"/>
      <c r="C326" s="1270"/>
    </row>
    <row r="327" spans="2:3" ht="15" customHeight="1">
      <c r="B327" s="1270"/>
      <c r="C327" s="1270"/>
    </row>
    <row r="328" spans="2:3" ht="15" customHeight="1">
      <c r="B328" s="1270"/>
      <c r="C328" s="1270"/>
    </row>
    <row r="329" spans="2:3" ht="15" customHeight="1">
      <c r="B329" s="1270"/>
      <c r="C329" s="1270"/>
    </row>
    <row r="330" spans="2:3" ht="15" customHeight="1">
      <c r="B330" s="1270"/>
      <c r="C330" s="1270"/>
    </row>
    <row r="331" spans="2:3" ht="15" customHeight="1">
      <c r="B331" s="1270"/>
      <c r="C331" s="1270"/>
    </row>
    <row r="332" spans="2:3" ht="15" customHeight="1">
      <c r="B332" s="1270"/>
      <c r="C332" s="1270"/>
    </row>
    <row r="333" spans="2:3" ht="15" customHeight="1">
      <c r="B333" s="1270"/>
      <c r="C333" s="1270"/>
    </row>
    <row r="334" spans="2:3" ht="15" customHeight="1">
      <c r="B334" s="1270"/>
      <c r="C334" s="1270"/>
    </row>
    <row r="335" spans="2:3" ht="15" customHeight="1">
      <c r="B335" s="1270"/>
      <c r="C335" s="1270"/>
    </row>
    <row r="336" spans="2:3" ht="15" customHeight="1">
      <c r="B336" s="1270"/>
      <c r="C336" s="1270"/>
    </row>
    <row r="337" spans="2:3" ht="15" customHeight="1">
      <c r="B337" s="1270"/>
      <c r="C337" s="1270"/>
    </row>
    <row r="338" spans="2:3" ht="15" customHeight="1">
      <c r="B338" s="1270"/>
      <c r="C338" s="1270"/>
    </row>
    <row r="339" spans="2:3" ht="15" customHeight="1">
      <c r="B339" s="1270"/>
      <c r="C339" s="1270"/>
    </row>
    <row r="340" spans="2:3" ht="15" customHeight="1">
      <c r="B340" s="1270"/>
      <c r="C340" s="1270"/>
    </row>
    <row r="341" spans="2:3" ht="15" customHeight="1">
      <c r="B341" s="1270"/>
      <c r="C341" s="1270"/>
    </row>
    <row r="342" spans="2:3" ht="15" customHeight="1">
      <c r="B342" s="1270"/>
      <c r="C342" s="1270"/>
    </row>
    <row r="343" spans="2:3" ht="15" customHeight="1">
      <c r="B343" s="1270"/>
      <c r="C343" s="1270"/>
    </row>
    <row r="344" spans="2:3" ht="15" customHeight="1">
      <c r="B344" s="1270"/>
      <c r="C344" s="1270"/>
    </row>
    <row r="345" spans="2:3" ht="15" customHeight="1">
      <c r="B345" s="1270"/>
      <c r="C345" s="1270"/>
    </row>
    <row r="346" spans="2:3" ht="15" customHeight="1">
      <c r="B346" s="1270"/>
      <c r="C346" s="1270"/>
    </row>
    <row r="347" spans="2:3" ht="15" customHeight="1">
      <c r="B347" s="1270"/>
      <c r="C347" s="1270"/>
    </row>
    <row r="348" spans="2:3" ht="15" customHeight="1">
      <c r="B348" s="1270"/>
      <c r="C348" s="1270"/>
    </row>
    <row r="349" spans="2:3" ht="15" customHeight="1">
      <c r="B349" s="1270"/>
      <c r="C349" s="1270"/>
    </row>
    <row r="350" spans="2:3" ht="15" customHeight="1">
      <c r="B350" s="1270"/>
      <c r="C350" s="1270"/>
    </row>
    <row r="351" spans="2:3" ht="15" customHeight="1">
      <c r="B351" s="1270"/>
      <c r="C351" s="1270"/>
    </row>
    <row r="352" spans="2:3" ht="15" customHeight="1">
      <c r="B352" s="1270"/>
      <c r="C352" s="1270"/>
    </row>
    <row r="353" spans="2:3" ht="15" customHeight="1">
      <c r="B353" s="1270"/>
      <c r="C353" s="1270"/>
    </row>
    <row r="354" spans="2:3" ht="15" customHeight="1">
      <c r="B354" s="1270"/>
      <c r="C354" s="1270"/>
    </row>
    <row r="355" spans="2:3" ht="15" customHeight="1">
      <c r="B355" s="1270"/>
      <c r="C355" s="1270"/>
    </row>
    <row r="356" spans="2:3" ht="15" customHeight="1">
      <c r="B356" s="1270"/>
      <c r="C356" s="1270"/>
    </row>
    <row r="357" spans="2:3" ht="15" customHeight="1">
      <c r="B357" s="1270"/>
      <c r="C357" s="1270"/>
    </row>
    <row r="358" spans="2:3" ht="15" customHeight="1">
      <c r="B358" s="1270"/>
      <c r="C358" s="1270"/>
    </row>
    <row r="359" spans="2:3" ht="15" customHeight="1">
      <c r="B359" s="1270"/>
      <c r="C359" s="1270"/>
    </row>
    <row r="360" spans="2:3" ht="15" customHeight="1">
      <c r="B360" s="1270"/>
      <c r="C360" s="1270"/>
    </row>
    <row r="361" spans="2:3" ht="15" customHeight="1">
      <c r="B361" s="1270"/>
      <c r="C361" s="1270"/>
    </row>
    <row r="362" spans="2:3" ht="15" customHeight="1">
      <c r="B362" s="1270"/>
      <c r="C362" s="1270"/>
    </row>
    <row r="363" spans="2:3" ht="15" customHeight="1">
      <c r="B363" s="1270"/>
      <c r="C363" s="1270"/>
    </row>
    <row r="364" spans="2:3" ht="15" customHeight="1">
      <c r="B364" s="1270"/>
      <c r="C364" s="1270"/>
    </row>
    <row r="365" spans="2:3" ht="15" customHeight="1">
      <c r="B365" s="1270"/>
      <c r="C365" s="1270"/>
    </row>
    <row r="366" spans="2:3" ht="15" customHeight="1">
      <c r="B366" s="1270"/>
      <c r="C366" s="1270"/>
    </row>
    <row r="367" spans="2:3" ht="15" customHeight="1">
      <c r="B367" s="1270"/>
      <c r="C367" s="1270"/>
    </row>
    <row r="368" spans="2:3" ht="15" customHeight="1">
      <c r="B368" s="1270"/>
      <c r="C368" s="1270"/>
    </row>
    <row r="369" spans="2:3" ht="15" customHeight="1">
      <c r="B369" s="1270"/>
      <c r="C369" s="1270"/>
    </row>
    <row r="370" spans="2:3" ht="15" customHeight="1">
      <c r="B370" s="1270"/>
      <c r="C370" s="1270"/>
    </row>
    <row r="371" spans="2:3" ht="15" customHeight="1">
      <c r="B371" s="1270"/>
      <c r="C371" s="1270"/>
    </row>
    <row r="372" spans="2:3" ht="15" customHeight="1">
      <c r="B372" s="1270"/>
      <c r="C372" s="1270"/>
    </row>
    <row r="373" spans="2:3" ht="15" customHeight="1">
      <c r="B373" s="1270"/>
      <c r="C373" s="1270"/>
    </row>
    <row r="374" spans="2:3" ht="15" customHeight="1">
      <c r="B374" s="1270"/>
      <c r="C374" s="1270"/>
    </row>
    <row r="375" spans="2:3" ht="15" customHeight="1">
      <c r="B375" s="1270"/>
      <c r="C375" s="1270"/>
    </row>
    <row r="376" spans="2:3" ht="15" customHeight="1">
      <c r="B376" s="1270"/>
      <c r="C376" s="1270"/>
    </row>
    <row r="377" spans="2:3" ht="15" customHeight="1">
      <c r="B377" s="1270"/>
      <c r="C377" s="1270"/>
    </row>
    <row r="378" spans="2:3" ht="15" customHeight="1">
      <c r="B378" s="1270"/>
      <c r="C378" s="1270"/>
    </row>
    <row r="379" spans="2:3" ht="15" customHeight="1">
      <c r="B379" s="1270"/>
      <c r="C379" s="1270"/>
    </row>
    <row r="380" spans="2:3" ht="15" customHeight="1">
      <c r="B380" s="1270"/>
      <c r="C380" s="1270"/>
    </row>
    <row r="381" spans="2:3" ht="15" customHeight="1">
      <c r="B381" s="1270"/>
      <c r="C381" s="1270"/>
    </row>
    <row r="382" spans="2:3" ht="15" customHeight="1">
      <c r="B382" s="1270"/>
      <c r="C382" s="1270"/>
    </row>
    <row r="383" spans="2:3" ht="15" customHeight="1">
      <c r="B383" s="1270"/>
      <c r="C383" s="1270"/>
    </row>
    <row r="384" spans="2:3" ht="15" customHeight="1">
      <c r="B384" s="1270"/>
      <c r="C384" s="1270"/>
    </row>
    <row r="385" spans="2:3" ht="15" customHeight="1">
      <c r="B385" s="1270"/>
      <c r="C385" s="1270"/>
    </row>
    <row r="386" spans="2:3" ht="15" customHeight="1">
      <c r="B386" s="1270"/>
      <c r="C386" s="1270"/>
    </row>
    <row r="387" spans="2:3" ht="15" customHeight="1">
      <c r="B387" s="1270"/>
      <c r="C387" s="1270"/>
    </row>
    <row r="388" spans="2:3" ht="15" customHeight="1">
      <c r="B388" s="1270"/>
      <c r="C388" s="1270"/>
    </row>
    <row r="389" spans="2:3" ht="15" customHeight="1">
      <c r="B389" s="1270"/>
      <c r="C389" s="1270"/>
    </row>
    <row r="390" spans="2:3" ht="15" customHeight="1">
      <c r="B390" s="1270"/>
      <c r="C390" s="1270"/>
    </row>
    <row r="391" spans="2:3" ht="15" customHeight="1">
      <c r="B391" s="1270"/>
      <c r="C391" s="1270"/>
    </row>
    <row r="392" spans="2:3" ht="15" customHeight="1">
      <c r="B392" s="1270"/>
      <c r="C392" s="1270"/>
    </row>
    <row r="393" spans="2:3" ht="15" customHeight="1">
      <c r="B393" s="1270"/>
      <c r="C393" s="1270"/>
    </row>
    <row r="394" spans="2:3" ht="15" customHeight="1">
      <c r="B394" s="1270"/>
      <c r="C394" s="1270"/>
    </row>
    <row r="395" spans="2:3" ht="15" customHeight="1">
      <c r="B395" s="1270"/>
      <c r="C395" s="1270"/>
    </row>
    <row r="396" spans="2:3" ht="15" customHeight="1">
      <c r="B396" s="1270"/>
      <c r="C396" s="1270"/>
    </row>
    <row r="397" spans="2:3" ht="15" customHeight="1">
      <c r="B397" s="1270"/>
      <c r="C397" s="1270"/>
    </row>
    <row r="398" spans="2:3" ht="15" customHeight="1">
      <c r="B398" s="1270"/>
      <c r="C398" s="1270"/>
    </row>
    <row r="399" spans="2:3" ht="15" customHeight="1">
      <c r="B399" s="1270"/>
      <c r="C399" s="1270"/>
    </row>
    <row r="400" spans="2:3" ht="15" customHeight="1">
      <c r="B400" s="1270"/>
      <c r="C400" s="1270"/>
    </row>
    <row r="401" spans="2:3" ht="15" customHeight="1">
      <c r="B401" s="1270"/>
      <c r="C401" s="1270"/>
    </row>
    <row r="402" spans="2:3" ht="15" customHeight="1">
      <c r="B402" s="1270"/>
      <c r="C402" s="1270"/>
    </row>
    <row r="403" spans="2:3" ht="15" customHeight="1">
      <c r="B403" s="1270"/>
      <c r="C403" s="1270"/>
    </row>
    <row r="404" spans="2:3" ht="15" customHeight="1">
      <c r="B404" s="1270"/>
      <c r="C404" s="1270"/>
    </row>
    <row r="405" spans="2:3" ht="15" customHeight="1">
      <c r="B405" s="1270"/>
      <c r="C405" s="1270"/>
    </row>
    <row r="406" spans="2:3" ht="15" customHeight="1">
      <c r="B406" s="1270"/>
      <c r="C406" s="1270"/>
    </row>
    <row r="407" spans="2:3" ht="15" customHeight="1">
      <c r="B407" s="1270"/>
      <c r="C407" s="1270"/>
    </row>
    <row r="408" spans="2:3" ht="15" customHeight="1">
      <c r="B408" s="1270"/>
      <c r="C408" s="1270"/>
    </row>
    <row r="409" spans="2:3" ht="15" customHeight="1">
      <c r="B409" s="1270"/>
      <c r="C409" s="1270"/>
    </row>
    <row r="410" spans="2:3" ht="15" customHeight="1">
      <c r="B410" s="1270"/>
      <c r="C410" s="1270"/>
    </row>
    <row r="411" spans="2:3" ht="15" customHeight="1">
      <c r="B411" s="1270"/>
      <c r="C411" s="1270"/>
    </row>
    <row r="412" spans="2:3" ht="15" customHeight="1">
      <c r="B412" s="1270"/>
      <c r="C412" s="1270"/>
    </row>
    <row r="413" spans="2:3" ht="15" customHeight="1">
      <c r="B413" s="1270"/>
      <c r="C413" s="1270"/>
    </row>
    <row r="414" spans="2:3" ht="15" customHeight="1">
      <c r="B414" s="1270"/>
      <c r="C414" s="1270"/>
    </row>
    <row r="415" spans="2:3" ht="15" customHeight="1">
      <c r="B415" s="1270"/>
      <c r="C415" s="1270"/>
    </row>
    <row r="416" spans="2:3" ht="15" customHeight="1">
      <c r="B416" s="1270"/>
      <c r="C416" s="1270"/>
    </row>
    <row r="417" spans="2:3" ht="15" customHeight="1">
      <c r="B417" s="1270"/>
      <c r="C417" s="1270"/>
    </row>
    <row r="418" spans="2:3" ht="15" customHeight="1">
      <c r="B418" s="1270"/>
      <c r="C418" s="1270"/>
    </row>
    <row r="419" spans="2:3" ht="15" customHeight="1">
      <c r="B419" s="1270"/>
      <c r="C419" s="1270"/>
    </row>
    <row r="420" spans="2:3" ht="15" customHeight="1">
      <c r="B420" s="1270"/>
      <c r="C420" s="1270"/>
    </row>
    <row r="421" spans="2:3" ht="15" customHeight="1">
      <c r="B421" s="1270"/>
      <c r="C421" s="1270"/>
    </row>
    <row r="422" spans="2:3" ht="15" customHeight="1">
      <c r="B422" s="1270"/>
      <c r="C422" s="1270"/>
    </row>
    <row r="423" spans="2:3" ht="15" customHeight="1">
      <c r="B423" s="1270"/>
      <c r="C423" s="1270"/>
    </row>
    <row r="424" spans="2:3" ht="15" customHeight="1">
      <c r="B424" s="1270"/>
      <c r="C424" s="1270"/>
    </row>
    <row r="425" spans="2:3" ht="15" customHeight="1">
      <c r="B425" s="1270"/>
      <c r="C425" s="1270"/>
    </row>
    <row r="426" spans="2:3" ht="15" customHeight="1">
      <c r="B426" s="1270"/>
      <c r="C426" s="1270"/>
    </row>
    <row r="427" spans="2:3" ht="15" customHeight="1">
      <c r="B427" s="1270"/>
      <c r="C427" s="1270"/>
    </row>
    <row r="428" spans="2:3" ht="15" customHeight="1">
      <c r="B428" s="1270"/>
      <c r="C428" s="1270"/>
    </row>
    <row r="429" spans="2:3" ht="15" customHeight="1">
      <c r="B429" s="1270"/>
      <c r="C429" s="1270"/>
    </row>
    <row r="430" spans="2:3" ht="15" customHeight="1">
      <c r="B430" s="1270"/>
      <c r="C430" s="1270"/>
    </row>
    <row r="431" spans="2:3" ht="15" customHeight="1">
      <c r="B431" s="1270"/>
      <c r="C431" s="1270"/>
    </row>
    <row r="432" spans="2:3" ht="15" customHeight="1">
      <c r="B432" s="1270"/>
      <c r="C432" s="1270"/>
    </row>
    <row r="433" spans="2:3" ht="15" customHeight="1">
      <c r="B433" s="1270"/>
      <c r="C433" s="1270"/>
    </row>
    <row r="434" spans="2:3" ht="15" customHeight="1">
      <c r="B434" s="1270"/>
      <c r="C434" s="1270"/>
    </row>
    <row r="435" spans="2:3" ht="15" customHeight="1">
      <c r="B435" s="1270"/>
      <c r="C435" s="1270"/>
    </row>
    <row r="436" spans="2:3" ht="15" customHeight="1">
      <c r="B436" s="1270"/>
      <c r="C436" s="1270"/>
    </row>
    <row r="437" spans="2:3" ht="15" customHeight="1">
      <c r="B437" s="1270"/>
      <c r="C437" s="1270"/>
    </row>
    <row r="438" spans="2:3" ht="15" customHeight="1">
      <c r="B438" s="1270"/>
      <c r="C438" s="1270"/>
    </row>
    <row r="439" spans="2:3" ht="15" customHeight="1">
      <c r="B439" s="1270"/>
      <c r="C439" s="1270"/>
    </row>
    <row r="440" spans="2:3" ht="15" customHeight="1">
      <c r="B440" s="1270"/>
      <c r="C440" s="1270"/>
    </row>
    <row r="441" spans="2:3" ht="15" customHeight="1">
      <c r="B441" s="1270"/>
      <c r="C441" s="1270"/>
    </row>
    <row r="442" spans="2:3" ht="15" customHeight="1">
      <c r="B442" s="1270"/>
      <c r="C442" s="1270"/>
    </row>
    <row r="443" spans="2:3" ht="15" customHeight="1">
      <c r="B443" s="1270"/>
      <c r="C443" s="1270"/>
    </row>
    <row r="444" spans="2:3" ht="15" customHeight="1">
      <c r="B444" s="1270"/>
      <c r="C444" s="1270"/>
    </row>
    <row r="445" spans="2:3" ht="15" customHeight="1">
      <c r="B445" s="1270"/>
      <c r="C445" s="1270"/>
    </row>
    <row r="446" spans="2:3" ht="15" customHeight="1">
      <c r="B446" s="1270"/>
      <c r="C446" s="1270"/>
    </row>
    <row r="447" spans="2:3" ht="15" customHeight="1">
      <c r="B447" s="1270"/>
      <c r="C447" s="1270"/>
    </row>
    <row r="448" spans="2:3" ht="15" customHeight="1">
      <c r="B448" s="1270"/>
      <c r="C448" s="1270"/>
    </row>
    <row r="449" spans="2:3" ht="15" customHeight="1">
      <c r="B449" s="1270"/>
      <c r="C449" s="1270"/>
    </row>
    <row r="450" spans="2:3" ht="15" customHeight="1">
      <c r="B450" s="1270"/>
      <c r="C450" s="1270"/>
    </row>
    <row r="451" spans="2:3" ht="15" customHeight="1">
      <c r="B451" s="1270"/>
      <c r="C451" s="1270"/>
    </row>
    <row r="452" spans="2:3" ht="15" customHeight="1">
      <c r="B452" s="1270"/>
      <c r="C452" s="1270"/>
    </row>
    <row r="453" spans="2:3" ht="15" customHeight="1">
      <c r="B453" s="1270"/>
      <c r="C453" s="1270"/>
    </row>
    <row r="454" spans="2:3" ht="15" customHeight="1">
      <c r="B454" s="1270"/>
      <c r="C454" s="1270"/>
    </row>
    <row r="455" spans="2:3" ht="15" customHeight="1">
      <c r="B455" s="1270"/>
      <c r="C455" s="1270"/>
    </row>
    <row r="456" spans="2:3" ht="15" customHeight="1">
      <c r="B456" s="1270"/>
      <c r="C456" s="1270"/>
    </row>
    <row r="457" spans="2:3" ht="15" customHeight="1">
      <c r="B457" s="1270"/>
      <c r="C457" s="1270"/>
    </row>
    <row r="458" spans="2:3" ht="15" customHeight="1">
      <c r="B458" s="1270"/>
      <c r="C458" s="1270"/>
    </row>
    <row r="459" spans="2:3" ht="15" customHeight="1">
      <c r="B459" s="1270"/>
      <c r="C459" s="1270"/>
    </row>
    <row r="460" spans="2:3" ht="15" customHeight="1">
      <c r="B460" s="1270"/>
      <c r="C460" s="1270"/>
    </row>
    <row r="461" spans="2:3" ht="15" customHeight="1">
      <c r="B461" s="1270"/>
      <c r="C461" s="1270"/>
    </row>
    <row r="462" spans="2:3" ht="15" customHeight="1">
      <c r="B462" s="1270"/>
      <c r="C462" s="1270"/>
    </row>
    <row r="463" spans="2:3" ht="15" customHeight="1">
      <c r="B463" s="1270"/>
      <c r="C463" s="1270"/>
    </row>
    <row r="464" spans="2:3" ht="15" customHeight="1">
      <c r="B464" s="1270"/>
      <c r="C464" s="1270"/>
    </row>
    <row r="465" spans="2:3" ht="15" customHeight="1">
      <c r="B465" s="1270"/>
      <c r="C465" s="1270"/>
    </row>
    <row r="466" spans="2:3" ht="15" customHeight="1">
      <c r="B466" s="1270"/>
      <c r="C466" s="1270"/>
    </row>
    <row r="467" spans="2:3" ht="15" customHeight="1">
      <c r="B467" s="1270"/>
      <c r="C467" s="1270"/>
    </row>
    <row r="468" spans="2:3" ht="15" customHeight="1">
      <c r="B468" s="1270"/>
      <c r="C468" s="1270"/>
    </row>
    <row r="469" spans="2:3" ht="15" customHeight="1">
      <c r="B469" s="1270"/>
      <c r="C469" s="1270"/>
    </row>
    <row r="470" spans="2:3" ht="15" customHeight="1">
      <c r="B470" s="1270"/>
      <c r="C470" s="1270"/>
    </row>
    <row r="471" spans="2:3" ht="15" customHeight="1">
      <c r="B471" s="1270"/>
      <c r="C471" s="1270"/>
    </row>
    <row r="472" spans="2:3" ht="15" customHeight="1">
      <c r="B472" s="1270"/>
      <c r="C472" s="1270"/>
    </row>
    <row r="473" spans="2:3" ht="15" customHeight="1">
      <c r="B473" s="1270"/>
      <c r="C473" s="1270"/>
    </row>
    <row r="474" spans="2:3" ht="15" customHeight="1">
      <c r="B474" s="1270"/>
      <c r="C474" s="1270"/>
    </row>
    <row r="475" spans="2:3" ht="15" customHeight="1">
      <c r="B475" s="1270"/>
      <c r="C475" s="1270"/>
    </row>
    <row r="476" spans="2:3" ht="15" customHeight="1">
      <c r="B476" s="1270"/>
      <c r="C476" s="1270"/>
    </row>
    <row r="477" spans="2:3" ht="15" customHeight="1">
      <c r="B477" s="1270"/>
      <c r="C477" s="1270"/>
    </row>
    <row r="478" spans="2:3" ht="15" customHeight="1">
      <c r="B478" s="1270"/>
      <c r="C478" s="1270"/>
    </row>
    <row r="479" spans="2:3" ht="15" customHeight="1">
      <c r="B479" s="1270"/>
      <c r="C479" s="1270"/>
    </row>
    <row r="480" spans="2:3" ht="15" customHeight="1">
      <c r="B480" s="1270"/>
      <c r="C480" s="1270"/>
    </row>
    <row r="481" spans="2:3" ht="15" customHeight="1">
      <c r="B481" s="1270"/>
      <c r="C481" s="1270"/>
    </row>
    <row r="482" spans="2:3" ht="15" customHeight="1">
      <c r="B482" s="1270"/>
      <c r="C482" s="1270"/>
    </row>
    <row r="483" spans="2:3" ht="15" customHeight="1">
      <c r="B483" s="1270"/>
      <c r="C483" s="1270"/>
    </row>
    <row r="484" spans="2:3" ht="15" customHeight="1">
      <c r="B484" s="1270"/>
      <c r="C484" s="1270"/>
    </row>
    <row r="485" spans="2:3" ht="15" customHeight="1">
      <c r="B485" s="1270"/>
      <c r="C485" s="1270"/>
    </row>
    <row r="486" spans="2:3" ht="15" customHeight="1">
      <c r="B486" s="1270"/>
      <c r="C486" s="1270"/>
    </row>
    <row r="487" spans="2:3" ht="15" customHeight="1">
      <c r="B487" s="1270"/>
      <c r="C487" s="1270"/>
    </row>
    <row r="488" spans="2:3" ht="15" customHeight="1">
      <c r="B488" s="1270"/>
      <c r="C488" s="1270"/>
    </row>
    <row r="489" spans="2:3" ht="15" customHeight="1">
      <c r="B489" s="1270"/>
      <c r="C489" s="1270"/>
    </row>
    <row r="490" spans="2:3" ht="15" customHeight="1">
      <c r="B490" s="1270"/>
      <c r="C490" s="1270"/>
    </row>
    <row r="491" spans="2:3" ht="15" customHeight="1">
      <c r="B491" s="1270"/>
      <c r="C491" s="1270"/>
    </row>
    <row r="492" spans="2:3" ht="15" customHeight="1">
      <c r="B492" s="1270"/>
      <c r="C492" s="1270"/>
    </row>
    <row r="493" spans="2:3" ht="15" customHeight="1">
      <c r="B493" s="1270"/>
      <c r="C493" s="1270"/>
    </row>
    <row r="494" spans="2:3" ht="15" customHeight="1">
      <c r="B494" s="1270"/>
      <c r="C494" s="1270"/>
    </row>
    <row r="495" spans="2:3" ht="15" customHeight="1">
      <c r="B495" s="1270"/>
      <c r="C495" s="1270"/>
    </row>
    <row r="496" spans="2:3" ht="15" customHeight="1">
      <c r="B496" s="1270"/>
      <c r="C496" s="1270"/>
    </row>
    <row r="497" spans="2:3" ht="15" customHeight="1">
      <c r="B497" s="1270"/>
      <c r="C497" s="1270"/>
    </row>
    <row r="498" spans="2:3" ht="15" customHeight="1">
      <c r="B498" s="1270"/>
      <c r="C498" s="1270"/>
    </row>
    <row r="499" spans="2:3" ht="15" customHeight="1">
      <c r="B499" s="1270"/>
      <c r="C499" s="1270"/>
    </row>
    <row r="500" spans="2:3" ht="15" customHeight="1">
      <c r="B500" s="1270"/>
      <c r="C500" s="1270"/>
    </row>
    <row r="501" spans="2:3" ht="15" customHeight="1">
      <c r="B501" s="1270"/>
      <c r="C501" s="1270"/>
    </row>
    <row r="502" spans="2:3" ht="15" customHeight="1">
      <c r="B502" s="1270"/>
      <c r="C502" s="1270"/>
    </row>
    <row r="503" spans="2:3" ht="15" customHeight="1">
      <c r="B503" s="1270"/>
      <c r="C503" s="1270"/>
    </row>
    <row r="504" spans="2:3" ht="15" customHeight="1">
      <c r="B504" s="1270"/>
      <c r="C504" s="1270"/>
    </row>
    <row r="505" spans="2:3" ht="15" customHeight="1">
      <c r="B505" s="1270"/>
      <c r="C505" s="1270"/>
    </row>
    <row r="506" spans="2:3" ht="15" customHeight="1">
      <c r="B506" s="1270"/>
      <c r="C506" s="1270"/>
    </row>
    <row r="507" spans="2:3" ht="15" customHeight="1">
      <c r="B507" s="1270"/>
      <c r="C507" s="1270"/>
    </row>
    <row r="508" spans="2:3" ht="15" customHeight="1">
      <c r="B508" s="1270"/>
      <c r="C508" s="1270"/>
    </row>
    <row r="509" spans="2:3" ht="15" customHeight="1">
      <c r="B509" s="1270"/>
      <c r="C509" s="1270"/>
    </row>
    <row r="510" spans="2:3" ht="15" customHeight="1">
      <c r="B510" s="1270"/>
      <c r="C510" s="1270"/>
    </row>
    <row r="511" spans="2:3" ht="15" customHeight="1">
      <c r="B511" s="1270"/>
      <c r="C511" s="1270"/>
    </row>
    <row r="512" spans="2:3" ht="15" customHeight="1">
      <c r="B512" s="1270"/>
      <c r="C512" s="1270"/>
    </row>
    <row r="513" spans="2:3" ht="15" customHeight="1">
      <c r="B513" s="1270"/>
      <c r="C513" s="1270"/>
    </row>
    <row r="514" spans="2:3" ht="15" customHeight="1">
      <c r="B514" s="1270"/>
      <c r="C514" s="1270"/>
    </row>
    <row r="515" spans="2:3" ht="15" customHeight="1">
      <c r="B515" s="1270"/>
      <c r="C515" s="1270"/>
    </row>
    <row r="516" spans="2:3" ht="15" customHeight="1">
      <c r="B516" s="1270"/>
      <c r="C516" s="1270"/>
    </row>
    <row r="517" spans="2:3" ht="15" customHeight="1">
      <c r="B517" s="1270"/>
      <c r="C517" s="1270"/>
    </row>
    <row r="518" spans="2:3" ht="15" customHeight="1">
      <c r="B518" s="1270"/>
      <c r="C518" s="1270"/>
    </row>
    <row r="519" spans="2:3" ht="15" customHeight="1">
      <c r="B519" s="1270"/>
      <c r="C519" s="1270"/>
    </row>
    <row r="520" spans="2:3" ht="15" customHeight="1">
      <c r="B520" s="1270"/>
      <c r="C520" s="1270"/>
    </row>
    <row r="521" spans="2:3" ht="15" customHeight="1">
      <c r="B521" s="1270"/>
      <c r="C521" s="1270"/>
    </row>
    <row r="522" spans="2:3" ht="15" customHeight="1">
      <c r="B522" s="1270"/>
      <c r="C522" s="1270"/>
    </row>
    <row r="523" spans="2:3" ht="15" customHeight="1">
      <c r="B523" s="1270"/>
      <c r="C523" s="1270"/>
    </row>
    <row r="524" spans="2:3" ht="15" customHeight="1">
      <c r="B524" s="1270"/>
      <c r="C524" s="1270"/>
    </row>
    <row r="525" spans="2:3" ht="15" customHeight="1">
      <c r="B525" s="1270"/>
      <c r="C525" s="1270"/>
    </row>
    <row r="526" spans="2:3" ht="15" customHeight="1">
      <c r="B526" s="1270"/>
      <c r="C526" s="1270"/>
    </row>
    <row r="527" spans="2:3" ht="15" customHeight="1">
      <c r="B527" s="1270"/>
      <c r="C527" s="1270"/>
    </row>
    <row r="528" spans="2:3" ht="15" customHeight="1">
      <c r="B528" s="1270"/>
      <c r="C528" s="1270"/>
    </row>
    <row r="529" spans="2:3" ht="15" customHeight="1">
      <c r="B529" s="1270"/>
      <c r="C529" s="1270"/>
    </row>
    <row r="530" spans="2:3" ht="15" customHeight="1">
      <c r="B530" s="1270"/>
      <c r="C530" s="1270"/>
    </row>
    <row r="531" spans="2:3" ht="15" customHeight="1">
      <c r="B531" s="1270"/>
      <c r="C531" s="1270"/>
    </row>
    <row r="532" spans="2:3" ht="15" customHeight="1">
      <c r="B532" s="1270"/>
      <c r="C532" s="1270"/>
    </row>
    <row r="533" spans="2:3" ht="15" customHeight="1">
      <c r="B533" s="1270"/>
      <c r="C533" s="1270"/>
    </row>
    <row r="534" spans="2:3" ht="15" customHeight="1">
      <c r="B534" s="1270"/>
      <c r="C534" s="1270"/>
    </row>
    <row r="535" spans="2:3" ht="15" customHeight="1">
      <c r="B535" s="1270"/>
      <c r="C535" s="1270"/>
    </row>
    <row r="536" spans="2:3" ht="15" customHeight="1">
      <c r="B536" s="1270"/>
      <c r="C536" s="1270"/>
    </row>
    <row r="537" spans="2:3" ht="15" customHeight="1">
      <c r="B537" s="1270"/>
      <c r="C537" s="1270"/>
    </row>
    <row r="538" spans="2:3" ht="15" customHeight="1">
      <c r="B538" s="1270"/>
      <c r="C538" s="1270"/>
    </row>
    <row r="539" spans="2:3" ht="15" customHeight="1">
      <c r="B539" s="1270"/>
      <c r="C539" s="1270"/>
    </row>
    <row r="540" spans="2:3" ht="15" customHeight="1">
      <c r="B540" s="1270"/>
      <c r="C540" s="1270"/>
    </row>
    <row r="541" spans="2:3" ht="15" customHeight="1">
      <c r="B541" s="1270"/>
      <c r="C541" s="1270"/>
    </row>
    <row r="542" spans="2:3" ht="15" customHeight="1">
      <c r="B542" s="1270"/>
      <c r="C542" s="1270"/>
    </row>
    <row r="543" spans="2:3" ht="15" customHeight="1">
      <c r="B543" s="1270"/>
      <c r="C543" s="1270"/>
    </row>
    <row r="544" spans="2:3" ht="15" customHeight="1">
      <c r="B544" s="1270"/>
      <c r="C544" s="1270"/>
    </row>
    <row r="545" spans="2:3" ht="15" customHeight="1">
      <c r="B545" s="1270"/>
      <c r="C545" s="1270"/>
    </row>
    <row r="546" spans="2:3" ht="15" customHeight="1">
      <c r="B546" s="1270"/>
      <c r="C546" s="1270"/>
    </row>
    <row r="547" spans="2:3" ht="15" customHeight="1">
      <c r="B547" s="1270"/>
      <c r="C547" s="1270"/>
    </row>
    <row r="548" spans="2:3" ht="15" customHeight="1">
      <c r="B548" s="1270"/>
      <c r="C548" s="1270"/>
    </row>
    <row r="549" spans="2:3" ht="15" customHeight="1">
      <c r="B549" s="1270"/>
      <c r="C549" s="1270"/>
    </row>
    <row r="550" spans="2:3" ht="15" customHeight="1">
      <c r="B550" s="1270"/>
      <c r="C550" s="1270"/>
    </row>
    <row r="551" spans="2:3" ht="15" customHeight="1">
      <c r="B551" s="1270"/>
      <c r="C551" s="1270"/>
    </row>
    <row r="552" spans="2:3" ht="15" customHeight="1">
      <c r="B552" s="1270"/>
      <c r="C552" s="1270"/>
    </row>
    <row r="553" spans="2:3" ht="15" customHeight="1">
      <c r="B553" s="1270"/>
      <c r="C553" s="1270"/>
    </row>
    <row r="554" spans="2:3" ht="15" customHeight="1">
      <c r="B554" s="1270"/>
      <c r="C554" s="1270"/>
    </row>
    <row r="555" spans="2:3" ht="15" customHeight="1">
      <c r="B555" s="1270"/>
      <c r="C555" s="1270"/>
    </row>
    <row r="556" spans="2:3" ht="15" customHeight="1">
      <c r="B556" s="1270"/>
      <c r="C556" s="1270"/>
    </row>
    <row r="557" spans="2:3" ht="15" customHeight="1">
      <c r="B557" s="1270"/>
      <c r="C557" s="1270"/>
    </row>
    <row r="558" spans="2:3" ht="15" customHeight="1">
      <c r="B558" s="1270"/>
      <c r="C558" s="1270"/>
    </row>
    <row r="559" spans="2:3" ht="15" customHeight="1">
      <c r="B559" s="1270"/>
      <c r="C559" s="1270"/>
    </row>
    <row r="560" spans="2:3" ht="15" customHeight="1">
      <c r="B560" s="1270"/>
      <c r="C560" s="1270"/>
    </row>
    <row r="561" spans="2:3" ht="15" customHeight="1">
      <c r="B561" s="1270"/>
      <c r="C561" s="1270"/>
    </row>
    <row r="562" spans="2:3" ht="15" customHeight="1">
      <c r="B562" s="1270"/>
      <c r="C562" s="1270"/>
    </row>
    <row r="563" spans="2:3" ht="15" customHeight="1">
      <c r="B563" s="1270"/>
      <c r="C563" s="1270"/>
    </row>
    <row r="564" spans="2:3" ht="15" customHeight="1">
      <c r="B564" s="1270"/>
      <c r="C564" s="1270"/>
    </row>
    <row r="565" spans="2:3" ht="15" customHeight="1">
      <c r="B565" s="1270"/>
      <c r="C565" s="1270"/>
    </row>
    <row r="566" spans="2:3" ht="15" customHeight="1">
      <c r="B566" s="1270"/>
      <c r="C566" s="1270"/>
    </row>
    <row r="567" spans="2:3" ht="15" customHeight="1">
      <c r="B567" s="1270"/>
      <c r="C567" s="1270"/>
    </row>
    <row r="568" spans="2:3" ht="15" customHeight="1">
      <c r="B568" s="1270"/>
      <c r="C568" s="1270"/>
    </row>
    <row r="569" spans="2:3" ht="15" customHeight="1">
      <c r="B569" s="1270"/>
      <c r="C569" s="1270"/>
    </row>
    <row r="570" spans="2:3" ht="15" customHeight="1">
      <c r="B570" s="1270"/>
      <c r="C570" s="1270"/>
    </row>
    <row r="571" spans="2:3" ht="15" customHeight="1">
      <c r="B571" s="1270"/>
      <c r="C571" s="1270"/>
    </row>
    <row r="572" spans="2:3" ht="15" customHeight="1">
      <c r="B572" s="1270"/>
      <c r="C572" s="1270"/>
    </row>
    <row r="573" spans="2:3" ht="15" customHeight="1">
      <c r="B573" s="1270"/>
      <c r="C573" s="1270"/>
    </row>
    <row r="574" spans="2:3" ht="15" customHeight="1">
      <c r="B574" s="1270"/>
      <c r="C574" s="1270"/>
    </row>
    <row r="575" spans="2:3" ht="15" customHeight="1">
      <c r="B575" s="1270"/>
      <c r="C575" s="1270"/>
    </row>
    <row r="576" spans="2:3" ht="15" customHeight="1">
      <c r="B576" s="1270"/>
      <c r="C576" s="1270"/>
    </row>
    <row r="577" spans="2:3" ht="15" customHeight="1">
      <c r="B577" s="1270"/>
      <c r="C577" s="1270"/>
    </row>
    <row r="578" spans="2:3" ht="15" customHeight="1">
      <c r="B578" s="1270"/>
      <c r="C578" s="1270"/>
    </row>
    <row r="579" spans="2:3" ht="15" customHeight="1">
      <c r="B579" s="1270"/>
      <c r="C579" s="1270"/>
    </row>
    <row r="580" spans="2:3" ht="15" customHeight="1">
      <c r="B580" s="1270"/>
      <c r="C580" s="1270"/>
    </row>
    <row r="581" spans="2:3" ht="15" customHeight="1">
      <c r="B581" s="1270"/>
      <c r="C581" s="1270"/>
    </row>
    <row r="582" spans="2:3" ht="15" customHeight="1">
      <c r="B582" s="1270"/>
      <c r="C582" s="1270"/>
    </row>
    <row r="583" spans="2:3" ht="15" customHeight="1">
      <c r="B583" s="1270"/>
      <c r="C583" s="1270"/>
    </row>
    <row r="584" spans="2:3" ht="15" customHeight="1">
      <c r="B584" s="1270"/>
      <c r="C584" s="1270"/>
    </row>
    <row r="585" spans="2:3" ht="15" customHeight="1">
      <c r="B585" s="1270"/>
      <c r="C585" s="1270"/>
    </row>
    <row r="586" spans="2:3" ht="15" customHeight="1">
      <c r="B586" s="1270"/>
      <c r="C586" s="1270"/>
    </row>
    <row r="587" spans="2:3" ht="15" customHeight="1">
      <c r="B587" s="1270"/>
      <c r="C587" s="1270"/>
    </row>
    <row r="588" spans="2:3" ht="15" customHeight="1">
      <c r="B588" s="1270"/>
      <c r="C588" s="1270"/>
    </row>
    <row r="589" spans="2:3" ht="15" customHeight="1">
      <c r="B589" s="1270"/>
      <c r="C589" s="1270"/>
    </row>
    <row r="590" spans="2:3" ht="15" customHeight="1">
      <c r="B590" s="1270"/>
      <c r="C590" s="1270"/>
    </row>
    <row r="591" spans="2:3" ht="15" customHeight="1">
      <c r="B591" s="1270"/>
      <c r="C591" s="1270"/>
    </row>
    <row r="592" spans="2:3" ht="15" customHeight="1">
      <c r="B592" s="1270"/>
      <c r="C592" s="1270"/>
    </row>
    <row r="593" spans="2:3" ht="15" customHeight="1">
      <c r="B593" s="1270"/>
      <c r="C593" s="1270"/>
    </row>
    <row r="594" spans="2:3" ht="15" customHeight="1">
      <c r="B594" s="1270"/>
      <c r="C594" s="1270"/>
    </row>
    <row r="595" spans="2:3" ht="15" customHeight="1">
      <c r="B595" s="1270"/>
      <c r="C595" s="1270"/>
    </row>
    <row r="596" spans="2:3" ht="15" customHeight="1">
      <c r="B596" s="1270"/>
      <c r="C596" s="1270"/>
    </row>
    <row r="597" spans="2:3" ht="15" customHeight="1">
      <c r="B597" s="1270"/>
      <c r="C597" s="1270"/>
    </row>
    <row r="598" spans="2:3" ht="15" customHeight="1">
      <c r="B598" s="1270"/>
      <c r="C598" s="1270"/>
    </row>
    <row r="599" spans="2:3" ht="15" customHeight="1">
      <c r="B599" s="1270"/>
      <c r="C599" s="1270"/>
    </row>
    <row r="600" spans="2:3" ht="15" customHeight="1">
      <c r="B600" s="1270"/>
      <c r="C600" s="1270"/>
    </row>
    <row r="601" spans="2:3" ht="15" customHeight="1">
      <c r="B601" s="1270"/>
      <c r="C601" s="1270"/>
    </row>
    <row r="602" spans="2:3" ht="15" customHeight="1">
      <c r="B602" s="1270"/>
      <c r="C602" s="1270"/>
    </row>
    <row r="603" spans="2:3" ht="15" customHeight="1">
      <c r="B603" s="1270"/>
      <c r="C603" s="1270"/>
    </row>
    <row r="604" spans="2:3" ht="15" customHeight="1">
      <c r="B604" s="1270"/>
      <c r="C604" s="1270"/>
    </row>
    <row r="605" spans="2:3" ht="15" customHeight="1">
      <c r="B605" s="1270"/>
      <c r="C605" s="1270"/>
    </row>
    <row r="606" spans="2:3" ht="15" customHeight="1">
      <c r="B606" s="1270"/>
      <c r="C606" s="1270"/>
    </row>
    <row r="607" spans="2:3" ht="15" customHeight="1">
      <c r="B607" s="1270"/>
      <c r="C607" s="1270"/>
    </row>
    <row r="608" spans="2:3" ht="15" customHeight="1">
      <c r="B608" s="1270"/>
      <c r="C608" s="1270"/>
    </row>
    <row r="609" spans="2:3" ht="15" customHeight="1">
      <c r="B609" s="1270"/>
      <c r="C609" s="1270"/>
    </row>
    <row r="610" spans="2:3" ht="15" customHeight="1">
      <c r="B610" s="1270"/>
      <c r="C610" s="1270"/>
    </row>
    <row r="611" spans="2:3" ht="15" customHeight="1">
      <c r="B611" s="1270"/>
      <c r="C611" s="1270"/>
    </row>
    <row r="612" spans="2:3" ht="15" customHeight="1">
      <c r="B612" s="1270"/>
      <c r="C612" s="1270"/>
    </row>
    <row r="613" spans="2:3" ht="15" customHeight="1">
      <c r="B613" s="1270"/>
      <c r="C613" s="1270"/>
    </row>
    <row r="614" spans="2:3" ht="15" customHeight="1">
      <c r="B614" s="1270"/>
      <c r="C614" s="1270"/>
    </row>
    <row r="615" spans="2:3" ht="15" customHeight="1">
      <c r="B615" s="1270"/>
      <c r="C615" s="1270"/>
    </row>
    <row r="616" spans="2:3" ht="15" customHeight="1">
      <c r="B616" s="1270"/>
      <c r="C616" s="1270"/>
    </row>
    <row r="617" spans="2:3" ht="15" customHeight="1">
      <c r="B617" s="1270"/>
      <c r="C617" s="1270"/>
    </row>
    <row r="618" spans="2:3" ht="15" customHeight="1">
      <c r="B618" s="1270"/>
      <c r="C618" s="1270"/>
    </row>
    <row r="619" spans="2:3" ht="15" customHeight="1">
      <c r="B619" s="1270"/>
      <c r="C619" s="1270"/>
    </row>
    <row r="620" spans="2:3" ht="15" customHeight="1">
      <c r="B620" s="1270"/>
      <c r="C620" s="1270"/>
    </row>
    <row r="621" spans="2:3" ht="15" customHeight="1">
      <c r="B621" s="1270"/>
      <c r="C621" s="1270"/>
    </row>
    <row r="622" spans="2:3" ht="15" customHeight="1">
      <c r="B622" s="1270"/>
      <c r="C622" s="1270"/>
    </row>
    <row r="623" spans="2:3" ht="15" customHeight="1">
      <c r="B623" s="1270"/>
      <c r="C623" s="1270"/>
    </row>
    <row r="624" spans="2:3" ht="15" customHeight="1">
      <c r="B624" s="1270"/>
      <c r="C624" s="1270"/>
    </row>
    <row r="625" spans="2:3" ht="15" customHeight="1">
      <c r="B625" s="1270"/>
      <c r="C625" s="1270"/>
    </row>
    <row r="626" spans="2:3" ht="15" customHeight="1">
      <c r="B626" s="1270"/>
      <c r="C626" s="1270"/>
    </row>
    <row r="627" spans="2:3" ht="15" customHeight="1">
      <c r="B627" s="1270"/>
      <c r="C627" s="1270"/>
    </row>
    <row r="628" spans="2:3" ht="15" customHeight="1">
      <c r="B628" s="1270"/>
      <c r="C628" s="1270"/>
    </row>
    <row r="629" spans="2:3" ht="15" customHeight="1">
      <c r="B629" s="1270"/>
      <c r="C629" s="1270"/>
    </row>
    <row r="630" spans="2:3" ht="15" customHeight="1">
      <c r="B630" s="1270"/>
      <c r="C630" s="1270"/>
    </row>
    <row r="631" spans="2:3" ht="15" customHeight="1">
      <c r="B631" s="1270"/>
      <c r="C631" s="1270"/>
    </row>
    <row r="632" spans="2:3" ht="15" customHeight="1">
      <c r="B632" s="1270"/>
      <c r="C632" s="1270"/>
    </row>
    <row r="633" spans="2:3" ht="15" customHeight="1">
      <c r="B633" s="1270"/>
      <c r="C633" s="1270"/>
    </row>
    <row r="634" spans="2:3" ht="15" customHeight="1">
      <c r="B634" s="1270"/>
      <c r="C634" s="1270"/>
    </row>
    <row r="635" spans="2:3" ht="15" customHeight="1">
      <c r="B635" s="1270"/>
      <c r="C635" s="1270"/>
    </row>
    <row r="636" spans="2:3" ht="15" customHeight="1">
      <c r="B636" s="1270"/>
      <c r="C636" s="1270"/>
    </row>
    <row r="637" spans="2:3" ht="15" customHeight="1">
      <c r="B637" s="1270"/>
      <c r="C637" s="1270"/>
    </row>
    <row r="638" spans="2:3" ht="15" customHeight="1">
      <c r="B638" s="1270"/>
      <c r="C638" s="1270"/>
    </row>
    <row r="639" spans="2:3" ht="15" customHeight="1">
      <c r="B639" s="1270"/>
      <c r="C639" s="1270"/>
    </row>
    <row r="640" spans="2:3" ht="15" customHeight="1">
      <c r="B640" s="1270"/>
      <c r="C640" s="1270"/>
    </row>
    <row r="641" spans="2:3" ht="15" customHeight="1">
      <c r="B641" s="1270"/>
      <c r="C641" s="1270"/>
    </row>
    <row r="642" spans="2:3" ht="15" customHeight="1">
      <c r="B642" s="1270"/>
      <c r="C642" s="1270"/>
    </row>
    <row r="643" spans="2:3" ht="15" customHeight="1">
      <c r="B643" s="1270"/>
      <c r="C643" s="1270"/>
    </row>
    <row r="644" spans="2:3" ht="15" customHeight="1">
      <c r="B644" s="1270"/>
      <c r="C644" s="1270"/>
    </row>
    <row r="645" spans="2:3" ht="15" customHeight="1">
      <c r="B645" s="1270"/>
      <c r="C645" s="1270"/>
    </row>
    <row r="646" spans="2:3" ht="15" customHeight="1">
      <c r="B646" s="1270"/>
      <c r="C646" s="1270"/>
    </row>
    <row r="647" spans="2:3" ht="15" customHeight="1">
      <c r="B647" s="1270"/>
      <c r="C647" s="1270"/>
    </row>
    <row r="648" spans="2:3" ht="15" customHeight="1">
      <c r="B648" s="1270"/>
      <c r="C648" s="1270"/>
    </row>
    <row r="649" spans="2:3" ht="15" customHeight="1">
      <c r="B649" s="1270"/>
      <c r="C649" s="1270"/>
    </row>
    <row r="650" spans="2:3" ht="15" customHeight="1">
      <c r="B650" s="1270"/>
      <c r="C650" s="1270"/>
    </row>
    <row r="651" spans="2:3" ht="15" customHeight="1">
      <c r="B651" s="1270"/>
      <c r="C651" s="1270"/>
    </row>
    <row r="652" spans="2:3" ht="15" customHeight="1">
      <c r="B652" s="1270"/>
      <c r="C652" s="1270"/>
    </row>
  </sheetData>
  <mergeCells count="86">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19:B119"/>
    <mergeCell ref="C119:M119"/>
    <mergeCell ref="A120:B120"/>
    <mergeCell ref="C120:M120"/>
    <mergeCell ref="A123:M123"/>
    <mergeCell ref="A124:J124"/>
    <mergeCell ref="A127:M127"/>
    <mergeCell ref="G154:L154"/>
    <mergeCell ref="G155:L155"/>
    <mergeCell ref="G156:L156"/>
    <mergeCell ref="G158:L158"/>
    <mergeCell ref="A116:B116"/>
    <mergeCell ref="C116:M116"/>
    <mergeCell ref="A117:B117"/>
    <mergeCell ref="C117:M117"/>
    <mergeCell ref="A118:B118"/>
    <mergeCell ref="C118:M118"/>
    <mergeCell ref="A113:B113"/>
    <mergeCell ref="C113:M113"/>
    <mergeCell ref="A114:B114"/>
    <mergeCell ref="C114:M114"/>
    <mergeCell ref="A115:B115"/>
    <mergeCell ref="C115:M115"/>
    <mergeCell ref="A110:B110"/>
    <mergeCell ref="C110:M110"/>
    <mergeCell ref="A111:B111"/>
    <mergeCell ref="C111:M111"/>
    <mergeCell ref="A112:B112"/>
    <mergeCell ref="C112:M112"/>
    <mergeCell ref="G103:L103"/>
    <mergeCell ref="A64:B64"/>
    <mergeCell ref="C64:F64"/>
    <mergeCell ref="A65:M65"/>
    <mergeCell ref="A66:J66"/>
    <mergeCell ref="A69:M69"/>
    <mergeCell ref="G95:L95"/>
    <mergeCell ref="G96:L96"/>
    <mergeCell ref="G97:L97"/>
    <mergeCell ref="G99:L99"/>
    <mergeCell ref="G100:L100"/>
    <mergeCell ref="G101:L101"/>
    <mergeCell ref="A62:B62"/>
    <mergeCell ref="C62:H62"/>
    <mergeCell ref="J62:M62"/>
    <mergeCell ref="A63:B63"/>
    <mergeCell ref="C63:H63"/>
    <mergeCell ref="J63:M63"/>
    <mergeCell ref="A60:B60"/>
    <mergeCell ref="C60:H60"/>
    <mergeCell ref="J60:M60"/>
    <mergeCell ref="A61:B61"/>
    <mergeCell ref="C61:H61"/>
    <mergeCell ref="J61:M61"/>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8:M8"/>
    <mergeCell ref="A1:M1"/>
    <mergeCell ref="A2:M2"/>
    <mergeCell ref="A3:M3"/>
    <mergeCell ref="A4:M4"/>
    <mergeCell ref="A6:M6"/>
  </mergeCells>
  <pageMargins left="0.71" right="0.52" top="0.34" bottom="0.25" header="0.23" footer="0.16"/>
  <pageSetup scale="56" fitToHeight="4" orientation="landscape"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sheetPr codeName="Sheet3">
    <pageSetUpPr fitToPage="1"/>
  </sheetPr>
  <dimension ref="A1:S90"/>
  <sheetViews>
    <sheetView view="pageBreakPreview" zoomScale="70" zoomScaleNormal="100" zoomScaleSheetLayoutView="70" workbookViewId="0">
      <selection sqref="A1:H1"/>
    </sheetView>
  </sheetViews>
  <sheetFormatPr defaultRowHeight="12.75"/>
  <cols>
    <col min="1" max="2" width="4.7109375" customWidth="1"/>
    <col min="3" max="3" width="59.85546875" customWidth="1"/>
    <col min="4" max="4" width="3.140625" customWidth="1"/>
    <col min="5" max="5" width="14.42578125" style="132" customWidth="1"/>
    <col min="6" max="6" width="15.28515625" customWidth="1"/>
    <col min="7" max="7" width="12" customWidth="1"/>
    <col min="9" max="9" width="14.42578125" customWidth="1"/>
  </cols>
  <sheetData>
    <row r="1" spans="1:14" ht="18">
      <c r="A1" s="1350" t="str">
        <f>+'Appendix A'!A1</f>
        <v xml:space="preserve">Virginia Electric and Power Company  </v>
      </c>
      <c r="B1" s="1350"/>
      <c r="C1" s="1350"/>
      <c r="D1" s="1350"/>
      <c r="E1" s="1350"/>
      <c r="F1" s="1350"/>
      <c r="G1" s="1350"/>
      <c r="H1" s="1375"/>
      <c r="I1" s="167"/>
    </row>
    <row r="2" spans="1:14" ht="18">
      <c r="A2" s="1350" t="s">
        <v>875</v>
      </c>
      <c r="B2" s="1350"/>
      <c r="C2" s="1350"/>
      <c r="D2" s="1350"/>
      <c r="E2" s="1350"/>
      <c r="F2" s="1350"/>
      <c r="G2" s="1350"/>
      <c r="H2" s="1375"/>
      <c r="I2" s="155"/>
    </row>
    <row r="3" spans="1:14" ht="15">
      <c r="A3" s="1403" t="s">
        <v>460</v>
      </c>
      <c r="B3" s="1404"/>
      <c r="C3" s="1404"/>
      <c r="D3" s="1404"/>
      <c r="E3" s="1404"/>
      <c r="F3" s="1375"/>
      <c r="G3" s="1375"/>
      <c r="H3" s="1375"/>
      <c r="I3" s="167"/>
    </row>
    <row r="4" spans="1:14" ht="15">
      <c r="A4" s="1405" t="s">
        <v>1729</v>
      </c>
      <c r="B4" s="1405"/>
      <c r="C4" s="1405"/>
      <c r="D4" s="1405"/>
      <c r="E4" s="1405"/>
      <c r="F4" s="1405"/>
      <c r="G4" s="1405"/>
      <c r="H4" s="167"/>
      <c r="I4" s="167"/>
    </row>
    <row r="5" spans="1:14">
      <c r="A5" s="167"/>
      <c r="B5" s="167"/>
      <c r="C5" s="167"/>
      <c r="D5" s="138"/>
      <c r="E5" s="286"/>
      <c r="F5" s="167"/>
      <c r="G5" s="167"/>
      <c r="H5" s="167"/>
      <c r="I5" s="167"/>
    </row>
    <row r="6" spans="1:14">
      <c r="A6" s="167"/>
      <c r="B6" s="167"/>
      <c r="C6" s="167"/>
      <c r="D6" s="167"/>
      <c r="E6" s="286"/>
      <c r="F6" s="167"/>
      <c r="G6" s="167"/>
      <c r="H6" s="167"/>
      <c r="I6" s="167"/>
    </row>
    <row r="7" spans="1:14">
      <c r="A7" s="167"/>
      <c r="B7" s="167"/>
      <c r="C7" s="167"/>
      <c r="D7" s="128"/>
      <c r="E7" s="128" t="s">
        <v>326</v>
      </c>
      <c r="F7" s="128"/>
      <c r="G7" s="128" t="s">
        <v>334</v>
      </c>
      <c r="H7" s="128"/>
      <c r="I7" s="177"/>
      <c r="J7" s="144"/>
      <c r="K7" s="144"/>
      <c r="L7" s="144"/>
      <c r="M7" s="144"/>
      <c r="N7" s="144"/>
    </row>
    <row r="8" spans="1:14">
      <c r="A8" s="121" t="s">
        <v>642</v>
      </c>
      <c r="B8" s="121"/>
      <c r="C8" s="167"/>
      <c r="D8" s="128"/>
      <c r="E8" s="128" t="s">
        <v>327</v>
      </c>
      <c r="F8" s="128" t="s">
        <v>845</v>
      </c>
      <c r="G8" s="128" t="s">
        <v>335</v>
      </c>
      <c r="H8" s="128"/>
      <c r="I8" s="228"/>
      <c r="J8" s="144"/>
      <c r="K8" s="144"/>
      <c r="L8" s="144"/>
      <c r="M8" s="144"/>
      <c r="N8" s="144"/>
    </row>
    <row r="9" spans="1:14">
      <c r="A9" s="121"/>
      <c r="B9" s="121"/>
      <c r="C9" s="167"/>
      <c r="D9" s="128"/>
      <c r="E9" s="148"/>
      <c r="F9" s="128"/>
      <c r="G9" s="128"/>
      <c r="H9" s="128"/>
      <c r="I9" s="228"/>
      <c r="J9" s="144"/>
      <c r="K9" s="144"/>
      <c r="L9" s="144"/>
      <c r="M9" s="144"/>
      <c r="N9" s="144"/>
    </row>
    <row r="10" spans="1:14">
      <c r="A10" s="121"/>
      <c r="B10" s="121"/>
      <c r="C10" s="167"/>
      <c r="D10" s="128"/>
      <c r="E10" s="148"/>
      <c r="F10" s="128"/>
      <c r="G10" s="128"/>
      <c r="H10" s="128"/>
      <c r="I10" s="228"/>
      <c r="J10" s="144"/>
      <c r="K10" s="144"/>
      <c r="L10" s="144"/>
      <c r="M10" s="144"/>
      <c r="N10" s="144"/>
    </row>
    <row r="11" spans="1:14">
      <c r="A11" s="167"/>
      <c r="B11" s="167"/>
      <c r="C11" s="167"/>
      <c r="D11" s="128"/>
      <c r="E11" s="148"/>
      <c r="F11" s="167"/>
      <c r="G11" s="128"/>
      <c r="H11" s="131"/>
      <c r="I11" s="179"/>
      <c r="J11" s="144"/>
      <c r="K11" s="144"/>
      <c r="L11" s="144"/>
      <c r="M11" s="144"/>
      <c r="N11" s="144"/>
    </row>
    <row r="12" spans="1:14">
      <c r="A12" s="167"/>
      <c r="B12" s="121" t="s">
        <v>325</v>
      </c>
      <c r="C12" s="167"/>
      <c r="D12" s="128"/>
      <c r="E12" s="133"/>
      <c r="F12" s="137" t="s">
        <v>609</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5.5">
      <c r="A14" s="167"/>
      <c r="B14" s="167">
        <v>1</v>
      </c>
      <c r="C14" s="476" t="s">
        <v>537</v>
      </c>
      <c r="D14" s="476"/>
      <c r="E14" s="477">
        <f>'ATT2A Prop Taxes per Function'!C24</f>
        <v>29364.552628930513</v>
      </c>
      <c r="F14" s="478">
        <v>1</v>
      </c>
      <c r="G14" s="289">
        <f t="shared" ref="G14:G20" si="0">+F14*E14</f>
        <v>29364.552628930513</v>
      </c>
      <c r="H14" s="288"/>
      <c r="I14" s="177"/>
      <c r="J14" s="144"/>
      <c r="K14" s="144"/>
      <c r="L14" s="144"/>
      <c r="M14" s="144"/>
      <c r="N14" s="144"/>
    </row>
    <row r="15" spans="1:14" ht="12.75" customHeight="1">
      <c r="A15" s="167"/>
      <c r="B15" s="286" t="s">
        <v>535</v>
      </c>
      <c r="C15" s="476" t="s">
        <v>487</v>
      </c>
      <c r="D15" s="476"/>
      <c r="E15" s="301">
        <v>0</v>
      </c>
      <c r="F15" s="478">
        <f>'Appendix A'!H31</f>
        <v>0.16901942528876404</v>
      </c>
      <c r="G15" s="291">
        <f t="shared" si="0"/>
        <v>0</v>
      </c>
      <c r="H15" s="288"/>
      <c r="I15" s="167"/>
    </row>
    <row r="16" spans="1:14" ht="12.75" customHeight="1">
      <c r="A16" s="167"/>
      <c r="B16" s="167">
        <v>2</v>
      </c>
      <c r="C16" s="125"/>
      <c r="D16" s="476"/>
      <c r="E16" s="301"/>
      <c r="F16" s="479"/>
      <c r="G16" s="291">
        <f t="shared" si="0"/>
        <v>0</v>
      </c>
      <c r="H16" s="288"/>
      <c r="I16" s="167"/>
    </row>
    <row r="17" spans="1:9" ht="12.75" customHeight="1">
      <c r="A17" s="167"/>
      <c r="B17" s="167">
        <v>3</v>
      </c>
      <c r="C17" s="125"/>
      <c r="D17" s="476"/>
      <c r="E17" s="301"/>
      <c r="F17" s="479"/>
      <c r="G17" s="291">
        <f t="shared" si="0"/>
        <v>0</v>
      </c>
      <c r="H17" s="288"/>
      <c r="I17" s="167"/>
    </row>
    <row r="18" spans="1:9" ht="12.75" customHeight="1">
      <c r="A18" s="167"/>
      <c r="B18" s="167">
        <v>4</v>
      </c>
      <c r="C18" s="125"/>
      <c r="D18" s="476"/>
      <c r="E18" s="301"/>
      <c r="F18" s="479"/>
      <c r="G18" s="291">
        <f t="shared" si="0"/>
        <v>0</v>
      </c>
      <c r="H18" s="288"/>
      <c r="I18" s="167"/>
    </row>
    <row r="19" spans="1:9" ht="12.75" customHeight="1">
      <c r="A19" s="167"/>
      <c r="B19" s="167">
        <v>5</v>
      </c>
      <c r="C19" s="125"/>
      <c r="D19" s="476"/>
      <c r="E19" s="480"/>
      <c r="F19" s="479"/>
      <c r="G19" s="291">
        <f t="shared" si="0"/>
        <v>0</v>
      </c>
      <c r="H19" s="288"/>
      <c r="I19" s="167"/>
    </row>
    <row r="20" spans="1:9" ht="12.75" customHeight="1">
      <c r="A20" s="167"/>
      <c r="B20" s="167"/>
      <c r="C20" s="125"/>
      <c r="D20" s="476"/>
      <c r="E20" s="480"/>
      <c r="F20" s="479"/>
      <c r="G20" s="291">
        <f t="shared" si="0"/>
        <v>0</v>
      </c>
      <c r="H20" s="288"/>
      <c r="I20" s="167"/>
    </row>
    <row r="21" spans="1:9" ht="12.75" customHeight="1">
      <c r="A21" s="167"/>
      <c r="B21" s="121" t="s">
        <v>330</v>
      </c>
      <c r="C21" s="167"/>
      <c r="D21" s="288"/>
      <c r="E21" s="292">
        <f>SUM(E14:E20)</f>
        <v>29364.552628930513</v>
      </c>
      <c r="F21" s="167"/>
      <c r="G21" s="292">
        <f>SUM(G14:G20)</f>
        <v>29364.552628930513</v>
      </c>
      <c r="H21" s="288"/>
      <c r="I21" s="423"/>
    </row>
    <row r="22" spans="1:9" ht="12.75" customHeight="1">
      <c r="A22" s="167"/>
      <c r="B22" s="167"/>
      <c r="C22" s="167"/>
      <c r="D22" s="288"/>
      <c r="E22" s="293"/>
      <c r="F22" s="288"/>
      <c r="G22" s="288"/>
      <c r="H22" s="288"/>
      <c r="I22" s="167"/>
    </row>
    <row r="23" spans="1:9" ht="12.75" customHeight="1">
      <c r="A23" s="167"/>
      <c r="B23" s="167"/>
      <c r="C23" s="167"/>
      <c r="D23" s="288"/>
      <c r="E23" s="293"/>
      <c r="F23" s="288"/>
      <c r="G23" s="288"/>
      <c r="H23" s="288"/>
      <c r="I23" s="167"/>
    </row>
    <row r="24" spans="1:9" ht="12.75" customHeight="1">
      <c r="A24" s="167"/>
      <c r="B24" s="121" t="s">
        <v>328</v>
      </c>
      <c r="C24" s="167"/>
      <c r="D24" s="288"/>
      <c r="E24" s="293"/>
      <c r="F24" s="136" t="s">
        <v>828</v>
      </c>
      <c r="G24" s="288"/>
      <c r="H24" s="288"/>
      <c r="I24" s="167"/>
    </row>
    <row r="25" spans="1:9" ht="12.75" customHeight="1">
      <c r="A25" s="167"/>
      <c r="B25" s="121"/>
      <c r="C25" s="167"/>
      <c r="D25" s="288"/>
      <c r="E25" s="286"/>
      <c r="F25" s="167"/>
      <c r="G25" s="288"/>
      <c r="H25" s="288"/>
      <c r="I25" s="167"/>
    </row>
    <row r="26" spans="1:9" ht="12.75" customHeight="1">
      <c r="A26" s="167"/>
      <c r="B26" s="167"/>
      <c r="C26" s="167"/>
      <c r="D26" s="288"/>
      <c r="E26" s="293"/>
      <c r="F26" s="288"/>
      <c r="G26" s="288"/>
      <c r="H26" s="288"/>
      <c r="I26" s="167"/>
    </row>
    <row r="27" spans="1:9" ht="12.75" customHeight="1">
      <c r="A27" s="167"/>
      <c r="B27" s="167">
        <v>6</v>
      </c>
      <c r="C27" s="134" t="s">
        <v>488</v>
      </c>
      <c r="D27" s="294"/>
      <c r="E27" s="849">
        <v>40232.957999999999</v>
      </c>
      <c r="F27" s="898"/>
      <c r="G27" s="294"/>
      <c r="H27" s="294"/>
      <c r="I27" s="167"/>
    </row>
    <row r="28" spans="1:9">
      <c r="A28" s="167"/>
      <c r="B28" s="167"/>
      <c r="C28" s="134"/>
      <c r="D28" s="167"/>
      <c r="E28" s="290"/>
      <c r="F28" s="167"/>
      <c r="G28" s="167"/>
      <c r="H28" s="167"/>
      <c r="I28" s="167"/>
    </row>
    <row r="29" spans="1:9">
      <c r="A29" s="167"/>
      <c r="B29" s="167"/>
      <c r="C29" s="134"/>
      <c r="D29" s="167"/>
      <c r="E29" s="295"/>
      <c r="F29" s="167"/>
      <c r="G29" s="167"/>
      <c r="H29" s="167"/>
      <c r="I29" s="167"/>
    </row>
    <row r="30" spans="1:9">
      <c r="A30" s="167"/>
      <c r="B30" s="167"/>
      <c r="C30" s="134"/>
      <c r="D30" s="167"/>
      <c r="E30" s="295"/>
      <c r="F30" s="167"/>
      <c r="G30" s="167"/>
      <c r="H30" s="167"/>
      <c r="I30" s="167"/>
    </row>
    <row r="31" spans="1:9">
      <c r="A31" s="167"/>
      <c r="B31" s="167"/>
      <c r="C31" s="134"/>
      <c r="D31" s="167"/>
      <c r="E31" s="295"/>
      <c r="F31" s="167"/>
      <c r="G31" s="167"/>
      <c r="H31" s="167"/>
      <c r="I31" s="167"/>
    </row>
    <row r="32" spans="1:9">
      <c r="A32" s="167"/>
      <c r="B32" s="121" t="s">
        <v>331</v>
      </c>
      <c r="C32" s="167"/>
      <c r="D32" s="167"/>
      <c r="E32" s="292">
        <f>SUM(E27:E31)</f>
        <v>40232.957999999999</v>
      </c>
      <c r="F32" s="479">
        <f>'Appendix A'!H15</f>
        <v>6.7628484724785803E-2</v>
      </c>
      <c r="G32" s="292">
        <f>+F32*E32</f>
        <v>2720.8939855359486</v>
      </c>
      <c r="H32" s="167"/>
      <c r="I32" s="167"/>
    </row>
    <row r="33" spans="1:10">
      <c r="A33" s="167"/>
      <c r="B33" s="121"/>
      <c r="C33" s="293"/>
      <c r="D33" s="167"/>
      <c r="E33" s="286"/>
      <c r="F33" s="125"/>
      <c r="G33" s="167"/>
      <c r="H33" s="167"/>
      <c r="I33" s="167"/>
    </row>
    <row r="34" spans="1:10">
      <c r="A34" s="167"/>
      <c r="B34" s="167"/>
      <c r="C34" s="167"/>
      <c r="D34" s="167"/>
      <c r="E34" s="286"/>
      <c r="F34" s="167"/>
      <c r="G34" s="167"/>
      <c r="H34" s="167"/>
      <c r="I34" s="167"/>
    </row>
    <row r="35" spans="1:10">
      <c r="A35" s="167"/>
      <c r="B35" s="121" t="s">
        <v>329</v>
      </c>
      <c r="C35" s="167"/>
      <c r="D35" s="167"/>
      <c r="E35" s="286"/>
      <c r="F35" s="137" t="s">
        <v>609</v>
      </c>
      <c r="G35" s="167"/>
      <c r="H35" s="167"/>
      <c r="I35" s="167"/>
    </row>
    <row r="36" spans="1:10">
      <c r="A36" s="167"/>
      <c r="B36" s="167"/>
      <c r="C36" s="167"/>
      <c r="D36" s="167"/>
      <c r="E36" s="286"/>
      <c r="F36" s="167"/>
      <c r="G36" s="167"/>
      <c r="H36" s="167"/>
      <c r="I36" s="167"/>
    </row>
    <row r="37" spans="1:10">
      <c r="A37" s="167"/>
      <c r="B37" s="167">
        <v>7</v>
      </c>
      <c r="C37" s="296" t="s">
        <v>61</v>
      </c>
      <c r="D37" s="167"/>
      <c r="E37" s="733">
        <v>172.024</v>
      </c>
      <c r="F37" s="125"/>
      <c r="G37" s="167"/>
      <c r="H37" s="167"/>
      <c r="I37" s="167"/>
    </row>
    <row r="38" spans="1:10">
      <c r="A38" s="167"/>
      <c r="B38" s="167"/>
      <c r="C38" s="134"/>
      <c r="D38" s="167"/>
      <c r="E38" s="290"/>
      <c r="F38" s="167"/>
      <c r="G38" s="167"/>
      <c r="H38" s="167"/>
      <c r="I38" s="167"/>
    </row>
    <row r="39" spans="1:10">
      <c r="A39" s="167"/>
      <c r="B39" s="167"/>
      <c r="C39" s="134"/>
      <c r="D39" s="167"/>
      <c r="E39" s="295"/>
      <c r="F39" s="167"/>
      <c r="G39" s="167"/>
      <c r="H39" s="167"/>
      <c r="I39" s="167"/>
    </row>
    <row r="40" spans="1:10">
      <c r="A40" s="167"/>
      <c r="B40" s="167"/>
      <c r="C40" s="134"/>
      <c r="D40" s="167"/>
      <c r="E40" s="295"/>
      <c r="F40" s="167"/>
      <c r="G40" s="167"/>
      <c r="H40" s="167"/>
      <c r="I40" s="167"/>
    </row>
    <row r="41" spans="1:10">
      <c r="A41" s="167"/>
      <c r="B41" s="121" t="s">
        <v>332</v>
      </c>
      <c r="C41" s="167"/>
      <c r="D41" s="167"/>
      <c r="E41" s="292">
        <f>SUM(E37:E40)</f>
        <v>172.024</v>
      </c>
      <c r="F41" s="479">
        <f>'Appendix A'!H31</f>
        <v>0.16901942528876404</v>
      </c>
      <c r="G41" s="292">
        <f>+F41*E41</f>
        <v>29.075397615874344</v>
      </c>
      <c r="H41" s="167"/>
      <c r="I41" s="167"/>
    </row>
    <row r="42" spans="1:10">
      <c r="A42" s="167"/>
      <c r="B42" s="167"/>
      <c r="C42" s="167"/>
      <c r="D42" s="167"/>
      <c r="E42" s="286"/>
      <c r="F42" s="167"/>
      <c r="G42" s="167"/>
      <c r="H42" s="167"/>
      <c r="I42" s="167"/>
    </row>
    <row r="43" spans="1:10">
      <c r="A43" s="167"/>
      <c r="B43" s="121" t="s">
        <v>337</v>
      </c>
      <c r="C43" s="167"/>
      <c r="D43" s="167"/>
      <c r="E43" s="292">
        <f>+E41+E32+E21</f>
        <v>69769.534628930502</v>
      </c>
      <c r="F43" s="167"/>
      <c r="G43" s="292">
        <f>+G41+G32+G21</f>
        <v>32114.522012082336</v>
      </c>
      <c r="H43" s="167"/>
      <c r="I43" s="167"/>
    </row>
    <row r="44" spans="1:10">
      <c r="A44" s="167"/>
      <c r="B44" s="167"/>
      <c r="C44" s="149"/>
      <c r="D44" s="167"/>
      <c r="E44" s="286"/>
      <c r="F44" s="167"/>
      <c r="G44" s="167"/>
      <c r="H44" s="167"/>
      <c r="I44" s="167"/>
    </row>
    <row r="45" spans="1:10">
      <c r="A45" s="167"/>
      <c r="B45" s="167"/>
      <c r="C45" s="149"/>
      <c r="D45" s="167"/>
      <c r="E45" s="286"/>
      <c r="F45" s="167"/>
      <c r="G45" s="167"/>
      <c r="H45" s="167"/>
      <c r="I45" s="167"/>
    </row>
    <row r="46" spans="1:10">
      <c r="A46" s="167"/>
      <c r="B46" s="167"/>
      <c r="C46" s="149"/>
      <c r="D46" s="167"/>
      <c r="E46" s="286"/>
      <c r="F46" s="167"/>
      <c r="G46" s="167"/>
      <c r="H46" s="167"/>
      <c r="I46" s="167"/>
    </row>
    <row r="47" spans="1:10">
      <c r="A47" s="167"/>
      <c r="B47" s="167"/>
      <c r="C47" s="121" t="s">
        <v>333</v>
      </c>
      <c r="D47" s="167"/>
      <c r="E47" s="286"/>
      <c r="F47" s="167"/>
      <c r="G47" s="167"/>
      <c r="H47" s="167"/>
      <c r="I47" s="167"/>
    </row>
    <row r="48" spans="1:10">
      <c r="A48" s="167"/>
      <c r="B48" s="167"/>
      <c r="C48" s="167"/>
      <c r="D48" s="167"/>
      <c r="E48" s="286"/>
      <c r="F48" s="167"/>
      <c r="G48" s="172"/>
      <c r="H48" s="125"/>
      <c r="I48" s="125"/>
      <c r="J48" s="176"/>
    </row>
    <row r="49" spans="1:19">
      <c r="A49" s="167"/>
      <c r="B49" s="167">
        <f>+B37+1</f>
        <v>8</v>
      </c>
      <c r="C49" s="134" t="s">
        <v>489</v>
      </c>
      <c r="D49" s="134"/>
      <c r="E49" s="849">
        <v>21121.234</v>
      </c>
      <c r="F49" s="159"/>
      <c r="G49" s="125"/>
      <c r="H49" s="149"/>
      <c r="I49" s="125"/>
      <c r="J49" s="176"/>
      <c r="K49" s="2"/>
      <c r="L49" s="2"/>
      <c r="M49" s="2"/>
      <c r="N49" s="2"/>
      <c r="O49" s="2"/>
      <c r="P49" s="2"/>
      <c r="Q49" s="2"/>
      <c r="R49" s="2"/>
      <c r="S49" s="2"/>
    </row>
    <row r="50" spans="1:19">
      <c r="A50" s="167"/>
      <c r="B50" s="167">
        <f t="shared" ref="B50:B61" si="1">+B49+1</f>
        <v>9</v>
      </c>
      <c r="C50" s="134" t="s">
        <v>62</v>
      </c>
      <c r="D50" s="134"/>
      <c r="E50" s="771">
        <v>6013.5969999999998</v>
      </c>
      <c r="F50" s="159"/>
      <c r="G50" s="125"/>
      <c r="H50" s="149"/>
      <c r="I50" s="125"/>
      <c r="J50" s="176"/>
      <c r="K50" s="2"/>
      <c r="L50" s="2"/>
      <c r="M50" s="2"/>
      <c r="N50" s="2"/>
      <c r="O50" s="2"/>
      <c r="P50" s="2"/>
      <c r="Q50" s="2"/>
      <c r="R50" s="2"/>
      <c r="S50" s="2"/>
    </row>
    <row r="51" spans="1:19">
      <c r="A51" s="167"/>
      <c r="B51" s="167">
        <f t="shared" si="1"/>
        <v>10</v>
      </c>
      <c r="C51" s="287" t="s">
        <v>63</v>
      </c>
      <c r="D51" s="134"/>
      <c r="E51" s="771">
        <v>8.7629999999999999</v>
      </c>
      <c r="F51" s="167"/>
      <c r="G51" s="784"/>
      <c r="H51" s="149"/>
      <c r="I51" s="125"/>
      <c r="J51" s="176"/>
      <c r="K51" s="2"/>
      <c r="L51" s="2"/>
      <c r="M51" s="2"/>
      <c r="N51" s="2"/>
      <c r="O51" s="2"/>
      <c r="P51" s="2"/>
      <c r="Q51" s="2"/>
      <c r="R51" s="2"/>
      <c r="S51" s="2"/>
    </row>
    <row r="52" spans="1:19">
      <c r="A52" s="167"/>
      <c r="B52" s="167">
        <f t="shared" si="1"/>
        <v>11</v>
      </c>
      <c r="C52" s="476" t="s">
        <v>65</v>
      </c>
      <c r="D52" s="125"/>
      <c r="E52" s="772">
        <f>'ATT2A Prop Taxes per Function'!C6-'ATT2 - Other Tax'!E14-E53</f>
        <v>142139.04747942326</v>
      </c>
      <c r="F52" s="167"/>
      <c r="G52" s="784"/>
      <c r="H52" s="149"/>
      <c r="I52" s="125"/>
      <c r="J52" s="176"/>
      <c r="K52" s="2"/>
      <c r="L52" s="2"/>
      <c r="M52" s="2"/>
      <c r="N52" s="2"/>
      <c r="O52" s="2"/>
      <c r="P52" s="2"/>
      <c r="Q52" s="2"/>
      <c r="R52" s="2"/>
      <c r="S52" s="2"/>
    </row>
    <row r="53" spans="1:19">
      <c r="A53" s="167"/>
      <c r="B53" s="167">
        <v>12</v>
      </c>
      <c r="C53" s="476" t="s">
        <v>919</v>
      </c>
      <c r="D53" s="476"/>
      <c r="E53" s="772">
        <f>'ATT2A Prop Taxes per Function'!C10</f>
        <v>1771.0708916462338</v>
      </c>
      <c r="F53" s="167"/>
      <c r="G53" s="784"/>
      <c r="H53" s="149"/>
      <c r="I53" s="125"/>
      <c r="J53" s="176"/>
      <c r="K53" s="2"/>
      <c r="L53" s="2"/>
      <c r="M53" s="2"/>
      <c r="N53" s="2"/>
      <c r="O53" s="2"/>
      <c r="P53" s="2"/>
      <c r="Q53" s="2"/>
      <c r="R53" s="2"/>
      <c r="S53" s="2"/>
    </row>
    <row r="54" spans="1:19">
      <c r="A54" s="167"/>
      <c r="B54" s="167">
        <v>13</v>
      </c>
      <c r="C54" s="134" t="s">
        <v>43</v>
      </c>
      <c r="D54" s="134"/>
      <c r="E54" s="771">
        <v>9716.2019999999993</v>
      </c>
      <c r="F54" s="167"/>
      <c r="G54" s="167"/>
      <c r="H54" s="167"/>
      <c r="I54" s="167"/>
    </row>
    <row r="55" spans="1:19">
      <c r="A55" s="167"/>
      <c r="B55" s="167">
        <v>14</v>
      </c>
      <c r="C55" s="287" t="s">
        <v>550</v>
      </c>
      <c r="D55" s="134"/>
      <c r="E55" s="771">
        <v>734.822</v>
      </c>
      <c r="F55" s="167"/>
      <c r="G55" s="167"/>
      <c r="H55" s="167"/>
      <c r="I55" s="167"/>
    </row>
    <row r="56" spans="1:19">
      <c r="A56" s="125"/>
      <c r="B56" s="167">
        <v>15</v>
      </c>
      <c r="C56" s="287" t="s">
        <v>408</v>
      </c>
      <c r="D56" s="287"/>
      <c r="E56" s="771">
        <v>7.3079999999999998</v>
      </c>
      <c r="F56" s="167"/>
      <c r="G56" s="167"/>
      <c r="H56" s="167"/>
      <c r="I56" s="167"/>
    </row>
    <row r="57" spans="1:19">
      <c r="A57" s="125"/>
      <c r="B57" s="167">
        <f t="shared" si="1"/>
        <v>16</v>
      </c>
      <c r="C57" s="134"/>
      <c r="D57" s="287"/>
      <c r="E57" s="290">
        <v>0</v>
      </c>
      <c r="F57" s="167"/>
      <c r="G57" s="167"/>
      <c r="H57" s="167"/>
      <c r="I57" s="167"/>
    </row>
    <row r="58" spans="1:19">
      <c r="A58" s="125"/>
      <c r="B58" s="167">
        <f t="shared" si="1"/>
        <v>17</v>
      </c>
      <c r="C58" s="134"/>
      <c r="D58" s="134"/>
      <c r="E58" s="290">
        <v>0</v>
      </c>
      <c r="F58" s="167"/>
      <c r="G58" s="167"/>
      <c r="H58" s="167"/>
      <c r="I58" s="167"/>
    </row>
    <row r="59" spans="1:19">
      <c r="A59" s="125"/>
      <c r="B59" s="167">
        <f t="shared" si="1"/>
        <v>18</v>
      </c>
      <c r="C59" s="134"/>
      <c r="D59" s="134"/>
      <c r="E59" s="290">
        <v>0</v>
      </c>
      <c r="F59" s="167"/>
      <c r="G59" s="167"/>
      <c r="H59" s="167"/>
      <c r="I59" s="167"/>
    </row>
    <row r="60" spans="1:19">
      <c r="A60" s="125"/>
      <c r="B60" s="167">
        <f t="shared" si="1"/>
        <v>19</v>
      </c>
      <c r="C60" s="134"/>
      <c r="D60" s="134"/>
      <c r="E60" s="290">
        <v>0</v>
      </c>
      <c r="F60" s="167"/>
      <c r="G60" s="167"/>
      <c r="H60" s="167"/>
      <c r="I60" s="167"/>
    </row>
    <row r="61" spans="1:19">
      <c r="A61" s="125"/>
      <c r="B61" s="167">
        <f t="shared" si="1"/>
        <v>20</v>
      </c>
      <c r="C61" s="134"/>
      <c r="D61" s="134"/>
      <c r="E61" s="290">
        <v>0</v>
      </c>
      <c r="F61" s="167"/>
      <c r="G61" s="167"/>
      <c r="H61" s="167"/>
      <c r="I61" s="167"/>
    </row>
    <row r="62" spans="1:19">
      <c r="A62" s="167"/>
      <c r="B62" s="167"/>
      <c r="C62" s="134"/>
      <c r="D62" s="134"/>
      <c r="E62" s="295"/>
      <c r="F62" s="167"/>
      <c r="G62" s="167"/>
      <c r="H62" s="167"/>
      <c r="I62" s="167"/>
    </row>
    <row r="63" spans="1:19">
      <c r="A63" s="167"/>
      <c r="B63" s="125">
        <f>B61+1</f>
        <v>21</v>
      </c>
      <c r="C63" s="285" t="s">
        <v>834</v>
      </c>
      <c r="D63" s="125"/>
      <c r="E63" s="481">
        <f>SUM(E49:E62)</f>
        <v>181512.04437106947</v>
      </c>
      <c r="F63" s="167"/>
      <c r="G63" s="167"/>
      <c r="H63" s="167"/>
      <c r="I63" s="167"/>
    </row>
    <row r="64" spans="1:19">
      <c r="A64" s="167"/>
      <c r="B64" s="125"/>
      <c r="C64" s="285"/>
      <c r="D64" s="125"/>
      <c r="E64" s="482"/>
      <c r="F64" s="167"/>
      <c r="G64" s="167"/>
      <c r="H64" s="167"/>
      <c r="I64" s="167"/>
    </row>
    <row r="65" spans="1:9">
      <c r="A65" s="167"/>
      <c r="B65" s="125">
        <f>+B63+1</f>
        <v>22</v>
      </c>
      <c r="C65" s="285" t="s">
        <v>835</v>
      </c>
      <c r="D65" s="483"/>
      <c r="E65" s="773">
        <f>E21+E32+E41+E63</f>
        <v>251281.57899999997</v>
      </c>
      <c r="F65" s="297"/>
      <c r="G65" s="297"/>
      <c r="H65" s="175"/>
      <c r="I65" s="167"/>
    </row>
    <row r="66" spans="1:9">
      <c r="A66" s="167"/>
      <c r="B66" s="125"/>
      <c r="C66" s="183"/>
      <c r="D66" s="183"/>
      <c r="E66" s="298"/>
      <c r="F66" s="297"/>
      <c r="G66" s="297"/>
      <c r="H66" s="175"/>
      <c r="I66" s="167"/>
    </row>
    <row r="67" spans="1:9">
      <c r="A67" s="167"/>
      <c r="B67" s="167">
        <f>+B65+1</f>
        <v>23</v>
      </c>
      <c r="C67" s="183" t="s">
        <v>514</v>
      </c>
      <c r="D67" s="183"/>
      <c r="E67" s="299">
        <f>+E63-E65</f>
        <v>-69769.534628930502</v>
      </c>
      <c r="F67" s="297"/>
      <c r="G67" s="297"/>
      <c r="H67" s="175"/>
      <c r="I67" s="167"/>
    </row>
    <row r="68" spans="1:9">
      <c r="A68" s="167"/>
      <c r="B68" s="167"/>
      <c r="C68" s="183"/>
      <c r="D68" s="183"/>
      <c r="E68" s="300"/>
      <c r="F68" s="297"/>
      <c r="G68" s="297"/>
      <c r="H68" s="175"/>
      <c r="I68" s="167"/>
    </row>
    <row r="69" spans="1:9">
      <c r="A69" s="167"/>
      <c r="B69" s="125" t="s">
        <v>827</v>
      </c>
      <c r="C69" s="125"/>
      <c r="D69" s="125"/>
      <c r="E69" s="301"/>
      <c r="F69" s="159"/>
      <c r="G69" s="159"/>
      <c r="H69" s="159"/>
      <c r="I69" s="167"/>
    </row>
    <row r="70" spans="1:9">
      <c r="A70" s="167"/>
      <c r="B70" s="125" t="s">
        <v>629</v>
      </c>
      <c r="C70" s="125" t="s">
        <v>132</v>
      </c>
      <c r="D70" s="125"/>
      <c r="E70" s="301"/>
      <c r="F70" s="159"/>
      <c r="G70" s="159"/>
      <c r="H70" s="159"/>
      <c r="I70" s="167"/>
    </row>
    <row r="71" spans="1:9">
      <c r="A71" s="167"/>
      <c r="B71" s="125"/>
      <c r="C71" s="282" t="s">
        <v>280</v>
      </c>
      <c r="D71" s="125"/>
      <c r="E71" s="301"/>
      <c r="F71" s="125"/>
      <c r="G71" s="159"/>
      <c r="H71" s="159"/>
      <c r="I71" s="167"/>
    </row>
    <row r="72" spans="1:9">
      <c r="A72" s="167"/>
      <c r="B72" s="125" t="s">
        <v>809</v>
      </c>
      <c r="C72" s="125" t="s">
        <v>515</v>
      </c>
      <c r="D72" s="125"/>
      <c r="E72" s="301"/>
      <c r="F72" s="125"/>
      <c r="G72" s="159"/>
      <c r="H72" s="159"/>
      <c r="I72" s="167"/>
    </row>
    <row r="73" spans="1:9">
      <c r="A73" s="167"/>
      <c r="B73" s="125"/>
      <c r="C73" s="282" t="s">
        <v>280</v>
      </c>
      <c r="D73" s="125"/>
      <c r="E73" s="301"/>
      <c r="F73" s="125"/>
      <c r="G73" s="159"/>
      <c r="H73" s="159"/>
      <c r="I73" s="167"/>
    </row>
    <row r="74" spans="1:9">
      <c r="A74" s="167"/>
      <c r="B74" s="125" t="s">
        <v>607</v>
      </c>
      <c r="C74" s="125" t="s">
        <v>281</v>
      </c>
      <c r="D74" s="125"/>
      <c r="E74" s="301"/>
      <c r="F74" s="125"/>
      <c r="G74" s="159"/>
      <c r="H74" s="159"/>
      <c r="I74" s="167"/>
    </row>
    <row r="75" spans="1:9">
      <c r="A75" s="167"/>
      <c r="B75" s="125" t="s">
        <v>630</v>
      </c>
      <c r="C75" s="282" t="s">
        <v>53</v>
      </c>
      <c r="D75" s="125"/>
      <c r="E75" s="301"/>
      <c r="F75" s="125"/>
      <c r="G75" s="159"/>
      <c r="H75" s="159"/>
      <c r="I75" s="167"/>
    </row>
    <row r="76" spans="1:9">
      <c r="A76" s="167"/>
      <c r="B76" s="125"/>
      <c r="C76" s="125" t="s">
        <v>54</v>
      </c>
      <c r="D76" s="125"/>
      <c r="E76" s="301"/>
      <c r="F76" s="125"/>
      <c r="G76" s="125"/>
      <c r="H76" s="125"/>
      <c r="I76" s="167"/>
    </row>
    <row r="77" spans="1:9">
      <c r="A77" s="167"/>
      <c r="B77" s="125"/>
      <c r="C77" s="125" t="s">
        <v>242</v>
      </c>
      <c r="D77" s="167"/>
      <c r="E77" s="286"/>
      <c r="F77" s="167"/>
      <c r="G77" s="167"/>
      <c r="H77" s="167"/>
      <c r="I77" s="167"/>
    </row>
    <row r="78" spans="1:9">
      <c r="A78" s="167"/>
      <c r="B78" s="125"/>
      <c r="C78" s="125"/>
      <c r="D78" s="167"/>
      <c r="E78" s="286"/>
      <c r="F78" s="167"/>
      <c r="G78" s="167"/>
      <c r="H78" s="167"/>
      <c r="I78" s="167"/>
    </row>
    <row r="79" spans="1:9">
      <c r="A79" s="167"/>
      <c r="B79" s="167"/>
      <c r="C79" s="167"/>
      <c r="D79" s="167"/>
      <c r="E79" s="286"/>
      <c r="F79" s="167"/>
      <c r="G79" s="167"/>
      <c r="H79" s="167"/>
      <c r="I79" s="167"/>
    </row>
    <row r="80" spans="1:9">
      <c r="A80" s="167"/>
      <c r="B80" s="167"/>
      <c r="C80" s="167"/>
      <c r="D80" s="167"/>
      <c r="E80" s="286"/>
      <c r="F80" s="167"/>
      <c r="G80" s="167"/>
      <c r="H80" s="167"/>
      <c r="I80" s="167"/>
    </row>
    <row r="81" spans="1:9">
      <c r="A81" s="167"/>
      <c r="B81" s="167"/>
      <c r="C81" s="167"/>
      <c r="D81" s="167"/>
      <c r="E81" s="286"/>
      <c r="F81" s="167"/>
      <c r="G81" s="167"/>
      <c r="H81" s="167"/>
      <c r="I81" s="167"/>
    </row>
    <row r="82" spans="1:9">
      <c r="A82" s="167"/>
      <c r="B82" s="167"/>
      <c r="C82" s="167"/>
      <c r="D82" s="167"/>
      <c r="E82" s="286"/>
      <c r="F82" s="167"/>
      <c r="G82" s="167"/>
      <c r="H82" s="167"/>
    </row>
    <row r="83" spans="1:9">
      <c r="A83" s="167"/>
      <c r="B83" s="167"/>
      <c r="C83" s="167"/>
      <c r="D83" s="167"/>
      <c r="E83" s="286"/>
      <c r="F83" s="167"/>
      <c r="G83" s="167"/>
      <c r="H83" s="167"/>
    </row>
    <row r="84" spans="1:9">
      <c r="A84" s="167"/>
      <c r="B84" s="167"/>
      <c r="C84" s="167"/>
      <c r="D84" s="167"/>
      <c r="E84" s="286"/>
      <c r="F84" s="167"/>
      <c r="G84" s="167"/>
      <c r="H84" s="167"/>
    </row>
    <row r="85" spans="1:9">
      <c r="A85" s="167"/>
      <c r="B85" s="167"/>
      <c r="C85" s="167"/>
      <c r="D85" s="167"/>
      <c r="E85" s="286"/>
      <c r="F85" s="167"/>
      <c r="G85" s="167"/>
      <c r="H85" s="167"/>
    </row>
    <row r="86" spans="1:9">
      <c r="A86" s="167"/>
      <c r="B86" s="167"/>
      <c r="C86" s="167"/>
      <c r="D86" s="167"/>
      <c r="E86" s="286"/>
      <c r="F86" s="167"/>
      <c r="G86" s="167"/>
      <c r="H86" s="167"/>
    </row>
    <row r="87" spans="1:9">
      <c r="A87" s="167"/>
      <c r="B87" s="167"/>
      <c r="C87" s="167"/>
      <c r="D87" s="167"/>
      <c r="E87" s="286"/>
      <c r="F87" s="167"/>
      <c r="G87" s="167"/>
      <c r="H87" s="167"/>
    </row>
    <row r="88" spans="1:9">
      <c r="A88" s="167"/>
      <c r="B88" s="167"/>
      <c r="C88" s="167"/>
      <c r="D88" s="167"/>
      <c r="E88" s="286"/>
      <c r="F88" s="167"/>
      <c r="G88" s="167"/>
      <c r="H88" s="167"/>
    </row>
    <row r="89" spans="1:9">
      <c r="A89" s="167"/>
      <c r="B89" s="167"/>
      <c r="C89" s="167"/>
      <c r="D89" s="167"/>
      <c r="E89" s="286"/>
      <c r="F89" s="167"/>
      <c r="G89" s="167"/>
      <c r="H89" s="167"/>
    </row>
    <row r="90" spans="1:9">
      <c r="A90" s="167"/>
      <c r="B90" s="167"/>
      <c r="C90" s="167"/>
      <c r="D90" s="167"/>
      <c r="E90" s="286"/>
      <c r="F90" s="167"/>
      <c r="G90" s="167"/>
      <c r="H90" s="167"/>
    </row>
  </sheetData>
  <mergeCells count="4">
    <mergeCell ref="A1:H1"/>
    <mergeCell ref="A3:H3"/>
    <mergeCell ref="A4:G4"/>
    <mergeCell ref="A2:H2"/>
  </mergeCells>
  <phoneticPr fontId="46"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sheetPr codeName="Sheet4">
    <pageSetUpPr fitToPage="1"/>
  </sheetPr>
  <dimension ref="A1:I30"/>
  <sheetViews>
    <sheetView view="pageBreakPreview" zoomScale="115" zoomScaleNormal="100" zoomScaleSheetLayoutView="115" workbookViewId="0"/>
  </sheetViews>
  <sheetFormatPr defaultRowHeight="12.75"/>
  <cols>
    <col min="1" max="1" width="4.42578125" style="897" customWidth="1"/>
    <col min="2" max="2" width="39.85546875" customWidth="1"/>
    <col min="3" max="3" width="15.140625" customWidth="1"/>
  </cols>
  <sheetData>
    <row r="1" spans="1:9" ht="15">
      <c r="B1" s="347" t="s">
        <v>49</v>
      </c>
      <c r="C1" s="347"/>
      <c r="D1" s="167"/>
    </row>
    <row r="2" spans="1:9" ht="15">
      <c r="B2" s="1406" t="s">
        <v>875</v>
      </c>
      <c r="C2" s="1406"/>
      <c r="D2" s="347"/>
      <c r="E2" s="347"/>
      <c r="F2" s="347"/>
      <c r="G2" s="347"/>
      <c r="H2" s="347"/>
      <c r="I2" s="347"/>
    </row>
    <row r="3" spans="1:9" ht="31.5">
      <c r="B3" s="348" t="s">
        <v>243</v>
      </c>
      <c r="C3" s="348"/>
      <c r="D3" s="167"/>
    </row>
    <row r="4" spans="1:9" ht="15">
      <c r="B4" s="349">
        <v>2014</v>
      </c>
      <c r="C4" s="349"/>
      <c r="D4" s="167"/>
    </row>
    <row r="5" spans="1:9">
      <c r="B5" s="302"/>
      <c r="C5" s="302"/>
      <c r="D5" s="167"/>
    </row>
    <row r="6" spans="1:9" ht="14.25" customHeight="1">
      <c r="A6" s="897">
        <v>1</v>
      </c>
      <c r="B6" s="190" t="s">
        <v>137</v>
      </c>
      <c r="C6" s="850">
        <v>173274.671</v>
      </c>
      <c r="D6" s="167"/>
    </row>
    <row r="7" spans="1:9" ht="21.2" customHeight="1">
      <c r="B7" s="189"/>
      <c r="C7" s="770"/>
      <c r="D7" s="167"/>
    </row>
    <row r="8" spans="1:9">
      <c r="A8" s="897">
        <v>2</v>
      </c>
      <c r="B8" s="302" t="s">
        <v>368</v>
      </c>
      <c r="C8" s="851">
        <v>74348.811322000023</v>
      </c>
      <c r="D8" s="167"/>
      <c r="E8" s="785"/>
    </row>
    <row r="9" spans="1:9">
      <c r="A9" s="897">
        <v>3</v>
      </c>
      <c r="B9" s="302" t="s">
        <v>528</v>
      </c>
      <c r="C9" s="851">
        <v>29254.416416353761</v>
      </c>
      <c r="D9" s="167"/>
      <c r="E9" s="785"/>
    </row>
    <row r="10" spans="1:9">
      <c r="A10" s="897">
        <v>4</v>
      </c>
      <c r="B10" s="302" t="s">
        <v>918</v>
      </c>
      <c r="C10" s="851">
        <v>1771.0708916462338</v>
      </c>
      <c r="D10" s="167"/>
      <c r="E10" s="785"/>
    </row>
    <row r="11" spans="1:9">
      <c r="A11" s="897">
        <v>5</v>
      </c>
      <c r="B11" s="302" t="s">
        <v>529</v>
      </c>
      <c r="C11" s="851">
        <v>66271.825090000013</v>
      </c>
      <c r="D11" s="167"/>
    </row>
    <row r="12" spans="1:9">
      <c r="A12" s="897">
        <v>6</v>
      </c>
      <c r="B12" s="302" t="s">
        <v>530</v>
      </c>
      <c r="C12" s="851">
        <v>1628.5476900000001</v>
      </c>
      <c r="D12" s="167"/>
    </row>
    <row r="13" spans="1:9">
      <c r="B13" s="302" t="s">
        <v>531</v>
      </c>
      <c r="C13" s="303">
        <f>SUM(C8:C12)</f>
        <v>173274.67141000004</v>
      </c>
      <c r="D13" s="167"/>
    </row>
    <row r="14" spans="1:9">
      <c r="B14" s="302"/>
      <c r="C14" s="304"/>
      <c r="D14" s="167"/>
    </row>
    <row r="15" spans="1:9" ht="15">
      <c r="B15" s="190" t="s">
        <v>490</v>
      </c>
      <c r="C15" s="304"/>
      <c r="D15" s="167"/>
    </row>
    <row r="16" spans="1:9">
      <c r="B16" s="302" t="s">
        <v>530</v>
      </c>
      <c r="C16" s="769">
        <f>C12</f>
        <v>1628.5476900000001</v>
      </c>
      <c r="D16" s="167"/>
    </row>
    <row r="17" spans="2:4">
      <c r="B17" s="302" t="s">
        <v>719</v>
      </c>
      <c r="C17" s="313">
        <f>'Appendix A'!H15</f>
        <v>6.7628484724785803E-2</v>
      </c>
      <c r="D17" s="167"/>
    </row>
    <row r="18" spans="2:4">
      <c r="B18" s="302" t="s">
        <v>532</v>
      </c>
      <c r="C18" s="305">
        <f>C16*C17</f>
        <v>110.13621257675021</v>
      </c>
      <c r="D18" s="167"/>
    </row>
    <row r="19" spans="2:4">
      <c r="B19" s="302"/>
      <c r="C19" s="304"/>
      <c r="D19" s="167"/>
    </row>
    <row r="20" spans="2:4" ht="13.5" thickBot="1">
      <c r="B20" s="302"/>
      <c r="C20" s="304"/>
      <c r="D20" s="167"/>
    </row>
    <row r="21" spans="2:4">
      <c r="B21" s="191" t="s">
        <v>534</v>
      </c>
      <c r="C21" s="306"/>
      <c r="D21" s="167"/>
    </row>
    <row r="22" spans="2:4">
      <c r="B22" s="307" t="s">
        <v>310</v>
      </c>
      <c r="C22" s="308">
        <f>C9</f>
        <v>29254.416416353761</v>
      </c>
      <c r="D22" s="167"/>
    </row>
    <row r="23" spans="2:4">
      <c r="B23" s="307" t="s">
        <v>533</v>
      </c>
      <c r="C23" s="309">
        <f>C18</f>
        <v>110.13621257675021</v>
      </c>
      <c r="D23" s="167"/>
    </row>
    <row r="24" spans="2:4">
      <c r="B24" s="307" t="s">
        <v>534</v>
      </c>
      <c r="C24" s="308">
        <f>SUM(C22:C23)</f>
        <v>29364.552628930513</v>
      </c>
      <c r="D24" s="167"/>
    </row>
    <row r="25" spans="2:4">
      <c r="B25" s="307"/>
      <c r="C25" s="310"/>
      <c r="D25" s="167"/>
    </row>
    <row r="26" spans="2:4">
      <c r="B26" s="307"/>
      <c r="C26" s="310"/>
      <c r="D26" s="167"/>
    </row>
    <row r="27" spans="2:4" ht="13.5" thickBot="1">
      <c r="B27" s="311"/>
      <c r="C27" s="312"/>
      <c r="D27" s="167"/>
    </row>
    <row r="28" spans="2:4">
      <c r="B28" s="302"/>
      <c r="C28" s="302"/>
      <c r="D28" s="167"/>
    </row>
    <row r="29" spans="2:4">
      <c r="B29" s="668"/>
      <c r="C29" s="188"/>
    </row>
    <row r="30" spans="2:4">
      <c r="B30" s="192"/>
      <c r="C30" s="188"/>
    </row>
  </sheetData>
  <mergeCells count="1">
    <mergeCell ref="B2:C2"/>
  </mergeCells>
  <phoneticPr fontId="46" type="noConversion"/>
  <pageMargins left="1.94"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sheetPr codeName="Sheet5">
    <pageSetUpPr fitToPage="1"/>
  </sheetPr>
  <dimension ref="A1:N63"/>
  <sheetViews>
    <sheetView view="pageBreakPreview" zoomScale="70" zoomScaleNormal="100" zoomScaleSheetLayoutView="70" workbookViewId="0">
      <selection sqref="A1:F1"/>
    </sheetView>
  </sheetViews>
  <sheetFormatPr defaultRowHeight="12.75"/>
  <cols>
    <col min="1" max="1" width="6.5703125" style="122" customWidth="1"/>
    <col min="2" max="2" width="76.85546875" customWidth="1"/>
    <col min="3" max="3" width="23.42578125" customWidth="1"/>
    <col min="4" max="4" width="14" style="169"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350" t="str">
        <f>+'Appendix A'!A1</f>
        <v xml:space="preserve">Virginia Electric and Power Company  </v>
      </c>
      <c r="B1" s="1350"/>
      <c r="C1" s="1350"/>
      <c r="D1" s="1350"/>
      <c r="E1" s="1350"/>
      <c r="F1" s="1350"/>
    </row>
    <row r="2" spans="1:7" ht="18">
      <c r="A2" s="1350" t="s">
        <v>875</v>
      </c>
      <c r="B2" s="1350"/>
      <c r="C2" s="1350"/>
      <c r="D2" s="1350"/>
      <c r="E2" s="1350"/>
      <c r="F2" s="1350"/>
    </row>
    <row r="3" spans="1:7" ht="18">
      <c r="A3" s="1350" t="s">
        <v>461</v>
      </c>
      <c r="B3" s="1350"/>
      <c r="C3" s="1350"/>
      <c r="D3" s="1350"/>
      <c r="E3" s="1350"/>
      <c r="F3" s="1350"/>
    </row>
    <row r="4" spans="1:7" ht="15">
      <c r="A4" s="1407" t="s">
        <v>1730</v>
      </c>
      <c r="B4" s="1407"/>
      <c r="C4" s="1407"/>
      <c r="D4" s="1407"/>
      <c r="E4" s="1407"/>
      <c r="F4" s="1407"/>
    </row>
    <row r="5" spans="1:7">
      <c r="A5" s="315"/>
      <c r="B5" s="160"/>
      <c r="C5" s="315"/>
      <c r="D5" s="316" t="s">
        <v>310</v>
      </c>
      <c r="E5" s="314" t="s">
        <v>574</v>
      </c>
      <c r="F5" s="315"/>
    </row>
    <row r="6" spans="1:7">
      <c r="A6" s="167"/>
      <c r="B6" s="161" t="s">
        <v>452</v>
      </c>
      <c r="C6" s="167"/>
      <c r="D6" s="317" t="s">
        <v>316</v>
      </c>
      <c r="E6" s="318" t="s">
        <v>316</v>
      </c>
      <c r="F6" s="318" t="s">
        <v>808</v>
      </c>
    </row>
    <row r="7" spans="1:7" ht="15">
      <c r="A7" s="167">
        <v>1</v>
      </c>
      <c r="B7" s="283" t="s">
        <v>420</v>
      </c>
      <c r="C7" s="166"/>
      <c r="D7" s="844">
        <v>8938.57</v>
      </c>
      <c r="E7" s="327">
        <v>10785.163920000003</v>
      </c>
      <c r="F7" s="328">
        <f>SUM(D7:E7)</f>
        <v>19723.733920000002</v>
      </c>
      <c r="G7" s="123"/>
    </row>
    <row r="8" spans="1:7" s="163" customFormat="1">
      <c r="A8" s="167">
        <v>2</v>
      </c>
      <c r="B8" s="168" t="s">
        <v>453</v>
      </c>
      <c r="C8" s="167" t="s">
        <v>475</v>
      </c>
      <c r="D8" s="329">
        <f>SUM(D7:D7)</f>
        <v>8938.57</v>
      </c>
      <c r="E8" s="484">
        <f>SUM(E7)</f>
        <v>10785.163920000003</v>
      </c>
      <c r="F8" s="173">
        <f>SUM(F7)</f>
        <v>19723.733920000002</v>
      </c>
      <c r="G8" s="164"/>
    </row>
    <row r="9" spans="1:7">
      <c r="A9" s="167"/>
      <c r="B9" s="168"/>
      <c r="C9" s="168"/>
      <c r="D9" s="329"/>
      <c r="E9" s="125"/>
      <c r="F9" s="167"/>
      <c r="G9" s="126"/>
    </row>
    <row r="10" spans="1:7">
      <c r="A10" s="125"/>
      <c r="B10" s="161" t="s">
        <v>421</v>
      </c>
      <c r="C10" s="168"/>
      <c r="D10" s="324"/>
      <c r="E10" s="125"/>
      <c r="F10" s="167"/>
      <c r="G10" s="127"/>
    </row>
    <row r="11" spans="1:7">
      <c r="A11" s="125"/>
      <c r="B11" s="319"/>
      <c r="C11" s="294"/>
      <c r="D11" s="330"/>
      <c r="E11" s="125"/>
      <c r="F11" s="167"/>
      <c r="G11" s="124"/>
    </row>
    <row r="12" spans="1:7">
      <c r="A12" s="125">
        <f>+A8+1</f>
        <v>3</v>
      </c>
      <c r="B12" s="283" t="s">
        <v>641</v>
      </c>
      <c r="C12" s="288"/>
      <c r="D12" s="331"/>
      <c r="E12" s="134"/>
      <c r="F12" s="125"/>
      <c r="G12" s="123"/>
    </row>
    <row r="13" spans="1:7" ht="38.25">
      <c r="A13" s="320">
        <f t="shared" ref="A13:A19" si="0">+A12+1</f>
        <v>4</v>
      </c>
      <c r="B13" s="288" t="s">
        <v>134</v>
      </c>
      <c r="C13" s="288"/>
      <c r="D13" s="845">
        <v>1980.394</v>
      </c>
      <c r="E13" s="777">
        <v>113101.8211</v>
      </c>
      <c r="F13" s="776">
        <f>SUM(D13:E13)</f>
        <v>115082.2151</v>
      </c>
      <c r="G13" s="123"/>
    </row>
    <row r="14" spans="1:7">
      <c r="A14" s="125">
        <f t="shared" si="0"/>
        <v>5</v>
      </c>
      <c r="B14" s="168" t="s">
        <v>19</v>
      </c>
      <c r="C14" s="288"/>
      <c r="D14" s="845">
        <v>0</v>
      </c>
      <c r="E14" s="327"/>
      <c r="F14" s="173">
        <f t="shared" ref="F14:F22" si="1">SUM(D14:E14)</f>
        <v>0</v>
      </c>
      <c r="G14" s="123"/>
    </row>
    <row r="15" spans="1:7">
      <c r="A15" s="167">
        <f t="shared" si="0"/>
        <v>6</v>
      </c>
      <c r="B15" s="168" t="s">
        <v>422</v>
      </c>
      <c r="C15" s="193"/>
      <c r="D15" s="846">
        <v>0</v>
      </c>
      <c r="E15" s="327"/>
      <c r="F15" s="173">
        <f t="shared" si="1"/>
        <v>0</v>
      </c>
      <c r="G15" s="124"/>
    </row>
    <row r="16" spans="1:7">
      <c r="A16" s="167">
        <f t="shared" si="0"/>
        <v>7</v>
      </c>
      <c r="B16" s="168" t="s">
        <v>423</v>
      </c>
      <c r="C16" s="288"/>
      <c r="D16" s="845">
        <v>0</v>
      </c>
      <c r="E16" s="327"/>
      <c r="F16" s="173">
        <f t="shared" si="1"/>
        <v>0</v>
      </c>
      <c r="G16" s="123"/>
    </row>
    <row r="17" spans="1:14">
      <c r="A17" s="167">
        <f t="shared" si="0"/>
        <v>8</v>
      </c>
      <c r="B17" s="168" t="s">
        <v>424</v>
      </c>
      <c r="C17" s="166"/>
      <c r="D17" s="847">
        <v>6129.7340000000004</v>
      </c>
      <c r="E17" s="777">
        <v>85711.540040000007</v>
      </c>
      <c r="F17" s="776">
        <f t="shared" si="1"/>
        <v>91841.274040000004</v>
      </c>
      <c r="G17" s="127"/>
    </row>
    <row r="18" spans="1:14">
      <c r="A18" s="167">
        <f t="shared" si="0"/>
        <v>9</v>
      </c>
      <c r="B18" s="168" t="s">
        <v>425</v>
      </c>
      <c r="C18" s="125"/>
      <c r="D18" s="847">
        <v>2834.2080000000001</v>
      </c>
      <c r="E18" s="327">
        <v>-2383.2730000000001</v>
      </c>
      <c r="F18" s="173">
        <f t="shared" si="1"/>
        <v>450.93499999999995</v>
      </c>
    </row>
    <row r="19" spans="1:14" ht="15">
      <c r="A19" s="167">
        <f t="shared" si="0"/>
        <v>10</v>
      </c>
      <c r="B19" s="168" t="s">
        <v>430</v>
      </c>
      <c r="C19" s="125"/>
      <c r="D19" s="762"/>
      <c r="E19" s="332"/>
      <c r="F19" s="328">
        <f t="shared" si="1"/>
        <v>0</v>
      </c>
    </row>
    <row r="20" spans="1:14">
      <c r="A20" s="167"/>
      <c r="B20" s="168"/>
      <c r="C20" s="125"/>
      <c r="D20" s="333"/>
      <c r="E20" s="125"/>
      <c r="F20" s="167"/>
    </row>
    <row r="21" spans="1:14" ht="15">
      <c r="A21" s="167">
        <f>+A19+1</f>
        <v>11</v>
      </c>
      <c r="B21" s="168" t="s">
        <v>265</v>
      </c>
      <c r="C21" s="167" t="s">
        <v>476</v>
      </c>
      <c r="D21" s="333">
        <f>SUM(D12:D19)+D8</f>
        <v>19882.906000000003</v>
      </c>
      <c r="E21" s="334">
        <f>SUM(E12:E19)+E8</f>
        <v>207215.25206</v>
      </c>
      <c r="F21" s="173">
        <f t="shared" si="1"/>
        <v>227098.15805999999</v>
      </c>
    </row>
    <row r="22" spans="1:14" ht="15">
      <c r="A22" s="125">
        <v>12</v>
      </c>
      <c r="B22" s="166" t="s">
        <v>598</v>
      </c>
      <c r="C22" s="125"/>
      <c r="D22" s="334">
        <f>D34</f>
        <v>-9632.0930000000008</v>
      </c>
      <c r="E22" s="334">
        <f>E34</f>
        <v>-48248.351980000007</v>
      </c>
      <c r="F22" s="328">
        <f t="shared" si="1"/>
        <v>-57880.444980000007</v>
      </c>
    </row>
    <row r="23" spans="1:14">
      <c r="A23" s="125">
        <v>13</v>
      </c>
      <c r="B23" s="166" t="s">
        <v>504</v>
      </c>
      <c r="C23" s="125"/>
      <c r="D23" s="335">
        <f>+D21+D22</f>
        <v>10250.813000000002</v>
      </c>
      <c r="E23" s="335">
        <f>+E21+E22</f>
        <v>158966.90007999999</v>
      </c>
      <c r="F23" s="335">
        <f>+F21+F22</f>
        <v>169217.71307999999</v>
      </c>
    </row>
    <row r="24" spans="1:14">
      <c r="A24" s="321"/>
      <c r="B24" s="167"/>
      <c r="C24" s="167"/>
      <c r="D24" s="333"/>
      <c r="E24" s="125"/>
      <c r="F24" s="167"/>
      <c r="H24" s="194"/>
      <c r="J24" s="194"/>
      <c r="K24" s="194"/>
      <c r="L24" s="194"/>
      <c r="N24" s="194"/>
    </row>
    <row r="25" spans="1:14">
      <c r="A25" s="321"/>
      <c r="B25" s="167"/>
      <c r="C25" s="167"/>
      <c r="D25" s="333"/>
      <c r="E25" s="125"/>
      <c r="F25" s="167"/>
      <c r="H25" s="194"/>
      <c r="J25" s="194"/>
      <c r="K25" s="194"/>
      <c r="L25" s="194"/>
    </row>
    <row r="26" spans="1:14">
      <c r="A26" s="321"/>
      <c r="B26" s="167" t="s">
        <v>296</v>
      </c>
      <c r="C26" s="167"/>
      <c r="D26" s="333"/>
      <c r="E26" s="125"/>
      <c r="F26" s="167"/>
      <c r="H26" s="194"/>
      <c r="J26" s="194"/>
      <c r="K26" s="194"/>
      <c r="L26" s="194"/>
    </row>
    <row r="27" spans="1:14" ht="15">
      <c r="A27" s="320"/>
      <c r="B27" s="167"/>
      <c r="C27" s="322"/>
      <c r="D27" s="333"/>
      <c r="E27" s="336"/>
      <c r="F27" s="167"/>
      <c r="H27" s="194"/>
      <c r="J27" s="194"/>
      <c r="K27" s="194"/>
      <c r="L27" s="194"/>
    </row>
    <row r="28" spans="1:14" ht="15">
      <c r="A28" s="320" t="s">
        <v>297</v>
      </c>
      <c r="B28" s="184" t="s">
        <v>20</v>
      </c>
      <c r="C28" s="322"/>
      <c r="D28" s="335">
        <f>D7+D17+D19</f>
        <v>15068.304</v>
      </c>
      <c r="E28" s="335">
        <f>E7+E17+E19</f>
        <v>96496.703960000013</v>
      </c>
      <c r="F28" s="173">
        <f>SUM(D28:E28)</f>
        <v>111565.00796000002</v>
      </c>
      <c r="G28" s="2"/>
      <c r="H28" s="194"/>
    </row>
    <row r="29" spans="1:14" s="163" customFormat="1" ht="15">
      <c r="A29" s="320" t="s">
        <v>298</v>
      </c>
      <c r="B29" s="184" t="s">
        <v>304</v>
      </c>
      <c r="C29" s="322"/>
      <c r="D29" s="337">
        <v>4195.8819999999996</v>
      </c>
      <c r="E29" s="337">
        <v>0</v>
      </c>
      <c r="F29" s="328">
        <f>SUM(D29:E29)</f>
        <v>4195.8819999999996</v>
      </c>
      <c r="G29" s="2"/>
    </row>
    <row r="30" spans="1:14" ht="15">
      <c r="A30" s="320" t="s">
        <v>299</v>
      </c>
      <c r="B30" s="184" t="s">
        <v>305</v>
      </c>
      <c r="C30" s="322"/>
      <c r="D30" s="335">
        <f>+D28-D29</f>
        <v>10872.422</v>
      </c>
      <c r="E30" s="335">
        <f>+E28-E29</f>
        <v>96496.703960000013</v>
      </c>
      <c r="F30" s="335">
        <f>+F28-F29</f>
        <v>107369.12596000002</v>
      </c>
      <c r="G30" s="2"/>
      <c r="H30" s="194"/>
    </row>
    <row r="31" spans="1:14" s="163" customFormat="1" ht="15">
      <c r="A31" s="320" t="s">
        <v>300</v>
      </c>
      <c r="B31" s="184" t="s">
        <v>306</v>
      </c>
      <c r="C31" s="322"/>
      <c r="D31" s="335">
        <f>+D30/2</f>
        <v>5436.2110000000002</v>
      </c>
      <c r="E31" s="335">
        <f>+E30/2</f>
        <v>48248.351980000007</v>
      </c>
      <c r="F31" s="335">
        <f>+F30/2</f>
        <v>53684.56298000001</v>
      </c>
      <c r="G31" s="2"/>
      <c r="H31" s="195"/>
      <c r="J31" s="196"/>
    </row>
    <row r="32" spans="1:14" ht="38.25">
      <c r="A32" s="320" t="s">
        <v>301</v>
      </c>
      <c r="B32" s="184" t="s">
        <v>273</v>
      </c>
      <c r="C32" s="322"/>
      <c r="D32" s="335">
        <v>0</v>
      </c>
      <c r="E32" s="335">
        <v>0</v>
      </c>
      <c r="F32" s="335">
        <v>0</v>
      </c>
      <c r="G32" s="2"/>
    </row>
    <row r="33" spans="1:8">
      <c r="A33" s="320" t="s">
        <v>302</v>
      </c>
      <c r="B33" s="166" t="s">
        <v>307</v>
      </c>
      <c r="C33" s="125"/>
      <c r="D33" s="333">
        <f>+D31+D32</f>
        <v>5436.2110000000002</v>
      </c>
      <c r="E33" s="335">
        <f>+E31+E32</f>
        <v>48248.351980000007</v>
      </c>
      <c r="F33" s="333">
        <f>+F31+F32</f>
        <v>53684.56298000001</v>
      </c>
      <c r="G33" s="2"/>
      <c r="H33" s="194"/>
    </row>
    <row r="34" spans="1:8">
      <c r="A34" s="320" t="s">
        <v>303</v>
      </c>
      <c r="B34" s="166" t="s">
        <v>308</v>
      </c>
      <c r="C34" s="125"/>
      <c r="D34" s="333">
        <f>+D33-D28</f>
        <v>-9632.0930000000008</v>
      </c>
      <c r="E34" s="335">
        <f>+E33-E28</f>
        <v>-48248.351980000007</v>
      </c>
      <c r="F34" s="333">
        <f>+F33-F28</f>
        <v>-57880.444980000007</v>
      </c>
      <c r="G34" s="2"/>
      <c r="H34" s="194"/>
    </row>
    <row r="35" spans="1:8">
      <c r="A35" s="323"/>
      <c r="B35" s="167"/>
      <c r="C35" s="167"/>
      <c r="D35" s="333"/>
      <c r="E35" s="333"/>
      <c r="F35" s="333"/>
    </row>
    <row r="36" spans="1:8">
      <c r="A36" s="315"/>
      <c r="B36" s="167"/>
      <c r="C36" s="167"/>
      <c r="D36" s="333"/>
      <c r="E36" s="333"/>
      <c r="F36" s="333"/>
    </row>
    <row r="37" spans="1:8">
      <c r="A37" s="315"/>
      <c r="B37" s="167"/>
      <c r="C37" s="167"/>
      <c r="D37" s="167"/>
      <c r="E37" s="167"/>
      <c r="F37" s="333"/>
    </row>
    <row r="38" spans="1:8">
      <c r="A38" s="315"/>
      <c r="B38" s="167"/>
      <c r="C38" s="167"/>
      <c r="D38" s="785"/>
      <c r="E38" s="167"/>
      <c r="F38" s="338"/>
    </row>
    <row r="39" spans="1:8">
      <c r="A39" s="315"/>
      <c r="B39" s="167"/>
      <c r="C39" s="167"/>
      <c r="D39" s="167"/>
      <c r="E39" s="167"/>
      <c r="F39" s="333"/>
      <c r="G39" s="163"/>
    </row>
    <row r="40" spans="1:8">
      <c r="A40" s="315"/>
      <c r="B40" s="167"/>
      <c r="C40" s="167"/>
      <c r="D40" s="324"/>
      <c r="E40" s="125"/>
      <c r="F40" s="167"/>
    </row>
    <row r="41" spans="1:8">
      <c r="A41" s="315"/>
      <c r="B41" s="167"/>
      <c r="C41" s="167"/>
      <c r="D41" s="324"/>
      <c r="E41" s="125"/>
      <c r="F41" s="167"/>
    </row>
    <row r="42" spans="1:8">
      <c r="A42" s="315"/>
      <c r="B42" s="167"/>
      <c r="C42" s="167"/>
      <c r="D42" s="324"/>
      <c r="E42" s="125"/>
      <c r="F42" s="167"/>
    </row>
    <row r="43" spans="1:8">
      <c r="A43" s="315"/>
      <c r="B43" s="165" t="s">
        <v>296</v>
      </c>
      <c r="C43" s="167"/>
      <c r="D43" s="324"/>
      <c r="E43" s="125"/>
      <c r="F43" s="167"/>
    </row>
    <row r="44" spans="1:8" ht="66.75" customHeight="1">
      <c r="A44" s="315"/>
      <c r="B44" s="186" t="s">
        <v>135</v>
      </c>
      <c r="C44" s="167"/>
      <c r="D44" s="325"/>
      <c r="E44" s="125"/>
      <c r="F44" s="167"/>
    </row>
    <row r="45" spans="1:8">
      <c r="A45" s="315"/>
      <c r="B45" s="168"/>
      <c r="C45" s="167"/>
      <c r="D45" s="324"/>
      <c r="E45" s="125"/>
      <c r="F45" s="167"/>
    </row>
    <row r="46" spans="1:8" ht="51">
      <c r="A46" s="315"/>
      <c r="B46" s="326" t="s">
        <v>66</v>
      </c>
      <c r="C46" s="167"/>
      <c r="D46" s="324"/>
      <c r="E46" s="125"/>
      <c r="F46" s="167"/>
    </row>
    <row r="47" spans="1:8">
      <c r="A47" s="315"/>
      <c r="B47" s="168"/>
      <c r="C47" s="167"/>
      <c r="D47" s="324"/>
      <c r="E47" s="125"/>
      <c r="F47" s="167"/>
    </row>
    <row r="48" spans="1:8" ht="160.5" customHeight="1">
      <c r="A48" s="315"/>
      <c r="B48" s="184" t="s">
        <v>458</v>
      </c>
      <c r="C48" s="167"/>
      <c r="D48" s="324"/>
      <c r="E48" s="125"/>
      <c r="F48" s="167"/>
    </row>
    <row r="49" spans="1:6">
      <c r="A49" s="315"/>
      <c r="C49" s="167"/>
      <c r="D49" s="324"/>
      <c r="E49" s="125"/>
      <c r="F49" s="167"/>
    </row>
    <row r="50" spans="1:6" ht="51">
      <c r="A50" s="315"/>
      <c r="B50" s="186" t="s">
        <v>459</v>
      </c>
      <c r="C50" s="167"/>
      <c r="D50" s="324"/>
      <c r="E50" s="125"/>
      <c r="F50" s="167"/>
    </row>
    <row r="51" spans="1:6">
      <c r="A51" s="315"/>
      <c r="B51" s="167"/>
      <c r="C51" s="167"/>
      <c r="D51" s="324"/>
      <c r="E51" s="125"/>
      <c r="F51" s="167"/>
    </row>
    <row r="52" spans="1:6">
      <c r="A52" s="315"/>
      <c r="B52" s="167"/>
      <c r="C52" s="167"/>
      <c r="D52" s="324"/>
      <c r="E52" s="125"/>
      <c r="F52" s="167"/>
    </row>
    <row r="53" spans="1:6">
      <c r="A53" s="315"/>
      <c r="B53" s="167"/>
      <c r="C53" s="167"/>
      <c r="D53" s="324"/>
      <c r="E53" s="125"/>
      <c r="F53" s="167"/>
    </row>
    <row r="54" spans="1:6">
      <c r="A54" s="315"/>
      <c r="B54" s="167"/>
      <c r="C54" s="167"/>
      <c r="D54" s="324"/>
      <c r="E54" s="125"/>
      <c r="F54" s="167"/>
    </row>
    <row r="55" spans="1:6">
      <c r="A55" s="315"/>
      <c r="B55" s="167"/>
      <c r="C55" s="167"/>
      <c r="D55" s="324"/>
      <c r="E55" s="125"/>
      <c r="F55" s="167"/>
    </row>
    <row r="56" spans="1:6">
      <c r="A56" s="315"/>
      <c r="B56" s="167"/>
      <c r="C56" s="167"/>
      <c r="D56" s="324"/>
      <c r="E56" s="167"/>
      <c r="F56" s="167"/>
    </row>
    <row r="57" spans="1:6">
      <c r="A57" s="315"/>
      <c r="B57" s="167"/>
      <c r="C57" s="167"/>
      <c r="D57" s="324"/>
      <c r="E57" s="167"/>
      <c r="F57" s="167"/>
    </row>
    <row r="58" spans="1:6">
      <c r="A58" s="315"/>
      <c r="B58" s="167"/>
      <c r="C58" s="167"/>
      <c r="D58" s="324"/>
      <c r="E58" s="167"/>
      <c r="F58" s="167"/>
    </row>
    <row r="59" spans="1:6">
      <c r="A59" s="315"/>
      <c r="B59" s="167"/>
      <c r="C59" s="167"/>
      <c r="D59" s="324"/>
      <c r="E59" s="167"/>
      <c r="F59" s="167"/>
    </row>
    <row r="63" spans="1:6">
      <c r="F63" s="173"/>
    </row>
  </sheetData>
  <mergeCells count="4">
    <mergeCell ref="A1:F1"/>
    <mergeCell ref="A2:F2"/>
    <mergeCell ref="A3:F3"/>
    <mergeCell ref="A4:F4"/>
  </mergeCells>
  <phoneticPr fontId="46"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sheetPr codeName="Sheet6">
    <pageSetUpPr fitToPage="1"/>
  </sheetPr>
  <dimension ref="A1:I316"/>
  <sheetViews>
    <sheetView view="pageBreakPreview" zoomScale="80" zoomScaleNormal="70" zoomScaleSheetLayoutView="80" workbookViewId="0">
      <selection sqref="A1:I1"/>
    </sheetView>
  </sheetViews>
  <sheetFormatPr defaultRowHeight="12.75"/>
  <cols>
    <col min="1" max="1" width="12.5703125" customWidth="1"/>
    <col min="2" max="2" width="3" customWidth="1"/>
    <col min="3" max="3" width="8.140625" customWidth="1"/>
    <col min="4" max="4" width="51.28515625" customWidth="1"/>
    <col min="5" max="5" width="28.7109375" customWidth="1"/>
    <col min="6" max="6" width="34.28515625" customWidth="1"/>
    <col min="7" max="7" width="37.140625" customWidth="1"/>
    <col min="8" max="8" width="3.85546875" customWidth="1"/>
    <col min="9" max="9" width="18" customWidth="1"/>
  </cols>
  <sheetData>
    <row r="1" spans="1:9" ht="18">
      <c r="A1" s="1350" t="str">
        <f>'Appendix A'!A1</f>
        <v xml:space="preserve">Virginia Electric and Power Company  </v>
      </c>
      <c r="B1" s="1374"/>
      <c r="C1" s="1374"/>
      <c r="D1" s="1374"/>
      <c r="E1" s="1374"/>
      <c r="F1" s="1374"/>
      <c r="G1" s="1374"/>
      <c r="H1" s="1374"/>
      <c r="I1" s="1375"/>
    </row>
    <row r="2" spans="1:9" ht="18">
      <c r="A2" s="1350" t="s">
        <v>875</v>
      </c>
      <c r="B2" s="1350"/>
      <c r="C2" s="1350"/>
      <c r="D2" s="1350"/>
      <c r="E2" s="1350"/>
      <c r="F2" s="1350"/>
      <c r="G2" s="1350"/>
      <c r="H2" s="1350"/>
      <c r="I2" s="1350"/>
    </row>
    <row r="3" spans="1:9" ht="18">
      <c r="A3" s="1350" t="s">
        <v>359</v>
      </c>
      <c r="B3" s="1350"/>
      <c r="C3" s="1350"/>
      <c r="D3" s="1350"/>
      <c r="E3" s="1350"/>
      <c r="F3" s="1350"/>
      <c r="G3" s="1350"/>
      <c r="H3" s="1375"/>
      <c r="I3" s="1375"/>
    </row>
    <row r="4" spans="1:9" ht="18">
      <c r="A4" s="492" t="s">
        <v>1731</v>
      </c>
      <c r="B4" s="339"/>
      <c r="C4" s="339"/>
      <c r="D4" s="339"/>
      <c r="E4" s="339"/>
      <c r="F4" s="339"/>
      <c r="G4" s="339"/>
      <c r="H4" s="261"/>
      <c r="I4" s="261"/>
    </row>
    <row r="5" spans="1:9" ht="15">
      <c r="A5" s="167"/>
      <c r="B5" s="167"/>
      <c r="C5" s="1407"/>
      <c r="D5" s="1407"/>
      <c r="E5" s="1407"/>
      <c r="F5" s="1407"/>
      <c r="G5" s="1407"/>
      <c r="H5" s="1407"/>
      <c r="I5" s="1407"/>
    </row>
    <row r="6" spans="1:9" s="49" customFormat="1" ht="15">
      <c r="A6" s="34"/>
      <c r="B6" s="135"/>
      <c r="C6" s="34"/>
      <c r="D6" s="34"/>
      <c r="E6" s="34"/>
      <c r="F6" s="34"/>
      <c r="G6" s="34"/>
      <c r="H6" s="34"/>
      <c r="I6" s="34"/>
    </row>
    <row r="7" spans="1:9" s="49" customFormat="1" ht="15">
      <c r="A7" s="34"/>
      <c r="B7" s="34"/>
      <c r="C7" s="34"/>
      <c r="D7" s="34"/>
      <c r="E7" s="34"/>
      <c r="F7" s="34"/>
      <c r="G7" s="34"/>
      <c r="H7" s="34"/>
      <c r="I7" s="34"/>
    </row>
    <row r="8" spans="1:9" s="49" customFormat="1" ht="15">
      <c r="A8" s="34"/>
      <c r="B8" s="34"/>
      <c r="C8" s="34"/>
      <c r="D8" s="34"/>
      <c r="E8" s="34"/>
      <c r="F8" s="34"/>
      <c r="G8" s="34"/>
      <c r="H8" s="34"/>
      <c r="I8" s="34"/>
    </row>
    <row r="9" spans="1:9" s="49" customFormat="1" ht="15">
      <c r="A9" s="34"/>
      <c r="B9" s="34"/>
      <c r="C9" s="34" t="s">
        <v>355</v>
      </c>
      <c r="D9" s="34"/>
      <c r="E9" s="34"/>
      <c r="F9" s="34"/>
      <c r="G9" s="34"/>
      <c r="H9" s="34"/>
      <c r="I9" s="34"/>
    </row>
    <row r="10" spans="1:9" s="49" customFormat="1" ht="15">
      <c r="A10" s="63" t="s">
        <v>629</v>
      </c>
      <c r="B10" s="63"/>
      <c r="C10" s="34"/>
      <c r="D10" s="34" t="s">
        <v>354</v>
      </c>
      <c r="E10" s="34"/>
      <c r="F10" s="34"/>
      <c r="G10" s="33" t="str">
        <f>"(Line "&amp;A57&amp;" + "&amp;A77&amp;")"</f>
        <v>(Line 130 + 140)</v>
      </c>
      <c r="H10" s="34"/>
      <c r="I10" s="377">
        <f>+I57+I77</f>
        <v>456393.84760508419</v>
      </c>
    </row>
    <row r="11" spans="1:9" s="49" customFormat="1" ht="15">
      <c r="A11" s="63"/>
      <c r="B11" s="63"/>
      <c r="C11" s="34"/>
      <c r="D11" s="34"/>
      <c r="E11" s="34"/>
      <c r="F11" s="34"/>
      <c r="G11" s="34"/>
      <c r="H11" s="34"/>
      <c r="I11" s="34"/>
    </row>
    <row r="12" spans="1:9" s="49" customFormat="1" ht="15">
      <c r="A12" s="63" t="s">
        <v>809</v>
      </c>
      <c r="B12" s="63"/>
      <c r="C12" s="34"/>
      <c r="D12" s="34" t="str">
        <f>I12*10000&amp;" Basis Point increase in ROE"</f>
        <v>100 Basis Point increase in ROE</v>
      </c>
      <c r="E12" s="3" t="s">
        <v>351</v>
      </c>
      <c r="F12" s="34"/>
      <c r="G12" s="34" t="s">
        <v>848</v>
      </c>
      <c r="H12" s="34"/>
      <c r="I12" s="424">
        <v>0.01</v>
      </c>
    </row>
    <row r="13" spans="1:9" s="49" customFormat="1" ht="15">
      <c r="A13" s="63"/>
      <c r="B13" s="63"/>
      <c r="C13" s="34"/>
      <c r="D13" s="34"/>
      <c r="E13" s="34"/>
      <c r="F13" s="34"/>
      <c r="G13" s="34"/>
      <c r="H13" s="34"/>
      <c r="I13" s="424"/>
    </row>
    <row r="14" spans="1:9" s="50" customFormat="1" ht="15">
      <c r="A14" s="63"/>
      <c r="B14" s="63"/>
      <c r="C14" s="34"/>
      <c r="D14" s="34"/>
      <c r="E14" s="34"/>
      <c r="F14" s="34"/>
      <c r="G14" s="34"/>
      <c r="H14" s="34"/>
      <c r="I14" s="158"/>
    </row>
    <row r="15" spans="1:9" s="50" customFormat="1" ht="15.75">
      <c r="A15" s="827" t="s">
        <v>350</v>
      </c>
      <c r="B15" s="369"/>
      <c r="C15" s="369"/>
      <c r="D15" s="369"/>
      <c r="E15" s="370"/>
      <c r="F15" s="371"/>
      <c r="G15" s="371"/>
      <c r="H15" s="371"/>
      <c r="I15" s="371"/>
    </row>
    <row r="16" spans="1:9" s="49" customFormat="1" ht="15">
      <c r="A16" s="425" t="s">
        <v>599</v>
      </c>
      <c r="B16" s="34"/>
      <c r="C16" s="34"/>
      <c r="D16" s="34"/>
      <c r="E16" s="34"/>
      <c r="F16" s="34"/>
      <c r="G16" s="34"/>
      <c r="H16" s="34"/>
      <c r="I16" s="426"/>
    </row>
    <row r="17" spans="1:9" s="49" customFormat="1" ht="15">
      <c r="A17" s="427">
        <f>'Appendix A'!A105</f>
        <v>62</v>
      </c>
      <c r="B17" s="34"/>
      <c r="C17" s="213" t="str">
        <f>'Appendix A'!B105</f>
        <v>Rate Base</v>
      </c>
      <c r="D17" s="213"/>
      <c r="E17" s="34"/>
      <c r="F17" s="213"/>
      <c r="G17" s="213" t="str">
        <f>'Appendix A'!F105</f>
        <v>(Line 44 + 61)</v>
      </c>
      <c r="H17" s="213"/>
      <c r="I17" s="377">
        <f>'Appendix A'!H105</f>
        <v>3448292.890989047</v>
      </c>
    </row>
    <row r="18" spans="1:9" s="49" customFormat="1" ht="15">
      <c r="A18" s="341"/>
      <c r="B18" s="34"/>
      <c r="C18" s="34"/>
      <c r="D18" s="34"/>
      <c r="E18" s="34"/>
      <c r="F18" s="34"/>
      <c r="G18" s="213"/>
      <c r="H18" s="34"/>
      <c r="I18" s="426"/>
    </row>
    <row r="19" spans="1:9" s="49" customFormat="1" ht="15">
      <c r="A19" s="341"/>
      <c r="B19" s="34"/>
      <c r="C19" s="34"/>
      <c r="D19" s="34"/>
      <c r="E19" s="34"/>
      <c r="F19" s="34"/>
      <c r="G19" s="213"/>
      <c r="H19" s="34"/>
      <c r="I19" s="34"/>
    </row>
    <row r="20" spans="1:9" s="49" customFormat="1" ht="15.75">
      <c r="A20" s="428"/>
      <c r="B20" s="213"/>
      <c r="C20" s="92" t="str">
        <f>'Appendix A'!B171</f>
        <v>Long Term Interest</v>
      </c>
      <c r="D20" s="58"/>
      <c r="E20" s="37"/>
      <c r="F20" s="9"/>
      <c r="G20" s="208"/>
      <c r="H20" s="25"/>
      <c r="I20" s="34"/>
    </row>
    <row r="21" spans="1:9" s="49" customFormat="1" ht="15.75">
      <c r="A21" s="428">
        <f>'Appendix A'!A172</f>
        <v>104</v>
      </c>
      <c r="B21" s="213"/>
      <c r="C21" s="213"/>
      <c r="D21" s="58" t="str">
        <f>'Appendix A'!C172</f>
        <v>Long Term Interest</v>
      </c>
      <c r="E21" s="37"/>
      <c r="F21" s="9"/>
      <c r="G21" s="833" t="s">
        <v>988</v>
      </c>
      <c r="H21" s="25"/>
      <c r="I21" s="43">
        <f>'Appendix A'!H172</f>
        <v>423947.58107000001</v>
      </c>
    </row>
    <row r="22" spans="1:9" s="49" customFormat="1" ht="15">
      <c r="A22" s="429">
        <f>+A21+1</f>
        <v>105</v>
      </c>
      <c r="B22" s="213"/>
      <c r="C22" s="213"/>
      <c r="D22" s="4" t="str">
        <f>'Appendix A'!C173</f>
        <v xml:space="preserve">    Less LTD Interest on Securitization Bonds</v>
      </c>
      <c r="E22" s="209" t="str">
        <f>'Appendix A'!E173</f>
        <v>(Note P)</v>
      </c>
      <c r="F22" s="210"/>
      <c r="G22" s="211" t="str">
        <f>'Appendix A'!F173</f>
        <v>Attachment 8</v>
      </c>
      <c r="H22" s="68"/>
      <c r="I22" s="70">
        <f>'Appendix A'!H173</f>
        <v>0</v>
      </c>
    </row>
    <row r="23" spans="1:9" s="49" customFormat="1" ht="15.75">
      <c r="A23" s="429">
        <f>+A22+1</f>
        <v>106</v>
      </c>
      <c r="B23" s="213"/>
      <c r="C23" s="213"/>
      <c r="D23" s="4" t="str">
        <f>'Appendix A'!C174</f>
        <v>Long Term Interest</v>
      </c>
      <c r="E23" s="37"/>
      <c r="F23" s="58"/>
      <c r="G23" s="212" t="str">
        <f>'Appendix A'!F174</f>
        <v>(Line 104 - 105)</v>
      </c>
      <c r="H23" s="25"/>
      <c r="I23" s="43">
        <f>+I21-I22</f>
        <v>423947.58107000001</v>
      </c>
    </row>
    <row r="24" spans="1:9" s="49" customFormat="1" ht="15">
      <c r="A24" s="429"/>
      <c r="B24" s="213"/>
      <c r="C24" s="4"/>
      <c r="D24" s="4"/>
      <c r="E24" s="9"/>
      <c r="F24" s="5"/>
      <c r="G24" s="213"/>
      <c r="H24" s="5"/>
      <c r="I24" s="10"/>
    </row>
    <row r="25" spans="1:9" s="49" customFormat="1" ht="15.75">
      <c r="A25" s="429">
        <f>+A23+1</f>
        <v>107</v>
      </c>
      <c r="B25" s="213"/>
      <c r="C25" s="213" t="str">
        <f>'Appendix A'!B176</f>
        <v>Preferred Dividends</v>
      </c>
      <c r="D25" s="214"/>
      <c r="E25" s="34"/>
      <c r="F25" s="9" t="s">
        <v>801</v>
      </c>
      <c r="G25" s="94" t="str">
        <f>'Appendix A'!F176</f>
        <v>p118.29c</v>
      </c>
      <c r="H25" s="5"/>
      <c r="I25" s="43">
        <f>'Appendix A'!H176</f>
        <v>10867</v>
      </c>
    </row>
    <row r="26" spans="1:9" s="49" customFormat="1" ht="15">
      <c r="A26" s="429"/>
      <c r="B26" s="213"/>
      <c r="C26" s="4"/>
      <c r="D26" s="4"/>
      <c r="E26" s="9"/>
      <c r="F26" s="3"/>
      <c r="G26" s="94"/>
      <c r="H26" s="5"/>
      <c r="I26" s="10"/>
    </row>
    <row r="27" spans="1:9" s="49" customFormat="1" ht="15.75">
      <c r="A27" s="429"/>
      <c r="B27" s="213"/>
      <c r="C27" s="4" t="str">
        <f>'Appendix A'!B178</f>
        <v>Common Stock</v>
      </c>
      <c r="D27" s="65"/>
      <c r="E27" s="9"/>
      <c r="F27" s="9"/>
      <c r="G27" s="94"/>
      <c r="H27" s="5"/>
      <c r="I27" s="10"/>
    </row>
    <row r="28" spans="1:9" s="49" customFormat="1" ht="15">
      <c r="A28" s="429">
        <f>+A25+1</f>
        <v>108</v>
      </c>
      <c r="B28" s="213"/>
      <c r="C28" s="213"/>
      <c r="D28" s="4" t="str">
        <f>'Appendix A'!C179</f>
        <v>Proprietary Capital</v>
      </c>
      <c r="E28" s="5"/>
      <c r="F28" s="5"/>
      <c r="G28" s="94" t="str">
        <f>'Appendix A'!F179</f>
        <v>p112.16c,d/2</v>
      </c>
      <c r="H28" s="5"/>
      <c r="I28" s="43">
        <f>'Appendix A'!H179</f>
        <v>10055446.5</v>
      </c>
    </row>
    <row r="29" spans="1:9" s="49" customFormat="1" ht="15">
      <c r="A29" s="428">
        <f>+A28+1</f>
        <v>109</v>
      </c>
      <c r="B29" s="213"/>
      <c r="C29" s="213"/>
      <c r="D29" s="92" t="str">
        <f>'Appendix A'!C180</f>
        <v xml:space="preserve">    Less Preferred Stock</v>
      </c>
      <c r="E29" s="34"/>
      <c r="F29" s="10" t="s">
        <v>847</v>
      </c>
      <c r="G29" s="215" t="str">
        <f>'Appendix A'!F180</f>
        <v>(Line 117)</v>
      </c>
      <c r="H29" s="5"/>
      <c r="I29" s="10">
        <f>'Appendix A'!H180</f>
        <v>-129507</v>
      </c>
    </row>
    <row r="30" spans="1:9" s="49" customFormat="1" ht="15">
      <c r="A30" s="429">
        <f>+A29+1</f>
        <v>110</v>
      </c>
      <c r="B30" s="213"/>
      <c r="C30" s="213"/>
      <c r="D30" s="92" t="str">
        <f>'Appendix A'!C181</f>
        <v xml:space="preserve">    Less Account 219 - Accumulated Other Comprehensive Income</v>
      </c>
      <c r="E30" s="34"/>
      <c r="F30" s="70" t="s">
        <v>847</v>
      </c>
      <c r="G30" s="216" t="str">
        <f>'Appendix A'!F181</f>
        <v>p112.15c,d/2</v>
      </c>
      <c r="H30" s="68"/>
      <c r="I30" s="70">
        <f>'Appendix A'!H181</f>
        <v>-49044</v>
      </c>
    </row>
    <row r="31" spans="1:9" s="49" customFormat="1" ht="15">
      <c r="A31" s="429">
        <f>+A30+1</f>
        <v>111</v>
      </c>
      <c r="B31" s="213"/>
      <c r="C31" s="213"/>
      <c r="D31" s="92" t="str">
        <f>'Appendix A'!C182</f>
        <v>Common Stock</v>
      </c>
      <c r="E31" s="34"/>
      <c r="F31" s="43"/>
      <c r="G31" s="150" t="str">
        <f>'Appendix A'!F182</f>
        <v>(Sum Lines 108 to 110)</v>
      </c>
      <c r="H31" s="411"/>
      <c r="I31" s="10">
        <f>SUM(I28:I30)</f>
        <v>9876895.5</v>
      </c>
    </row>
    <row r="32" spans="1:9" s="49" customFormat="1" ht="15">
      <c r="A32" s="429"/>
      <c r="B32" s="213"/>
      <c r="C32" s="4"/>
      <c r="D32" s="4"/>
      <c r="E32" s="34"/>
      <c r="F32" s="9"/>
      <c r="G32" s="94"/>
      <c r="H32" s="9"/>
      <c r="I32" s="10"/>
    </row>
    <row r="33" spans="1:9" s="49" customFormat="1" ht="15.75">
      <c r="A33" s="429"/>
      <c r="B33" s="213"/>
      <c r="C33" s="4" t="str">
        <f>'Appendix A'!B184</f>
        <v>Capitalization</v>
      </c>
      <c r="D33" s="65"/>
      <c r="E33" s="34"/>
      <c r="F33" s="9"/>
      <c r="G33" s="94"/>
      <c r="H33" s="9"/>
      <c r="I33" s="10"/>
    </row>
    <row r="34" spans="1:9" s="49" customFormat="1" ht="15">
      <c r="A34" s="429">
        <f>+A31+1</f>
        <v>112</v>
      </c>
      <c r="B34" s="213"/>
      <c r="C34" s="213"/>
      <c r="D34" s="4" t="str">
        <f>'Appendix A'!C185</f>
        <v>Long Term Debt</v>
      </c>
      <c r="E34" s="34"/>
      <c r="F34" s="9"/>
      <c r="G34" s="4" t="str">
        <f>'Appendix A'!F185</f>
        <v>p112.24c,d/2</v>
      </c>
      <c r="H34" s="9"/>
      <c r="I34" s="43">
        <f>'Appendix A'!H185</f>
        <v>8484459</v>
      </c>
    </row>
    <row r="35" spans="1:9" s="49" customFormat="1" ht="15">
      <c r="A35" s="428">
        <f t="shared" ref="A35:A42" si="0">+A34+1</f>
        <v>113</v>
      </c>
      <c r="B35" s="213"/>
      <c r="C35" s="213"/>
      <c r="D35" s="4" t="str">
        <f>'Appendix A'!C186</f>
        <v xml:space="preserve">      Less Loss on Reacquired Debt </v>
      </c>
      <c r="E35" s="34"/>
      <c r="F35" s="9" t="s">
        <v>847</v>
      </c>
      <c r="G35" s="94" t="str">
        <f>'Appendix A'!F186</f>
        <v>p111.81c,d/2</v>
      </c>
      <c r="H35" s="9"/>
      <c r="I35" s="43">
        <f>'Appendix A'!H186</f>
        <v>-6304.5</v>
      </c>
    </row>
    <row r="36" spans="1:9" s="49" customFormat="1" ht="15">
      <c r="A36" s="428">
        <f t="shared" si="0"/>
        <v>114</v>
      </c>
      <c r="B36" s="274"/>
      <c r="C36" s="274"/>
      <c r="D36" s="92" t="str">
        <f>'Appendix A'!C187</f>
        <v xml:space="preserve">      Plus Gain on Reacquired Debt</v>
      </c>
      <c r="E36" s="34"/>
      <c r="F36" s="27" t="s">
        <v>340</v>
      </c>
      <c r="G36" s="92" t="str">
        <f>'Appendix A'!F187</f>
        <v>p113.61c,d/2</v>
      </c>
      <c r="H36" s="27"/>
      <c r="I36" s="43">
        <f>'Appendix A'!H187</f>
        <v>4032</v>
      </c>
    </row>
    <row r="37" spans="1:9" s="49" customFormat="1" ht="15">
      <c r="A37" s="428"/>
      <c r="B37" s="274"/>
      <c r="C37" s="274"/>
      <c r="D37" s="92"/>
      <c r="E37" s="34"/>
      <c r="F37" s="27"/>
      <c r="G37" s="92"/>
      <c r="H37" s="27"/>
      <c r="I37" s="43"/>
    </row>
    <row r="38" spans="1:9" s="49" customFormat="1" ht="15">
      <c r="A38" s="428">
        <f>+A36+1</f>
        <v>115</v>
      </c>
      <c r="B38" s="274"/>
      <c r="C38" s="274"/>
      <c r="D38" s="92" t="str">
        <f>'Appendix A'!C188</f>
        <v xml:space="preserve">      Less LTD on Securitization Bonds</v>
      </c>
      <c r="E38" s="34"/>
      <c r="F38" s="27" t="s">
        <v>847</v>
      </c>
      <c r="G38" s="92" t="str">
        <f>'Appendix A'!F188</f>
        <v>Attachment 8</v>
      </c>
      <c r="H38" s="27"/>
      <c r="I38" s="43">
        <f>'Appendix A'!H188</f>
        <v>0</v>
      </c>
    </row>
    <row r="39" spans="1:9" s="49" customFormat="1" ht="15">
      <c r="A39" s="428">
        <f>+A38+1</f>
        <v>116</v>
      </c>
      <c r="B39" s="274"/>
      <c r="C39" s="274"/>
      <c r="D39" s="92" t="str">
        <f>'Appendix A'!C189</f>
        <v>Total Long Term Debt</v>
      </c>
      <c r="E39" s="182"/>
      <c r="F39" s="46"/>
      <c r="G39" s="217" t="str">
        <f>'Appendix A'!F189</f>
        <v>(Sum Lines 112 to 115)</v>
      </c>
      <c r="H39" s="182"/>
      <c r="I39" s="51">
        <f>SUM(I34:I38)</f>
        <v>8482186.5</v>
      </c>
    </row>
    <row r="40" spans="1:9" s="49" customFormat="1" ht="15">
      <c r="A40" s="428">
        <f t="shared" si="0"/>
        <v>117</v>
      </c>
      <c r="B40" s="274"/>
      <c r="C40" s="274"/>
      <c r="D40" s="92" t="str">
        <f>'Appendix A'!C190</f>
        <v>Preferred Stock</v>
      </c>
      <c r="E40" s="27"/>
      <c r="F40" s="26"/>
      <c r="G40" s="92" t="str">
        <f>'Appendix A'!F190</f>
        <v>p112.3c,d/2</v>
      </c>
      <c r="H40" s="27"/>
      <c r="I40" s="43">
        <f>'Appendix A'!H190</f>
        <v>129507</v>
      </c>
    </row>
    <row r="41" spans="1:9" s="49" customFormat="1" ht="15">
      <c r="A41" s="429">
        <f t="shared" si="0"/>
        <v>118</v>
      </c>
      <c r="B41" s="213"/>
      <c r="C41" s="213"/>
      <c r="D41" s="4" t="str">
        <f>'Appendix A'!C191</f>
        <v>Common Stock</v>
      </c>
      <c r="E41" s="9"/>
      <c r="F41" s="3"/>
      <c r="G41" s="213" t="str">
        <f>'Appendix A'!F191</f>
        <v>(Line 111)</v>
      </c>
      <c r="H41" s="9"/>
      <c r="I41" s="43">
        <f>'Appendix A'!H191</f>
        <v>9876895.5</v>
      </c>
    </row>
    <row r="42" spans="1:9" s="49" customFormat="1" ht="15.75">
      <c r="A42" s="429">
        <f t="shared" si="0"/>
        <v>119</v>
      </c>
      <c r="B42" s="213"/>
      <c r="C42" s="213"/>
      <c r="D42" s="4" t="str">
        <f>'Appendix A'!C192</f>
        <v>Total  Capitalization</v>
      </c>
      <c r="E42" s="378"/>
      <c r="F42" s="61"/>
      <c r="G42" s="430" t="str">
        <f>'Appendix A'!F192</f>
        <v>(Sum Lines 116 to 118)</v>
      </c>
      <c r="H42" s="33"/>
      <c r="I42" s="51">
        <f>I41+I40+I39</f>
        <v>18488589</v>
      </c>
    </row>
    <row r="43" spans="1:9" s="49" customFormat="1" ht="15">
      <c r="A43" s="429"/>
      <c r="B43" s="213"/>
      <c r="C43" s="213"/>
      <c r="D43" s="4"/>
      <c r="E43" s="9"/>
      <c r="F43" s="3"/>
      <c r="G43" s="213"/>
      <c r="H43" s="5"/>
      <c r="I43" s="28"/>
    </row>
    <row r="44" spans="1:9" s="49" customFormat="1" ht="15">
      <c r="A44" s="428">
        <f>+A42+1</f>
        <v>120</v>
      </c>
      <c r="B44" s="213"/>
      <c r="C44" s="213"/>
      <c r="D44" s="4" t="str">
        <f>'Appendix A'!C194</f>
        <v>Debt %</v>
      </c>
      <c r="E44" s="45"/>
      <c r="F44" s="93" t="s">
        <v>611</v>
      </c>
      <c r="G44" s="213" t="str">
        <f>'Appendix A'!F194</f>
        <v>(Line 116 / 119)</v>
      </c>
      <c r="H44" s="5"/>
      <c r="I44" s="263">
        <f>'Appendix A'!H194</f>
        <v>0.45877954775240015</v>
      </c>
    </row>
    <row r="45" spans="1:9" s="49" customFormat="1" ht="15">
      <c r="A45" s="428">
        <f>+A44+1</f>
        <v>121</v>
      </c>
      <c r="B45" s="213"/>
      <c r="C45" s="213"/>
      <c r="D45" s="4" t="str">
        <f>'Appendix A'!C195</f>
        <v>Preferred %</v>
      </c>
      <c r="E45" s="3"/>
      <c r="F45" s="93" t="s">
        <v>632</v>
      </c>
      <c r="G45" s="213" t="str">
        <f>'Appendix A'!F195</f>
        <v>(Line 117 / 119)</v>
      </c>
      <c r="H45" s="5"/>
      <c r="I45" s="263">
        <f>'Appendix A'!H195</f>
        <v>7.0046989524187057E-3</v>
      </c>
    </row>
    <row r="46" spans="1:9" s="49" customFormat="1" ht="15">
      <c r="A46" s="428">
        <f>+A45+1</f>
        <v>122</v>
      </c>
      <c r="B46" s="213"/>
      <c r="C46" s="213"/>
      <c r="D46" s="4" t="str">
        <f>'Appendix A'!C196</f>
        <v>Common %</v>
      </c>
      <c r="E46" s="3"/>
      <c r="F46" s="93" t="s">
        <v>605</v>
      </c>
      <c r="G46" s="213" t="str">
        <f>'Appendix A'!F196</f>
        <v>(Line 118 / 119)</v>
      </c>
      <c r="H46" s="5"/>
      <c r="I46" s="263">
        <f>'Appendix A'!H196</f>
        <v>0.53421575329518112</v>
      </c>
    </row>
    <row r="47" spans="1:9" s="49" customFormat="1" ht="15">
      <c r="A47" s="428"/>
      <c r="B47" s="213"/>
      <c r="C47" s="213"/>
      <c r="D47" s="4"/>
      <c r="E47" s="9"/>
      <c r="F47" s="94"/>
      <c r="G47" s="213"/>
      <c r="H47" s="5"/>
      <c r="I47" s="28"/>
    </row>
    <row r="48" spans="1:9" s="49" customFormat="1" ht="15">
      <c r="A48" s="428">
        <f>+A46+1</f>
        <v>123</v>
      </c>
      <c r="B48" s="213"/>
      <c r="C48" s="213"/>
      <c r="D48" s="4" t="str">
        <f>'Appendix A'!C198</f>
        <v>Debt Cost</v>
      </c>
      <c r="E48" s="45"/>
      <c r="F48" s="94" t="s">
        <v>611</v>
      </c>
      <c r="G48" s="213" t="str">
        <f>'Appendix A'!F198</f>
        <v>(Line 106 / 116)</v>
      </c>
      <c r="H48" s="5"/>
      <c r="I48" s="218">
        <f>IF(I39&gt;0,I23/I39,0)</f>
        <v>4.9980931340050119E-2</v>
      </c>
    </row>
    <row r="49" spans="1:9" s="49" customFormat="1" ht="15">
      <c r="A49" s="428">
        <f>+A48+1</f>
        <v>124</v>
      </c>
      <c r="B49" s="213"/>
      <c r="C49" s="213"/>
      <c r="D49" s="4" t="str">
        <f>'Appendix A'!C199</f>
        <v>Preferred Cost</v>
      </c>
      <c r="E49" s="3"/>
      <c r="F49" s="94" t="s">
        <v>632</v>
      </c>
      <c r="G49" s="213" t="str">
        <f>'Appendix A'!F199</f>
        <v>(Line 107 / 117)</v>
      </c>
      <c r="H49" s="5"/>
      <c r="I49" s="218">
        <f>IF(I40&gt;0,I25/I40,0)</f>
        <v>8.3910522211154609E-2</v>
      </c>
    </row>
    <row r="50" spans="1:9" s="49" customFormat="1" ht="15">
      <c r="A50" s="428">
        <f>+A49+1</f>
        <v>125</v>
      </c>
      <c r="B50" s="213"/>
      <c r="C50" s="213"/>
      <c r="D50" s="4" t="str">
        <f>'Appendix A'!C200</f>
        <v>Common Cost</v>
      </c>
      <c r="E50" s="3"/>
      <c r="F50" s="94" t="s">
        <v>605</v>
      </c>
      <c r="G50" s="25" t="s">
        <v>264</v>
      </c>
      <c r="H50" s="5"/>
      <c r="I50" s="222">
        <f>'Appendix A'!H200+I12</f>
        <v>0.124</v>
      </c>
    </row>
    <row r="51" spans="1:9" s="49" customFormat="1" ht="15">
      <c r="A51" s="428"/>
      <c r="B51" s="213"/>
      <c r="C51" s="213"/>
      <c r="D51" s="4"/>
      <c r="E51" s="9"/>
      <c r="F51" s="94"/>
      <c r="G51" s="213"/>
      <c r="H51" s="5"/>
      <c r="I51" s="9"/>
    </row>
    <row r="52" spans="1:9" s="49" customFormat="1" ht="15">
      <c r="A52" s="428">
        <f>+A50+1</f>
        <v>126</v>
      </c>
      <c r="B52" s="213"/>
      <c r="C52" s="213"/>
      <c r="D52" s="4" t="str">
        <f>'Appendix A'!C202</f>
        <v>Weighted Cost of Debt</v>
      </c>
      <c r="E52" s="45"/>
      <c r="F52" s="93" t="s">
        <v>613</v>
      </c>
      <c r="G52" s="213" t="str">
        <f>'Appendix A'!F202</f>
        <v>(Line 120 * 123)</v>
      </c>
      <c r="H52" s="30"/>
      <c r="I52" s="21">
        <f>I48*I44</f>
        <v>2.2930229076431958E-2</v>
      </c>
    </row>
    <row r="53" spans="1:9" s="49" customFormat="1" ht="15">
      <c r="A53" s="428">
        <f>+A52+1</f>
        <v>127</v>
      </c>
      <c r="B53" s="213"/>
      <c r="C53" s="213"/>
      <c r="D53" s="4" t="str">
        <f>'Appendix A'!C203</f>
        <v>Weighted Cost of Preferred</v>
      </c>
      <c r="E53" s="3"/>
      <c r="F53" s="93" t="s">
        <v>632</v>
      </c>
      <c r="G53" s="213" t="str">
        <f>'Appendix A'!F203</f>
        <v>(Line 121 * 124)</v>
      </c>
      <c r="H53" s="406"/>
      <c r="I53" s="21">
        <f>I49*I45</f>
        <v>5.8776794702938124E-4</v>
      </c>
    </row>
    <row r="54" spans="1:9" s="49" customFormat="1" ht="15">
      <c r="A54" s="428">
        <f>+A53+1</f>
        <v>128</v>
      </c>
      <c r="B54" s="213"/>
      <c r="C54" s="213"/>
      <c r="D54" s="97" t="str">
        <f>'Appendix A'!C204</f>
        <v>Weighted Cost of Common</v>
      </c>
      <c r="E54" s="98"/>
      <c r="F54" s="97" t="s">
        <v>605</v>
      </c>
      <c r="G54" s="431" t="str">
        <f>'Appendix A'!F204</f>
        <v>(Line 122 * 125)</v>
      </c>
      <c r="H54" s="69"/>
      <c r="I54" s="99">
        <f>I50*I46</f>
        <v>6.6242753408602459E-2</v>
      </c>
    </row>
    <row r="55" spans="1:9" s="49" customFormat="1" ht="15.75">
      <c r="A55" s="429">
        <f>+A54+1</f>
        <v>129</v>
      </c>
      <c r="B55" s="213"/>
      <c r="C55" s="213" t="str">
        <f>'Appendix A'!B205</f>
        <v>Total Return ( R )</v>
      </c>
      <c r="D55" s="213"/>
      <c r="E55" s="75"/>
      <c r="F55" s="57"/>
      <c r="G55" s="219" t="str">
        <f>'Appendix A'!F205</f>
        <v>(Sum Lines 126 to 128)</v>
      </c>
      <c r="H55" s="59"/>
      <c r="I55" s="55">
        <f>SUM(I52:I54)</f>
        <v>8.9760750432063802E-2</v>
      </c>
    </row>
    <row r="56" spans="1:9" s="49" customFormat="1" ht="15.75">
      <c r="A56" s="432"/>
      <c r="B56" s="213"/>
      <c r="C56" s="213"/>
      <c r="D56" s="213"/>
      <c r="E56" s="75"/>
      <c r="F56" s="57"/>
      <c r="G56" s="219"/>
      <c r="H56" s="59"/>
      <c r="I56" s="55"/>
    </row>
    <row r="57" spans="1:9" s="49" customFormat="1" ht="16.5" thickBot="1">
      <c r="A57" s="429">
        <f>+A55+1</f>
        <v>130</v>
      </c>
      <c r="B57" s="213"/>
      <c r="C57" s="213" t="str">
        <f>'Appendix A'!B207</f>
        <v>Investment Return = Rate Base * Rate of Return</v>
      </c>
      <c r="D57" s="213"/>
      <c r="E57" s="67"/>
      <c r="F57" s="381"/>
      <c r="G57" s="220" t="str">
        <f>'Appendix A'!F207</f>
        <v>(Line 62 * 129)</v>
      </c>
      <c r="H57" s="72"/>
      <c r="I57" s="42">
        <f>+I55*I17</f>
        <v>309521.35760472761</v>
      </c>
    </row>
    <row r="58" spans="1:9" s="49" customFormat="1" ht="15.75" thickTop="1">
      <c r="A58" s="6"/>
      <c r="B58" s="6"/>
      <c r="C58" s="6"/>
      <c r="D58" s="3"/>
      <c r="E58" s="9"/>
      <c r="F58" s="63"/>
      <c r="G58" s="5"/>
      <c r="H58" s="5"/>
      <c r="I58" s="21"/>
    </row>
    <row r="59" spans="1:9" s="49" customFormat="1" ht="15.75">
      <c r="A59" s="827" t="s">
        <v>350</v>
      </c>
      <c r="B59" s="369"/>
      <c r="C59" s="369"/>
      <c r="D59" s="369"/>
      <c r="E59" s="370"/>
      <c r="F59" s="371"/>
      <c r="G59" s="371"/>
      <c r="H59" s="371"/>
      <c r="I59" s="371"/>
    </row>
    <row r="60" spans="1:9" s="49" customFormat="1" ht="15.75">
      <c r="A60" s="92"/>
      <c r="B60" s="92"/>
      <c r="C60" s="6"/>
      <c r="D60" s="24"/>
      <c r="E60" s="27"/>
      <c r="F60" s="19"/>
      <c r="G60" s="9"/>
      <c r="H60" s="9"/>
      <c r="I60" s="40"/>
    </row>
    <row r="61" spans="1:9" s="49" customFormat="1" ht="15.75">
      <c r="A61" s="6" t="s">
        <v>627</v>
      </c>
      <c r="B61" s="6"/>
      <c r="C61" s="78" t="s">
        <v>705</v>
      </c>
      <c r="D61" s="9"/>
      <c r="E61" s="9"/>
      <c r="F61" s="19"/>
      <c r="G61" s="5"/>
      <c r="H61" s="16"/>
      <c r="I61" s="9"/>
    </row>
    <row r="62" spans="1:9" s="49" customFormat="1" ht="15">
      <c r="A62" s="429">
        <f>+A57+1</f>
        <v>131</v>
      </c>
      <c r="B62" s="63"/>
      <c r="C62" s="6"/>
      <c r="D62" s="9" t="s">
        <v>691</v>
      </c>
      <c r="E62" s="9"/>
      <c r="F62" s="63"/>
      <c r="G62" s="221"/>
      <c r="H62" s="279"/>
      <c r="I62" s="218">
        <f>'Appendix A'!H212</f>
        <v>0.35</v>
      </c>
    </row>
    <row r="63" spans="1:9" s="49" customFormat="1" ht="15">
      <c r="A63" s="429">
        <f>+A62+1</f>
        <v>132</v>
      </c>
      <c r="B63" s="63"/>
      <c r="C63" s="6"/>
      <c r="D63" s="279" t="s">
        <v>690</v>
      </c>
      <c r="E63" s="22"/>
      <c r="F63" s="63"/>
      <c r="G63" s="221"/>
      <c r="H63" s="279"/>
      <c r="I63" s="218">
        <f>'Appendix A'!H213</f>
        <v>6.0941000000000002E-2</v>
      </c>
    </row>
    <row r="64" spans="1:9" s="49" customFormat="1" ht="15">
      <c r="A64" s="429">
        <f>+A63+1</f>
        <v>133</v>
      </c>
      <c r="B64" s="63"/>
      <c r="C64" s="6"/>
      <c r="D64" s="279" t="s">
        <v>352</v>
      </c>
      <c r="E64" s="279"/>
      <c r="F64" s="63"/>
      <c r="G64" s="208" t="str">
        <f>'Appendix A'!F214</f>
        <v>Per State Tax Code</v>
      </c>
      <c r="H64" s="279"/>
      <c r="I64" s="218">
        <v>0</v>
      </c>
    </row>
    <row r="65" spans="1:9" s="49" customFormat="1" ht="15">
      <c r="A65" s="429">
        <f>+A64+1</f>
        <v>134</v>
      </c>
      <c r="B65" s="63"/>
      <c r="C65" s="6"/>
      <c r="D65" s="279" t="s">
        <v>849</v>
      </c>
      <c r="E65" s="15" t="s">
        <v>858</v>
      </c>
      <c r="F65" s="63"/>
      <c r="G65" s="34"/>
      <c r="H65" s="279"/>
      <c r="I65" s="218">
        <f>'Appendix A'!H215</f>
        <v>0.38961164999999998</v>
      </c>
    </row>
    <row r="66" spans="1:9" s="49" customFormat="1" ht="15">
      <c r="A66" s="429">
        <f>+A65+1</f>
        <v>135</v>
      </c>
      <c r="B66" s="63"/>
      <c r="C66" s="6"/>
      <c r="D66" s="279" t="s">
        <v>839</v>
      </c>
      <c r="E66" s="22"/>
      <c r="F66" s="63"/>
      <c r="G66" s="9"/>
      <c r="H66" s="279"/>
      <c r="I66" s="218">
        <f>I65/(1-I65)</f>
        <v>0.63830125525823023</v>
      </c>
    </row>
    <row r="67" spans="1:9" s="49" customFormat="1" ht="15">
      <c r="A67" s="429"/>
      <c r="B67" s="6"/>
      <c r="C67" s="6"/>
      <c r="D67" s="9"/>
      <c r="E67" s="9"/>
      <c r="F67" s="14"/>
      <c r="G67" s="15"/>
      <c r="H67" s="16"/>
      <c r="I67" s="17"/>
    </row>
    <row r="68" spans="1:9" s="49" customFormat="1" ht="15.75">
      <c r="A68" s="429"/>
      <c r="B68" s="6"/>
      <c r="C68" s="78" t="s">
        <v>688</v>
      </c>
      <c r="D68" s="3"/>
      <c r="E68" s="9"/>
      <c r="F68" s="19"/>
      <c r="G68" s="5"/>
      <c r="H68" s="16"/>
      <c r="I68" s="117"/>
    </row>
    <row r="69" spans="1:9" s="49" customFormat="1" ht="15">
      <c r="A69" s="429">
        <f>+A66+1</f>
        <v>136</v>
      </c>
      <c r="B69" s="63"/>
      <c r="C69" s="6"/>
      <c r="D69" s="3" t="s">
        <v>811</v>
      </c>
      <c r="E69" s="9"/>
      <c r="F69" s="28" t="s">
        <v>847</v>
      </c>
      <c r="G69" s="208" t="str">
        <f>'Appendix A'!F219</f>
        <v>Attachment 1</v>
      </c>
      <c r="H69" s="16"/>
      <c r="I69" s="43">
        <f>'Appendix A'!H219</f>
        <v>-137.22</v>
      </c>
    </row>
    <row r="70" spans="1:9" s="49" customFormat="1" ht="15">
      <c r="A70" s="429">
        <f>+A69+1</f>
        <v>137</v>
      </c>
      <c r="B70" s="63"/>
      <c r="C70" s="6"/>
      <c r="D70" s="3" t="s">
        <v>838</v>
      </c>
      <c r="E70" s="9"/>
      <c r="F70" s="6"/>
      <c r="G70" s="211" t="str">
        <f>'Appendix A'!F220</f>
        <v>(Line 135)</v>
      </c>
      <c r="H70" s="16"/>
      <c r="I70" s="222">
        <f>'Appendix A'!H220</f>
        <v>0.63830125525823023</v>
      </c>
    </row>
    <row r="71" spans="1:9" s="49" customFormat="1" ht="15.75">
      <c r="A71" s="429">
        <f>A70+1</f>
        <v>138</v>
      </c>
      <c r="B71" s="63"/>
      <c r="C71" s="6"/>
      <c r="D71" s="82" t="s">
        <v>689</v>
      </c>
      <c r="E71" s="182"/>
      <c r="F71" s="344" t="s">
        <v>353</v>
      </c>
      <c r="G71" s="208" t="str">
        <f>'Appendix A'!F221</f>
        <v>(Line 136 * (1 + 137))</v>
      </c>
      <c r="H71" s="395"/>
      <c r="I71" s="433">
        <f>SUM(I69*(1+I70))</f>
        <v>-224.80769824653436</v>
      </c>
    </row>
    <row r="72" spans="1:9" s="49" customFormat="1" ht="15.75">
      <c r="A72" s="429"/>
      <c r="B72" s="6"/>
      <c r="C72" s="6"/>
      <c r="D72" s="91"/>
      <c r="E72" s="35"/>
      <c r="F72" s="120"/>
      <c r="G72" s="119"/>
      <c r="H72" s="413"/>
      <c r="I72" s="414"/>
    </row>
    <row r="73" spans="1:9" s="49" customFormat="1" ht="15.75">
      <c r="A73" s="429"/>
      <c r="B73" s="6"/>
      <c r="C73" s="6"/>
      <c r="D73" s="91"/>
      <c r="E73" s="35"/>
      <c r="F73" s="120"/>
      <c r="G73" s="119"/>
      <c r="H73" s="413"/>
      <c r="I73" s="415"/>
    </row>
    <row r="74" spans="1:9" s="49" customFormat="1" ht="15.75">
      <c r="A74" s="429"/>
      <c r="B74" s="6"/>
      <c r="C74" s="6"/>
      <c r="D74" s="9"/>
      <c r="E74" s="9"/>
      <c r="F74" s="14"/>
      <c r="G74" s="15"/>
      <c r="H74" s="16"/>
      <c r="I74" s="118"/>
    </row>
    <row r="75" spans="1:9" s="49" customFormat="1" ht="15.75">
      <c r="A75" s="429">
        <f>+A71+1</f>
        <v>139</v>
      </c>
      <c r="B75" s="63"/>
      <c r="C75" s="1" t="s">
        <v>799</v>
      </c>
      <c r="D75" s="34"/>
      <c r="E75" s="9" t="s">
        <v>802</v>
      </c>
      <c r="F75" s="19"/>
      <c r="G75" s="25"/>
      <c r="H75" s="9"/>
      <c r="I75" s="95">
        <f>+I66*(1-I52/I55)*I57</f>
        <v>147097.29769860307</v>
      </c>
    </row>
    <row r="76" spans="1:9" s="49" customFormat="1" ht="15">
      <c r="A76" s="429"/>
      <c r="B76" s="6"/>
      <c r="C76" s="6"/>
      <c r="D76" s="93"/>
      <c r="E76" s="35"/>
      <c r="F76" s="229"/>
      <c r="G76" s="25"/>
      <c r="H76" s="413"/>
      <c r="I76" s="361"/>
    </row>
    <row r="77" spans="1:9" s="49" customFormat="1" ht="16.5" thickBot="1">
      <c r="A77" s="429">
        <f>+A75+1</f>
        <v>140</v>
      </c>
      <c r="B77" s="63"/>
      <c r="C77" s="71" t="s">
        <v>601</v>
      </c>
      <c r="D77" s="71"/>
      <c r="E77" s="67"/>
      <c r="F77" s="105"/>
      <c r="G77" s="42" t="str">
        <f>'Appendix A'!F227</f>
        <v>(Line 138 + 139)</v>
      </c>
      <c r="H77" s="77"/>
      <c r="I77" s="96">
        <f>+I75+I71</f>
        <v>146872.49000035654</v>
      </c>
    </row>
    <row r="78" spans="1:9" s="49" customFormat="1" ht="15.75" thickTop="1">
      <c r="A78" s="6"/>
      <c r="B78" s="6"/>
      <c r="C78" s="6"/>
      <c r="D78" s="15"/>
      <c r="E78" s="9"/>
      <c r="F78" s="63"/>
      <c r="G78" s="18"/>
      <c r="H78" s="8"/>
      <c r="I78" s="79"/>
    </row>
    <row r="79" spans="1:9" s="49" customFormat="1" ht="1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6" type="noConversion"/>
  <printOptions horizontalCentered="1"/>
  <pageMargins left="0.5" right="0.5" top="0.75" bottom="0.5" header="0.5" footer="0.5"/>
  <pageSetup scale="48"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sheetPr codeName="Sheet7"/>
  <dimension ref="A1:AD190"/>
  <sheetViews>
    <sheetView view="pageBreakPreview" zoomScale="70" zoomScaleNormal="70" zoomScaleSheetLayoutView="70" workbookViewId="0">
      <selection sqref="A1:AC1"/>
    </sheetView>
  </sheetViews>
  <sheetFormatPr defaultColWidth="9.140625" defaultRowHeight="16.5"/>
  <cols>
    <col min="1" max="1" width="9.5703125" style="500" customWidth="1"/>
    <col min="2" max="2" width="3.140625" style="500" customWidth="1"/>
    <col min="3" max="3" width="51.7109375" style="500" customWidth="1"/>
    <col min="4" max="4" width="12" style="500" bestFit="1" customWidth="1"/>
    <col min="5" max="5" width="14.28515625" style="500" bestFit="1" customWidth="1"/>
    <col min="6" max="6" width="34.42578125" style="500" customWidth="1"/>
    <col min="7" max="7" width="17.28515625" style="500" customWidth="1"/>
    <col min="8" max="8" width="15" style="500" bestFit="1" customWidth="1"/>
    <col min="9" max="9" width="13.42578125" style="500" customWidth="1"/>
    <col min="10" max="10" width="16.85546875" style="500" customWidth="1"/>
    <col min="11" max="11" width="16.28515625" style="500" customWidth="1"/>
    <col min="12" max="12" width="13.28515625" style="500" bestFit="1" customWidth="1"/>
    <col min="13" max="13" width="13.5703125" style="500" bestFit="1" customWidth="1"/>
    <col min="14" max="14" width="13.28515625" style="500" bestFit="1" customWidth="1"/>
    <col min="15" max="16" width="13.85546875" style="500" bestFit="1" customWidth="1"/>
    <col min="17" max="17" width="13.28515625" style="500" customWidth="1"/>
    <col min="18" max="18" width="13.28515625" style="500" bestFit="1" customWidth="1"/>
    <col min="19" max="19" width="18.5703125" style="500" bestFit="1" customWidth="1"/>
    <col min="20" max="20" width="15.85546875" style="500" customWidth="1"/>
    <col min="21" max="21" width="22.85546875" style="500" bestFit="1" customWidth="1"/>
    <col min="22" max="22" width="7.85546875" style="500" customWidth="1"/>
    <col min="23" max="23" width="11.5703125" style="500" customWidth="1"/>
    <col min="24" max="24" width="9.5703125" style="500" customWidth="1"/>
    <col min="25" max="25" width="7.5703125" style="500" customWidth="1"/>
    <col min="26" max="26" width="2.140625" style="500" customWidth="1"/>
    <col min="27" max="27" width="4.140625" style="500" customWidth="1"/>
    <col min="28" max="28" width="1.7109375" style="500" customWidth="1"/>
    <col min="29" max="29" width="6.5703125" style="500" customWidth="1"/>
    <col min="30" max="30" width="2.85546875" style="500" customWidth="1"/>
    <col min="31" max="16384" width="9.140625" style="500"/>
  </cols>
  <sheetData>
    <row r="1" spans="1:30">
      <c r="A1" s="1436" t="str">
        <f>'Appendix A'!A1</f>
        <v xml:space="preserve">Virginia Electric and Power Company  </v>
      </c>
      <c r="B1" s="1436"/>
      <c r="C1" s="1436"/>
      <c r="D1" s="1436"/>
      <c r="E1" s="1436"/>
      <c r="F1" s="1436"/>
      <c r="G1" s="1436"/>
      <c r="H1" s="1436"/>
      <c r="I1" s="1436"/>
      <c r="J1" s="1436"/>
      <c r="K1" s="1436"/>
      <c r="L1" s="1436"/>
      <c r="M1" s="1436"/>
      <c r="N1" s="1436"/>
      <c r="O1" s="1436"/>
      <c r="P1" s="1436"/>
      <c r="Q1" s="1436"/>
      <c r="R1" s="1436"/>
      <c r="S1" s="1436"/>
      <c r="T1" s="1436"/>
      <c r="U1" s="1436"/>
      <c r="V1" s="1436"/>
      <c r="W1" s="1436"/>
      <c r="X1" s="1436"/>
      <c r="Y1" s="1436"/>
      <c r="Z1" s="1436"/>
      <c r="AA1" s="1436"/>
      <c r="AB1" s="1436"/>
      <c r="AC1" s="1436"/>
      <c r="AD1" s="499"/>
    </row>
    <row r="2" spans="1:30">
      <c r="A2" s="1436" t="s">
        <v>875</v>
      </c>
      <c r="B2" s="1436"/>
      <c r="C2" s="1436"/>
      <c r="D2" s="1436"/>
      <c r="E2" s="1436"/>
      <c r="F2" s="1436"/>
      <c r="G2" s="1436"/>
      <c r="H2" s="1436"/>
      <c r="I2" s="1436"/>
      <c r="J2" s="1436"/>
      <c r="K2" s="1436"/>
      <c r="L2" s="1436"/>
      <c r="M2" s="1436"/>
      <c r="N2" s="1436"/>
      <c r="O2" s="1436"/>
      <c r="P2" s="1436"/>
      <c r="Q2" s="1436"/>
      <c r="R2" s="1436"/>
      <c r="S2" s="1436"/>
      <c r="T2" s="1436"/>
      <c r="U2" s="1436"/>
      <c r="V2" s="1436"/>
      <c r="W2" s="1436"/>
      <c r="X2" s="1436"/>
      <c r="Y2" s="1436"/>
      <c r="Z2" s="1436"/>
      <c r="AA2" s="1436"/>
      <c r="AB2" s="1436"/>
      <c r="AC2" s="1436"/>
      <c r="AD2" s="499"/>
    </row>
    <row r="3" spans="1:30">
      <c r="A3" s="1436" t="s">
        <v>829</v>
      </c>
      <c r="B3" s="1436"/>
      <c r="C3" s="1436"/>
      <c r="D3" s="1436"/>
      <c r="E3" s="1436"/>
      <c r="F3" s="1436"/>
      <c r="G3" s="1436"/>
      <c r="H3" s="1436"/>
      <c r="I3" s="1436"/>
      <c r="J3" s="1436"/>
      <c r="K3" s="1436"/>
      <c r="L3" s="1436"/>
      <c r="M3" s="1436"/>
      <c r="N3" s="1436"/>
      <c r="O3" s="1436"/>
      <c r="P3" s="1436"/>
      <c r="Q3" s="1436"/>
      <c r="R3" s="1436"/>
      <c r="S3" s="1436"/>
      <c r="T3" s="1436"/>
      <c r="U3" s="1436"/>
      <c r="V3" s="1436"/>
      <c r="W3" s="1436"/>
      <c r="X3" s="1436"/>
      <c r="Y3" s="1436"/>
      <c r="Z3" s="1436"/>
      <c r="AA3" s="1436"/>
      <c r="AB3" s="1436"/>
      <c r="AC3" s="1436"/>
      <c r="AD3" s="499"/>
    </row>
    <row r="4" spans="1:30">
      <c r="A4" s="501"/>
      <c r="B4" s="502"/>
      <c r="C4" s="502"/>
      <c r="D4" s="502"/>
      <c r="E4" s="502"/>
      <c r="F4" s="502"/>
      <c r="G4" s="502"/>
      <c r="H4" s="505"/>
      <c r="I4" s="505"/>
      <c r="J4" s="1408" t="s">
        <v>1732</v>
      </c>
      <c r="K4" s="1408"/>
      <c r="L4" s="1408"/>
      <c r="M4" s="1408"/>
      <c r="N4" s="505"/>
      <c r="O4" s="505"/>
      <c r="P4" s="505"/>
      <c r="Q4" s="505"/>
      <c r="R4" s="505"/>
      <c r="S4" s="506"/>
      <c r="AC4" s="507"/>
      <c r="AD4" s="499"/>
    </row>
    <row r="5" spans="1:30" ht="17.25" thickBot="1">
      <c r="A5" s="508" t="s">
        <v>438</v>
      </c>
      <c r="B5" s="509"/>
      <c r="D5" s="510"/>
      <c r="E5" s="511"/>
      <c r="F5" s="505"/>
      <c r="G5" s="512" t="s">
        <v>387</v>
      </c>
      <c r="H5" s="1437" t="s">
        <v>388</v>
      </c>
      <c r="I5" s="1438"/>
      <c r="J5" s="1438"/>
      <c r="K5" s="1438"/>
      <c r="L5" s="1438"/>
      <c r="M5" s="1438"/>
      <c r="N5" s="1438"/>
      <c r="O5" s="1438"/>
      <c r="P5" s="1438"/>
      <c r="Q5" s="1438"/>
      <c r="R5" s="1438"/>
      <c r="S5" s="1439"/>
      <c r="AD5" s="499"/>
    </row>
    <row r="6" spans="1:30">
      <c r="A6" s="513" t="s">
        <v>121</v>
      </c>
      <c r="B6" s="514" t="s">
        <v>122</v>
      </c>
      <c r="C6" s="514"/>
      <c r="D6" s="514"/>
      <c r="E6" s="514" t="s">
        <v>842</v>
      </c>
      <c r="F6" s="515" t="s">
        <v>123</v>
      </c>
      <c r="G6" s="516" t="s">
        <v>386</v>
      </c>
      <c r="H6" s="516" t="s">
        <v>372</v>
      </c>
      <c r="I6" s="516" t="s">
        <v>373</v>
      </c>
      <c r="J6" s="516" t="s">
        <v>374</v>
      </c>
      <c r="K6" s="516" t="s">
        <v>375</v>
      </c>
      <c r="L6" s="516" t="s">
        <v>377</v>
      </c>
      <c r="M6" s="516" t="s">
        <v>378</v>
      </c>
      <c r="N6" s="516" t="s">
        <v>379</v>
      </c>
      <c r="O6" s="516" t="s">
        <v>380</v>
      </c>
      <c r="P6" s="516" t="s">
        <v>381</v>
      </c>
      <c r="Q6" s="516" t="s">
        <v>382</v>
      </c>
      <c r="R6" s="516" t="s">
        <v>383</v>
      </c>
      <c r="S6" s="899" t="s">
        <v>384</v>
      </c>
      <c r="T6" s="899" t="s">
        <v>385</v>
      </c>
      <c r="U6" s="899" t="s">
        <v>397</v>
      </c>
      <c r="V6" s="1409" t="s">
        <v>345</v>
      </c>
      <c r="W6" s="1410"/>
      <c r="X6" s="1410"/>
      <c r="Y6" s="1410"/>
      <c r="Z6" s="1410"/>
      <c r="AA6" s="1410"/>
      <c r="AB6" s="1410"/>
      <c r="AC6" s="1411"/>
      <c r="AD6" s="499"/>
    </row>
    <row r="7" spans="1:30">
      <c r="A7" s="519"/>
      <c r="B7" s="520" t="s">
        <v>803</v>
      </c>
      <c r="C7" s="510"/>
      <c r="D7" s="499"/>
      <c r="E7" s="521"/>
      <c r="F7" s="522"/>
      <c r="G7" s="499"/>
      <c r="H7" s="499"/>
      <c r="I7" s="499"/>
      <c r="J7" s="499"/>
      <c r="K7" s="499"/>
      <c r="L7" s="499"/>
      <c r="M7" s="499"/>
      <c r="N7" s="499"/>
      <c r="O7" s="499"/>
      <c r="P7" s="499"/>
      <c r="Q7" s="499"/>
      <c r="R7" s="499"/>
      <c r="S7" s="499"/>
      <c r="T7" s="499"/>
      <c r="U7" s="499"/>
      <c r="V7" s="1416"/>
      <c r="W7" s="1417"/>
      <c r="X7" s="1417"/>
      <c r="Y7" s="1417"/>
      <c r="Z7" s="1417"/>
      <c r="AA7" s="1417"/>
      <c r="AB7" s="1417"/>
      <c r="AC7" s="1418"/>
      <c r="AD7" s="499"/>
    </row>
    <row r="8" spans="1:30">
      <c r="A8" s="519"/>
      <c r="B8" s="520"/>
      <c r="C8" s="510"/>
      <c r="D8" s="499"/>
      <c r="E8" s="521"/>
      <c r="F8" s="522"/>
      <c r="G8" s="499"/>
      <c r="H8" s="499"/>
      <c r="I8" s="499"/>
      <c r="J8" s="499"/>
      <c r="K8" s="499"/>
      <c r="L8" s="499"/>
      <c r="M8" s="499"/>
      <c r="N8" s="499"/>
      <c r="O8" s="499"/>
      <c r="P8" s="499"/>
      <c r="Q8" s="499"/>
      <c r="R8" s="499"/>
      <c r="S8" s="499"/>
      <c r="T8" s="499"/>
      <c r="U8" s="499"/>
      <c r="V8" s="900"/>
      <c r="W8" s="901"/>
      <c r="X8" s="901"/>
      <c r="Y8" s="901"/>
      <c r="Z8" s="901"/>
      <c r="AA8" s="901"/>
      <c r="AB8" s="901"/>
      <c r="AC8" s="902"/>
      <c r="AD8" s="499"/>
    </row>
    <row r="9" spans="1:30">
      <c r="A9" s="519">
        <v>8</v>
      </c>
      <c r="B9" s="520"/>
      <c r="C9" s="510" t="s">
        <v>813</v>
      </c>
      <c r="D9" s="499"/>
      <c r="E9" s="526" t="str">
        <f>'Appendix A'!E22</f>
        <v>(Notes A &amp; Q)</v>
      </c>
      <c r="F9" s="527" t="s">
        <v>161</v>
      </c>
      <c r="G9" s="528">
        <v>29560819.75068</v>
      </c>
      <c r="H9" s="528">
        <v>29625110.843409996</v>
      </c>
      <c r="I9" s="528">
        <v>29704995.347800002</v>
      </c>
      <c r="J9" s="528">
        <v>29822500.135280002</v>
      </c>
      <c r="K9" s="528">
        <v>29894960.129049998</v>
      </c>
      <c r="L9" s="528">
        <v>30195837.019879997</v>
      </c>
      <c r="M9" s="528">
        <v>30374101.363199998</v>
      </c>
      <c r="N9" s="528">
        <v>30444601.088289998</v>
      </c>
      <c r="O9" s="528">
        <v>30578460.293550003</v>
      </c>
      <c r="P9" s="528">
        <v>30661445.550799999</v>
      </c>
      <c r="Q9" s="528">
        <v>30764616.826079998</v>
      </c>
      <c r="R9" s="528">
        <v>30903770.471869994</v>
      </c>
      <c r="S9" s="528">
        <v>31669150.03266</v>
      </c>
      <c r="T9" s="529">
        <f>AVERAGE(G9:S9)</f>
        <v>30323105.296350006</v>
      </c>
      <c r="U9" s="530">
        <v>0</v>
      </c>
      <c r="V9" s="900"/>
      <c r="W9" s="901"/>
      <c r="X9" s="901"/>
      <c r="Y9" s="901"/>
      <c r="Z9" s="901"/>
      <c r="AA9" s="901"/>
      <c r="AB9" s="901"/>
      <c r="AC9" s="902"/>
      <c r="AD9" s="499"/>
    </row>
    <row r="10" spans="1:30">
      <c r="A10" s="519">
        <v>15</v>
      </c>
      <c r="B10" s="520"/>
      <c r="C10" s="510" t="s">
        <v>622</v>
      </c>
      <c r="D10" s="499"/>
      <c r="E10" s="526" t="str">
        <f>'Appendix A'!E23</f>
        <v>(Notes A &amp; Q)</v>
      </c>
      <c r="F10" s="527" t="s">
        <v>189</v>
      </c>
      <c r="G10" s="528">
        <v>11144578.938959999</v>
      </c>
      <c r="H10" s="528">
        <v>11284288.432</v>
      </c>
      <c r="I10" s="528">
        <v>11337178.506999999</v>
      </c>
      <c r="J10" s="528">
        <v>11386572.756999999</v>
      </c>
      <c r="K10" s="528">
        <v>11404934.028000001</v>
      </c>
      <c r="L10" s="528">
        <v>11463072.174000001</v>
      </c>
      <c r="M10" s="528">
        <v>11486454.506999999</v>
      </c>
      <c r="N10" s="528">
        <v>11509733.022</v>
      </c>
      <c r="O10" s="528">
        <v>11595096.112</v>
      </c>
      <c r="P10" s="528">
        <v>11614019.4</v>
      </c>
      <c r="Q10" s="528">
        <v>11662567.054</v>
      </c>
      <c r="R10" s="528">
        <v>11718196.310000001</v>
      </c>
      <c r="S10" s="528">
        <v>11256608.290999999</v>
      </c>
      <c r="T10" s="529">
        <f t="shared" ref="T10:T31" si="0">AVERAGE(G10:S10)</f>
        <v>11451023.040996922</v>
      </c>
      <c r="U10" s="530">
        <v>0</v>
      </c>
      <c r="V10" s="900"/>
      <c r="W10" s="901"/>
      <c r="X10" s="901"/>
      <c r="Y10" s="901"/>
      <c r="Z10" s="901"/>
      <c r="AA10" s="901"/>
      <c r="AB10" s="901"/>
      <c r="AC10" s="902"/>
      <c r="AD10" s="499"/>
    </row>
    <row r="11" spans="1:30" ht="15" customHeight="1">
      <c r="A11" s="531">
        <f>+'Appendix A'!A23</f>
        <v>12</v>
      </c>
      <c r="B11" s="499"/>
      <c r="C11" s="532" t="str">
        <f>+'Appendix A'!C23</f>
        <v>Accumulated Intangible Amortization</v>
      </c>
      <c r="D11" s="510"/>
      <c r="E11" s="533" t="str">
        <f>+'Appendix A'!E23</f>
        <v>(Notes A &amp; Q)</v>
      </c>
      <c r="F11" s="534" t="s">
        <v>190</v>
      </c>
      <c r="G11" s="528">
        <v>86891.346039999989</v>
      </c>
      <c r="H11" s="528">
        <v>88870.520789999995</v>
      </c>
      <c r="I11" s="528">
        <v>90857.054789999995</v>
      </c>
      <c r="J11" s="528">
        <v>89476.831120000003</v>
      </c>
      <c r="K11" s="528">
        <v>91451.559659999999</v>
      </c>
      <c r="L11" s="528">
        <v>93535.325660000002</v>
      </c>
      <c r="M11" s="528">
        <v>92851.500409999993</v>
      </c>
      <c r="N11" s="528">
        <v>94897.703410000002</v>
      </c>
      <c r="O11" s="528">
        <v>97176.09259</v>
      </c>
      <c r="P11" s="528">
        <v>99450.989090000003</v>
      </c>
      <c r="Q11" s="528">
        <v>101800.64309</v>
      </c>
      <c r="R11" s="528">
        <v>104094.72509000001</v>
      </c>
      <c r="S11" s="528">
        <v>91351.608560000008</v>
      </c>
      <c r="T11" s="529">
        <f t="shared" si="0"/>
        <v>94054.300023076925</v>
      </c>
      <c r="U11" s="530">
        <v>0</v>
      </c>
      <c r="V11" s="499"/>
      <c r="W11" s="1453" t="s">
        <v>600</v>
      </c>
      <c r="X11" s="1453"/>
      <c r="Y11" s="1453"/>
      <c r="Z11" s="535"/>
      <c r="AA11" s="535"/>
      <c r="AB11" s="535"/>
      <c r="AC11" s="536"/>
      <c r="AD11" s="535"/>
    </row>
    <row r="12" spans="1:30">
      <c r="A12" s="531">
        <f>+'Appendix A'!A24</f>
        <v>13</v>
      </c>
      <c r="B12" s="499"/>
      <c r="C12" s="532" t="str">
        <f>+'Appendix A'!C24</f>
        <v>Accumulated Common Amortization - Electric</v>
      </c>
      <c r="D12" s="510"/>
      <c r="E12" s="533" t="str">
        <f>+'Appendix A'!E24</f>
        <v>(Notes A &amp; Q)</v>
      </c>
      <c r="F12" s="534" t="s">
        <v>626</v>
      </c>
      <c r="G12" s="528">
        <v>0</v>
      </c>
      <c r="H12" s="528">
        <v>0</v>
      </c>
      <c r="I12" s="528">
        <v>0</v>
      </c>
      <c r="J12" s="528">
        <v>0</v>
      </c>
      <c r="K12" s="528">
        <v>0</v>
      </c>
      <c r="L12" s="528">
        <v>0</v>
      </c>
      <c r="M12" s="528">
        <v>0</v>
      </c>
      <c r="N12" s="528">
        <v>0</v>
      </c>
      <c r="O12" s="528">
        <v>0</v>
      </c>
      <c r="P12" s="528">
        <v>0</v>
      </c>
      <c r="Q12" s="528">
        <v>0</v>
      </c>
      <c r="R12" s="528">
        <v>0</v>
      </c>
      <c r="S12" s="528">
        <v>0</v>
      </c>
      <c r="T12" s="529">
        <f t="shared" si="0"/>
        <v>0</v>
      </c>
      <c r="U12" s="530">
        <v>0</v>
      </c>
      <c r="V12" s="1453"/>
      <c r="W12" s="1454"/>
      <c r="X12" s="1454"/>
      <c r="Y12" s="1454"/>
      <c r="Z12" s="1454"/>
      <c r="AA12" s="1454"/>
      <c r="AB12" s="1454"/>
      <c r="AC12" s="1455"/>
      <c r="AD12" s="499"/>
    </row>
    <row r="13" spans="1:30">
      <c r="A13" s="531">
        <f>+'Appendix A'!A25</f>
        <v>14</v>
      </c>
      <c r="B13" s="510"/>
      <c r="C13" s="532" t="str">
        <f>+'Appendix A'!C25</f>
        <v>Accumulated Common Plant Depreciation - Electric</v>
      </c>
      <c r="D13" s="510"/>
      <c r="E13" s="533" t="str">
        <f>+'Appendix A'!E25</f>
        <v>(Notes A &amp; Q)</v>
      </c>
      <c r="F13" s="534" t="s">
        <v>626</v>
      </c>
      <c r="G13" s="528">
        <v>0</v>
      </c>
      <c r="H13" s="528">
        <v>0</v>
      </c>
      <c r="I13" s="528">
        <v>0</v>
      </c>
      <c r="J13" s="528">
        <v>0</v>
      </c>
      <c r="K13" s="528">
        <v>0</v>
      </c>
      <c r="L13" s="528">
        <v>0</v>
      </c>
      <c r="M13" s="528">
        <v>0</v>
      </c>
      <c r="N13" s="528">
        <v>0</v>
      </c>
      <c r="O13" s="528">
        <v>0</v>
      </c>
      <c r="P13" s="528">
        <v>0</v>
      </c>
      <c r="Q13" s="528">
        <v>0</v>
      </c>
      <c r="R13" s="528">
        <v>0</v>
      </c>
      <c r="S13" s="528">
        <v>0</v>
      </c>
      <c r="T13" s="529">
        <f t="shared" si="0"/>
        <v>0</v>
      </c>
      <c r="U13" s="530">
        <v>0</v>
      </c>
      <c r="V13" s="1453"/>
      <c r="W13" s="1454"/>
      <c r="X13" s="1454"/>
      <c r="Y13" s="1454"/>
      <c r="Z13" s="1454"/>
      <c r="AA13" s="1454"/>
      <c r="AB13" s="1454"/>
      <c r="AC13" s="1455"/>
      <c r="AD13" s="499"/>
    </row>
    <row r="14" spans="1:30">
      <c r="A14" s="519"/>
      <c r="B14" s="520" t="s">
        <v>679</v>
      </c>
      <c r="C14" s="510"/>
      <c r="D14" s="510"/>
      <c r="E14" s="537"/>
      <c r="F14" s="538"/>
      <c r="G14" s="528"/>
      <c r="H14" s="528"/>
      <c r="I14" s="528"/>
      <c r="J14" s="528"/>
      <c r="K14" s="528"/>
      <c r="L14" s="528"/>
      <c r="M14" s="528"/>
      <c r="N14" s="528"/>
      <c r="O14" s="528"/>
      <c r="P14" s="528"/>
      <c r="Q14" s="528"/>
      <c r="R14" s="528"/>
      <c r="S14" s="528"/>
      <c r="T14" s="529"/>
      <c r="U14" s="530"/>
      <c r="V14" s="539"/>
      <c r="W14" s="905"/>
      <c r="X14" s="905"/>
      <c r="Y14" s="905"/>
      <c r="Z14" s="905"/>
      <c r="AA14" s="905"/>
      <c r="AB14" s="905"/>
      <c r="AC14" s="906"/>
      <c r="AD14" s="499"/>
    </row>
    <row r="15" spans="1:30">
      <c r="A15" s="519">
        <v>21</v>
      </c>
      <c r="B15" s="520"/>
      <c r="C15" s="510" t="s">
        <v>389</v>
      </c>
      <c r="D15" s="510"/>
      <c r="E15" s="537" t="str">
        <f>'Appendix A'!E39</f>
        <v>(Notes A &amp; Q)</v>
      </c>
      <c r="F15" s="540" t="s">
        <v>162</v>
      </c>
      <c r="G15" s="528">
        <v>4941162.6991499998</v>
      </c>
      <c r="H15" s="528">
        <v>4962540.1428999994</v>
      </c>
      <c r="I15" s="528">
        <v>4997727.37904</v>
      </c>
      <c r="J15" s="528">
        <v>5048498.0458099991</v>
      </c>
      <c r="K15" s="528">
        <v>5084399.21765</v>
      </c>
      <c r="L15" s="528">
        <v>5343559.5581200002</v>
      </c>
      <c r="M15" s="528">
        <v>5443232.8299999991</v>
      </c>
      <c r="N15" s="528">
        <v>5473718.4351499993</v>
      </c>
      <c r="O15" s="528">
        <v>5551266.985559999</v>
      </c>
      <c r="P15" s="528">
        <v>5621369.2773599997</v>
      </c>
      <c r="Q15" s="528">
        <v>5657772.7625999991</v>
      </c>
      <c r="R15" s="528">
        <v>5757709.7660499997</v>
      </c>
      <c r="S15" s="528">
        <v>5860124.8975899993</v>
      </c>
      <c r="T15" s="529">
        <f t="shared" si="0"/>
        <v>5364852.4613061538</v>
      </c>
      <c r="U15" s="530">
        <v>0</v>
      </c>
      <c r="V15" s="539"/>
      <c r="W15" s="905"/>
      <c r="X15" s="905"/>
      <c r="Y15" s="905"/>
      <c r="Z15" s="905"/>
      <c r="AA15" s="905"/>
      <c r="AB15" s="905"/>
      <c r="AC15" s="906"/>
      <c r="AD15" s="499"/>
    </row>
    <row r="16" spans="1:30">
      <c r="A16" s="519">
        <v>15</v>
      </c>
      <c r="B16" s="520"/>
      <c r="C16" s="510" t="s">
        <v>153</v>
      </c>
      <c r="D16" s="510"/>
      <c r="E16" s="537"/>
      <c r="F16" s="540" t="s">
        <v>163</v>
      </c>
      <c r="G16" s="528">
        <v>256376.78424000001</v>
      </c>
      <c r="H16" s="528">
        <v>256453.99652000002</v>
      </c>
      <c r="I16" s="528">
        <v>256453.32386999999</v>
      </c>
      <c r="J16" s="528">
        <v>256403.45564000003</v>
      </c>
      <c r="K16" s="528">
        <v>256490.10908000002</v>
      </c>
      <c r="L16" s="528">
        <v>256594.34258000003</v>
      </c>
      <c r="M16" s="528">
        <v>263628.61913000001</v>
      </c>
      <c r="N16" s="528">
        <v>263931.18041999999</v>
      </c>
      <c r="O16" s="528">
        <v>263909.15566000005</v>
      </c>
      <c r="P16" s="528">
        <v>263905.32332999998</v>
      </c>
      <c r="Q16" s="528">
        <v>263909.09519000002</v>
      </c>
      <c r="R16" s="528">
        <v>263907.68184000003</v>
      </c>
      <c r="S16" s="528">
        <v>268040.67595000006</v>
      </c>
      <c r="T16" s="529">
        <f t="shared" si="0"/>
        <v>260769.5187269231</v>
      </c>
      <c r="U16" s="530">
        <v>0</v>
      </c>
      <c r="V16" s="539"/>
      <c r="W16" s="905"/>
      <c r="X16" s="905"/>
      <c r="Y16" s="905"/>
      <c r="Z16" s="905"/>
      <c r="AA16" s="905"/>
      <c r="AB16" s="905"/>
      <c r="AC16" s="906"/>
      <c r="AD16" s="499"/>
    </row>
    <row r="17" spans="1:30">
      <c r="A17" s="519">
        <v>23</v>
      </c>
      <c r="B17" s="520"/>
      <c r="C17" s="510" t="s">
        <v>164</v>
      </c>
      <c r="D17" s="510"/>
      <c r="E17" s="537"/>
      <c r="F17" s="540" t="s">
        <v>165</v>
      </c>
      <c r="G17" s="528">
        <v>37530.747800000005</v>
      </c>
      <c r="H17" s="528">
        <v>39030.641810000001</v>
      </c>
      <c r="I17" s="528">
        <v>38923.537510000002</v>
      </c>
      <c r="J17" s="528">
        <v>38908.529470000009</v>
      </c>
      <c r="K17" s="528">
        <v>38714.784350000009</v>
      </c>
      <c r="L17" s="528">
        <v>38708.466380000013</v>
      </c>
      <c r="M17" s="528">
        <v>38708.361530000009</v>
      </c>
      <c r="N17" s="528">
        <v>38708.361530000009</v>
      </c>
      <c r="O17" s="528">
        <v>38619.549760000009</v>
      </c>
      <c r="P17" s="528">
        <v>38618.80474</v>
      </c>
      <c r="Q17" s="528">
        <v>38618.80474</v>
      </c>
      <c r="R17" s="528">
        <v>38614.90365</v>
      </c>
      <c r="S17" s="528">
        <v>43611.396159999997</v>
      </c>
      <c r="T17" s="529">
        <f t="shared" si="0"/>
        <v>39024.376110000005</v>
      </c>
      <c r="U17" s="530"/>
      <c r="V17" s="539"/>
      <c r="W17" s="905"/>
      <c r="X17" s="905"/>
      <c r="Y17" s="905"/>
      <c r="Z17" s="905"/>
      <c r="AA17" s="905"/>
      <c r="AB17" s="905"/>
      <c r="AC17" s="906"/>
      <c r="AD17" s="499"/>
    </row>
    <row r="18" spans="1:30">
      <c r="A18" s="519">
        <v>25</v>
      </c>
      <c r="B18" s="520"/>
      <c r="C18" s="510" t="s">
        <v>723</v>
      </c>
      <c r="D18" s="510"/>
      <c r="E18" s="533"/>
      <c r="F18" s="534" t="s">
        <v>166</v>
      </c>
      <c r="G18" s="528">
        <v>857409.65118000004</v>
      </c>
      <c r="H18" s="528">
        <v>861757.76309999987</v>
      </c>
      <c r="I18" s="528">
        <v>865325.54278999998</v>
      </c>
      <c r="J18" s="528">
        <v>873330.88295</v>
      </c>
      <c r="K18" s="528">
        <v>886794.36702000001</v>
      </c>
      <c r="L18" s="528">
        <v>892172.55087000004</v>
      </c>
      <c r="M18" s="528">
        <v>902301.70708000008</v>
      </c>
      <c r="N18" s="528">
        <v>880382.77825999993</v>
      </c>
      <c r="O18" s="528">
        <v>902630.2443599999</v>
      </c>
      <c r="P18" s="528">
        <v>902363.24384000001</v>
      </c>
      <c r="Q18" s="528">
        <v>908246.02123000007</v>
      </c>
      <c r="R18" s="528">
        <v>915688.12470000004</v>
      </c>
      <c r="S18" s="528">
        <v>911200.02010000008</v>
      </c>
      <c r="T18" s="529">
        <f t="shared" si="0"/>
        <v>889200.22288307687</v>
      </c>
      <c r="U18" s="530">
        <v>0</v>
      </c>
      <c r="V18" s="539"/>
      <c r="W18" s="905"/>
      <c r="X18" s="905"/>
      <c r="Y18" s="905"/>
      <c r="Z18" s="905"/>
      <c r="AA18" s="905"/>
      <c r="AB18" s="905"/>
      <c r="AC18" s="906"/>
      <c r="AD18" s="499"/>
    </row>
    <row r="19" spans="1:30">
      <c r="A19" s="531">
        <f>+'Appendix A'!A45</f>
        <v>26</v>
      </c>
      <c r="B19" s="509"/>
      <c r="C19" s="532" t="str">
        <f>+'Appendix A'!C45</f>
        <v>Common Plant (Electric Only)</v>
      </c>
      <c r="D19" s="510"/>
      <c r="E19" s="533" t="str">
        <f>+'Appendix A'!E44</f>
        <v>(Notes A &amp; Q)</v>
      </c>
      <c r="F19" s="534" t="s">
        <v>626</v>
      </c>
      <c r="G19" s="528">
        <v>0</v>
      </c>
      <c r="H19" s="528">
        <v>0</v>
      </c>
      <c r="I19" s="528">
        <v>0</v>
      </c>
      <c r="J19" s="528">
        <v>0</v>
      </c>
      <c r="K19" s="528">
        <v>0</v>
      </c>
      <c r="L19" s="528">
        <v>0</v>
      </c>
      <c r="M19" s="528">
        <v>0</v>
      </c>
      <c r="N19" s="528">
        <v>0</v>
      </c>
      <c r="O19" s="528">
        <v>0</v>
      </c>
      <c r="P19" s="528">
        <v>0</v>
      </c>
      <c r="Q19" s="528">
        <v>0</v>
      </c>
      <c r="R19" s="528">
        <v>0</v>
      </c>
      <c r="S19" s="528">
        <v>0</v>
      </c>
      <c r="T19" s="529">
        <f t="shared" si="0"/>
        <v>0</v>
      </c>
      <c r="U19" s="530">
        <v>0</v>
      </c>
      <c r="V19" s="1453"/>
      <c r="W19" s="1454"/>
      <c r="X19" s="1454"/>
      <c r="Y19" s="1454"/>
      <c r="Z19" s="1454"/>
      <c r="AA19" s="1454"/>
      <c r="AB19" s="1454"/>
      <c r="AC19" s="1455"/>
      <c r="AD19" s="499"/>
    </row>
    <row r="20" spans="1:30">
      <c r="A20" s="519"/>
      <c r="B20" s="520" t="s">
        <v>663</v>
      </c>
      <c r="C20" s="510"/>
      <c r="D20" s="510"/>
      <c r="E20" s="533"/>
      <c r="F20" s="534"/>
      <c r="G20" s="528"/>
      <c r="H20" s="528"/>
      <c r="I20" s="528"/>
      <c r="J20" s="528"/>
      <c r="K20" s="528"/>
      <c r="L20" s="528"/>
      <c r="M20" s="528"/>
      <c r="N20" s="528"/>
      <c r="O20" s="528"/>
      <c r="P20" s="528"/>
      <c r="Q20" s="528"/>
      <c r="R20" s="528"/>
      <c r="S20" s="528"/>
      <c r="T20" s="529"/>
      <c r="U20" s="530"/>
      <c r="V20" s="904"/>
      <c r="W20" s="905"/>
      <c r="X20" s="905"/>
      <c r="Y20" s="905"/>
      <c r="Z20" s="905"/>
      <c r="AA20" s="905"/>
      <c r="AB20" s="905"/>
      <c r="AC20" s="906"/>
      <c r="AD20" s="499"/>
    </row>
    <row r="21" spans="1:30">
      <c r="A21" s="531">
        <v>32</v>
      </c>
      <c r="B21" s="533"/>
      <c r="C21" s="510" t="str">
        <f>'Appendix A'!C56</f>
        <v>Transmission Accumulated Depreciation</v>
      </c>
      <c r="D21" s="510"/>
      <c r="E21" s="533" t="str">
        <f>'Appendix A'!E56</f>
        <v>(Notes A &amp; Q)</v>
      </c>
      <c r="F21" s="541" t="s">
        <v>167</v>
      </c>
      <c r="G21" s="528">
        <v>951218.4</v>
      </c>
      <c r="H21" s="528">
        <v>954055.99800000002</v>
      </c>
      <c r="I21" s="528">
        <v>962318.01100000006</v>
      </c>
      <c r="J21" s="528">
        <v>967633.91399999999</v>
      </c>
      <c r="K21" s="528">
        <v>974453.924</v>
      </c>
      <c r="L21" s="528">
        <v>981604.91299999994</v>
      </c>
      <c r="M21" s="528">
        <v>986127.8</v>
      </c>
      <c r="N21" s="528">
        <v>993305.14</v>
      </c>
      <c r="O21" s="528">
        <v>1002624.215</v>
      </c>
      <c r="P21" s="528">
        <v>1013205.759</v>
      </c>
      <c r="Q21" s="528">
        <v>1023713.985</v>
      </c>
      <c r="R21" s="528">
        <v>1032567.98</v>
      </c>
      <c r="S21" s="528">
        <v>1034859.044</v>
      </c>
      <c r="T21" s="529">
        <f t="shared" si="0"/>
        <v>990591.46792307682</v>
      </c>
      <c r="U21" s="530">
        <v>0</v>
      </c>
      <c r="V21" s="904"/>
      <c r="W21" s="905"/>
      <c r="X21" s="905"/>
      <c r="Y21" s="905"/>
      <c r="Z21" s="905"/>
      <c r="AA21" s="905"/>
      <c r="AB21" s="905"/>
      <c r="AC21" s="906"/>
      <c r="AD21" s="499"/>
    </row>
    <row r="22" spans="1:30">
      <c r="A22" s="531">
        <v>33</v>
      </c>
      <c r="B22" s="533"/>
      <c r="C22" s="510" t="s">
        <v>154</v>
      </c>
      <c r="D22" s="510"/>
      <c r="E22" s="533"/>
      <c r="F22" s="541" t="s">
        <v>168</v>
      </c>
      <c r="G22" s="528">
        <v>54430.995000000003</v>
      </c>
      <c r="H22" s="528">
        <v>55032.68</v>
      </c>
      <c r="I22" s="528">
        <v>55634.362000000001</v>
      </c>
      <c r="J22" s="528">
        <v>56235.917000000001</v>
      </c>
      <c r="K22" s="528">
        <v>56837.678999999996</v>
      </c>
      <c r="L22" s="528">
        <v>57439.688999999998</v>
      </c>
      <c r="M22" s="528">
        <v>58058.64</v>
      </c>
      <c r="N22" s="528">
        <v>58678.315999999999</v>
      </c>
      <c r="O22" s="528">
        <v>61650.985999999997</v>
      </c>
      <c r="P22" s="528">
        <v>62270.599000000002</v>
      </c>
      <c r="Q22" s="528">
        <v>62890.222000000002</v>
      </c>
      <c r="R22" s="528">
        <v>63509.841</v>
      </c>
      <c r="S22" s="528">
        <v>64139.41</v>
      </c>
      <c r="T22" s="529">
        <f t="shared" si="0"/>
        <v>58985.333538461542</v>
      </c>
      <c r="U22" s="530">
        <v>0</v>
      </c>
      <c r="V22" s="904"/>
      <c r="W22" s="905"/>
      <c r="X22" s="905"/>
      <c r="Y22" s="905"/>
      <c r="Z22" s="905"/>
      <c r="AA22" s="905"/>
      <c r="AB22" s="905"/>
      <c r="AC22" s="906"/>
      <c r="AD22" s="499"/>
    </row>
    <row r="23" spans="1:30">
      <c r="A23" s="531">
        <v>34</v>
      </c>
      <c r="B23" s="533"/>
      <c r="C23" s="510" t="s">
        <v>155</v>
      </c>
      <c r="D23" s="510"/>
      <c r="E23" s="533"/>
      <c r="F23" s="541" t="s">
        <v>165</v>
      </c>
      <c r="G23" s="528">
        <v>7078.45</v>
      </c>
      <c r="H23" s="528">
        <v>7162.2579999999998</v>
      </c>
      <c r="I23" s="528">
        <v>7245.8069999999998</v>
      </c>
      <c r="J23" s="528">
        <v>7329.32</v>
      </c>
      <c r="K23" s="528">
        <v>7413.326</v>
      </c>
      <c r="L23" s="528">
        <v>7497.317</v>
      </c>
      <c r="M23" s="528">
        <v>7581.3069999999998</v>
      </c>
      <c r="N23" s="528">
        <v>7665.2969999999996</v>
      </c>
      <c r="O23" s="528">
        <v>8026.3130000000001</v>
      </c>
      <c r="P23" s="528">
        <v>8109.3609999999999</v>
      </c>
      <c r="Q23" s="528">
        <v>8192.41</v>
      </c>
      <c r="R23" s="528">
        <v>8275.4519999999993</v>
      </c>
      <c r="S23" s="528">
        <v>8370.527</v>
      </c>
      <c r="T23" s="529">
        <f t="shared" si="0"/>
        <v>7688.2419230769246</v>
      </c>
      <c r="U23" s="530"/>
      <c r="V23" s="904"/>
      <c r="W23" s="905"/>
      <c r="X23" s="905"/>
      <c r="Y23" s="905"/>
      <c r="Z23" s="905"/>
      <c r="AA23" s="905"/>
      <c r="AB23" s="905"/>
      <c r="AC23" s="906"/>
      <c r="AD23" s="499"/>
    </row>
    <row r="24" spans="1:30">
      <c r="A24" s="531">
        <f>'Appendix A'!A60</f>
        <v>36</v>
      </c>
      <c r="B24" s="533"/>
      <c r="C24" s="510" t="str">
        <f>'Appendix A'!C60</f>
        <v>Accumulated General Depreciation</v>
      </c>
      <c r="D24" s="533"/>
      <c r="E24" s="533" t="str">
        <f>'Appendix A'!E60</f>
        <v>(Notes A &amp; Q)</v>
      </c>
      <c r="F24" s="541" t="s">
        <v>169</v>
      </c>
      <c r="G24" s="528">
        <v>326373.33496000001</v>
      </c>
      <c r="H24" s="528">
        <v>327628.36020999996</v>
      </c>
      <c r="I24" s="528">
        <v>329191.87520999997</v>
      </c>
      <c r="J24" s="528">
        <v>330636.35288000002</v>
      </c>
      <c r="K24" s="528">
        <v>331477.47933999996</v>
      </c>
      <c r="L24" s="528">
        <v>333057.56633999996</v>
      </c>
      <c r="M24" s="528">
        <v>334591.79358999996</v>
      </c>
      <c r="N24" s="528">
        <v>313030.30158999999</v>
      </c>
      <c r="O24" s="528">
        <v>308730.96041</v>
      </c>
      <c r="P24" s="528">
        <v>308832.04691000003</v>
      </c>
      <c r="Q24" s="528">
        <v>310390.64191000001</v>
      </c>
      <c r="R24" s="528">
        <v>311480.85491000005</v>
      </c>
      <c r="S24" s="528">
        <v>312180.40243999998</v>
      </c>
      <c r="T24" s="529">
        <f t="shared" si="0"/>
        <v>321353.99774615385</v>
      </c>
      <c r="U24" s="530">
        <v>0</v>
      </c>
      <c r="V24" s="904"/>
      <c r="W24" s="905"/>
      <c r="X24" s="905"/>
      <c r="Y24" s="905"/>
      <c r="Z24" s="905"/>
      <c r="AA24" s="905"/>
      <c r="AB24" s="905"/>
      <c r="AC24" s="906"/>
      <c r="AD24" s="499"/>
    </row>
    <row r="25" spans="1:30">
      <c r="A25" s="542"/>
      <c r="B25" s="543"/>
      <c r="C25" s="544"/>
      <c r="D25" s="545"/>
      <c r="E25" s="546"/>
      <c r="F25" s="547"/>
      <c r="G25" s="528"/>
      <c r="H25" s="528"/>
      <c r="I25" s="528"/>
      <c r="J25" s="528"/>
      <c r="K25" s="528"/>
      <c r="L25" s="528"/>
      <c r="M25" s="528"/>
      <c r="N25" s="528"/>
      <c r="O25" s="528"/>
      <c r="P25" s="528"/>
      <c r="Q25" s="528"/>
      <c r="R25" s="528"/>
      <c r="S25" s="528"/>
      <c r="T25" s="529"/>
      <c r="U25" s="530"/>
      <c r="V25" s="539"/>
      <c r="W25" s="905"/>
      <c r="X25" s="905"/>
      <c r="Y25" s="905"/>
      <c r="Z25" s="905"/>
      <c r="AA25" s="905"/>
      <c r="AB25" s="905"/>
      <c r="AC25" s="906"/>
      <c r="AD25" s="499"/>
    </row>
    <row r="26" spans="1:30">
      <c r="A26" s="531"/>
      <c r="B26" s="545"/>
      <c r="C26" s="532"/>
      <c r="D26" s="545"/>
      <c r="E26" s="533"/>
      <c r="F26" s="534"/>
      <c r="G26" s="528"/>
      <c r="H26" s="528"/>
      <c r="I26" s="528"/>
      <c r="J26" s="528"/>
      <c r="K26" s="528"/>
      <c r="L26" s="528"/>
      <c r="M26" s="528"/>
      <c r="N26" s="528"/>
      <c r="O26" s="528"/>
      <c r="P26" s="528"/>
      <c r="Q26" s="528"/>
      <c r="R26" s="528"/>
      <c r="S26" s="528"/>
      <c r="T26" s="529"/>
      <c r="U26" s="530"/>
      <c r="V26" s="1453"/>
      <c r="W26" s="1454"/>
      <c r="X26" s="1454"/>
      <c r="Y26" s="1454"/>
      <c r="Z26" s="1454"/>
      <c r="AA26" s="1454"/>
      <c r="AB26" s="1454"/>
      <c r="AC26" s="1455"/>
      <c r="AD26" s="499"/>
    </row>
    <row r="27" spans="1:30">
      <c r="A27" s="531"/>
      <c r="B27" s="543" t="s">
        <v>661</v>
      </c>
      <c r="C27" s="908"/>
      <c r="D27" s="545"/>
      <c r="E27" s="526"/>
      <c r="F27" s="538"/>
      <c r="G27" s="528"/>
      <c r="H27" s="528"/>
      <c r="I27" s="528"/>
      <c r="J27" s="528"/>
      <c r="K27" s="528"/>
      <c r="L27" s="528"/>
      <c r="M27" s="528"/>
      <c r="N27" s="528"/>
      <c r="O27" s="528"/>
      <c r="P27" s="528"/>
      <c r="Q27" s="528"/>
      <c r="R27" s="528"/>
      <c r="S27" s="528"/>
      <c r="T27" s="529"/>
      <c r="U27" s="530"/>
      <c r="V27" s="539"/>
      <c r="W27" s="905"/>
      <c r="X27" s="905"/>
      <c r="Y27" s="905"/>
      <c r="Z27" s="905"/>
      <c r="AA27" s="905"/>
      <c r="AB27" s="905"/>
      <c r="AC27" s="906"/>
      <c r="AD27" s="499"/>
    </row>
    <row r="28" spans="1:30" ht="15.75" customHeight="1">
      <c r="A28" s="542">
        <f>+'Appendix A'!A87</f>
        <v>50</v>
      </c>
      <c r="B28" s="545"/>
      <c r="C28" s="908" t="str">
        <f>+'Appendix A'!C87</f>
        <v>Undistributed Stores Exp</v>
      </c>
      <c r="D28" s="549"/>
      <c r="E28" s="526" t="str">
        <f>+'Appendix A'!E87</f>
        <v>(Notes A &amp;  R)</v>
      </c>
      <c r="F28" s="550" t="str">
        <f>+'Appendix A'!F87</f>
        <v>p227.6c &amp; 16.c</v>
      </c>
      <c r="G28" s="528">
        <v>0</v>
      </c>
      <c r="H28" s="528">
        <v>0</v>
      </c>
      <c r="I28" s="528">
        <v>0</v>
      </c>
      <c r="J28" s="528">
        <v>0</v>
      </c>
      <c r="K28" s="528">
        <v>0</v>
      </c>
      <c r="L28" s="528">
        <v>0</v>
      </c>
      <c r="M28" s="528">
        <v>0</v>
      </c>
      <c r="N28" s="528">
        <v>0</v>
      </c>
      <c r="O28" s="528">
        <v>0</v>
      </c>
      <c r="P28" s="528">
        <v>0</v>
      </c>
      <c r="Q28" s="528">
        <v>0</v>
      </c>
      <c r="R28" s="528">
        <v>0</v>
      </c>
      <c r="S28" s="528">
        <v>0</v>
      </c>
      <c r="T28" s="529">
        <f t="shared" si="0"/>
        <v>0</v>
      </c>
      <c r="U28" s="530">
        <v>0</v>
      </c>
      <c r="V28" s="499"/>
      <c r="W28" s="1453" t="s">
        <v>600</v>
      </c>
      <c r="X28" s="1453"/>
      <c r="Y28" s="1453"/>
      <c r="Z28" s="905"/>
      <c r="AA28" s="905"/>
      <c r="AB28" s="905"/>
      <c r="AC28" s="906"/>
      <c r="AD28" s="504"/>
    </row>
    <row r="29" spans="1:30">
      <c r="A29" s="531"/>
      <c r="B29" s="520" t="s">
        <v>648</v>
      </c>
      <c r="C29" s="908"/>
      <c r="D29" s="549"/>
      <c r="E29" s="537"/>
      <c r="F29" s="550"/>
      <c r="G29" s="528"/>
      <c r="H29" s="528"/>
      <c r="I29" s="528"/>
      <c r="J29" s="528"/>
      <c r="K29" s="528"/>
      <c r="L29" s="528"/>
      <c r="M29" s="528"/>
      <c r="N29" s="528"/>
      <c r="O29" s="528"/>
      <c r="P29" s="528"/>
      <c r="Q29" s="528"/>
      <c r="R29" s="528"/>
      <c r="S29" s="528"/>
      <c r="T29" s="529"/>
      <c r="U29" s="529"/>
      <c r="V29" s="539"/>
      <c r="W29" s="905"/>
      <c r="X29" s="905"/>
      <c r="Y29" s="905"/>
      <c r="Z29" s="905"/>
      <c r="AA29" s="905"/>
      <c r="AB29" s="905"/>
      <c r="AC29" s="906"/>
      <c r="AD29" s="499"/>
    </row>
    <row r="30" spans="1:30">
      <c r="A30" s="531"/>
      <c r="B30" s="520"/>
      <c r="C30" s="532"/>
      <c r="D30" s="549"/>
      <c r="E30" s="533"/>
      <c r="F30" s="534"/>
      <c r="G30" s="551"/>
      <c r="H30" s="551"/>
      <c r="I30" s="551"/>
      <c r="J30" s="551"/>
      <c r="K30" s="551"/>
      <c r="L30" s="551"/>
      <c r="M30" s="551"/>
      <c r="N30" s="551"/>
      <c r="O30" s="551"/>
      <c r="P30" s="551"/>
      <c r="Q30" s="551"/>
      <c r="R30" s="551"/>
      <c r="S30" s="551"/>
      <c r="T30" s="529"/>
      <c r="U30" s="530"/>
      <c r="V30" s="539"/>
      <c r="W30" s="905"/>
      <c r="X30" s="905"/>
      <c r="Y30" s="905"/>
      <c r="Z30" s="905"/>
      <c r="AA30" s="905"/>
      <c r="AB30" s="905"/>
      <c r="AC30" s="906"/>
      <c r="AD30" s="499"/>
    </row>
    <row r="31" spans="1:30">
      <c r="A31" s="531">
        <f>+'Appendix A'!A117</f>
        <v>68</v>
      </c>
      <c r="B31" s="533"/>
      <c r="C31" s="532" t="str">
        <f>+'Appendix A'!C117</f>
        <v>Common Plant O&amp;M</v>
      </c>
      <c r="D31" s="549"/>
      <c r="E31" s="533" t="str">
        <f>+'Appendix A'!E117</f>
        <v>(Note A)</v>
      </c>
      <c r="F31" s="534" t="str">
        <f>+'Appendix A'!F117</f>
        <v>p356</v>
      </c>
      <c r="G31" s="551">
        <v>0</v>
      </c>
      <c r="H31" s="551">
        <v>0</v>
      </c>
      <c r="I31" s="551">
        <v>0</v>
      </c>
      <c r="J31" s="551">
        <v>0</v>
      </c>
      <c r="K31" s="551">
        <v>0</v>
      </c>
      <c r="L31" s="551">
        <v>0</v>
      </c>
      <c r="M31" s="551">
        <v>0</v>
      </c>
      <c r="N31" s="551">
        <v>0</v>
      </c>
      <c r="O31" s="551">
        <v>0</v>
      </c>
      <c r="P31" s="551">
        <v>0</v>
      </c>
      <c r="Q31" s="551">
        <v>0</v>
      </c>
      <c r="R31" s="551">
        <v>0</v>
      </c>
      <c r="S31" s="551">
        <v>0</v>
      </c>
      <c r="T31" s="529">
        <f t="shared" si="0"/>
        <v>0</v>
      </c>
      <c r="U31" s="530">
        <v>0</v>
      </c>
      <c r="V31" s="1453"/>
      <c r="W31" s="1454"/>
      <c r="X31" s="1454"/>
      <c r="Y31" s="1454"/>
      <c r="Z31" s="1454"/>
      <c r="AA31" s="1454"/>
      <c r="AB31" s="1454"/>
      <c r="AC31" s="1455"/>
      <c r="AD31" s="499"/>
    </row>
    <row r="32" spans="1:30">
      <c r="A32" s="519"/>
      <c r="B32" s="552" t="s">
        <v>621</v>
      </c>
      <c r="C32" s="544"/>
      <c r="D32" s="510"/>
      <c r="E32" s="521"/>
      <c r="F32" s="547"/>
      <c r="G32" s="549"/>
      <c r="H32" s="549"/>
      <c r="I32" s="549"/>
      <c r="J32" s="549"/>
      <c r="K32" s="549"/>
      <c r="L32" s="549"/>
      <c r="M32" s="549"/>
      <c r="N32" s="549"/>
      <c r="O32" s="549"/>
      <c r="P32" s="549"/>
      <c r="Q32" s="549"/>
      <c r="R32" s="549"/>
      <c r="S32" s="545"/>
      <c r="T32" s="521" t="s">
        <v>51</v>
      </c>
      <c r="U32" s="499"/>
      <c r="V32" s="1416"/>
      <c r="W32" s="1416"/>
      <c r="X32" s="1416"/>
      <c r="Y32" s="1416"/>
      <c r="Z32" s="1416"/>
      <c r="AA32" s="1416"/>
      <c r="AB32" s="1416"/>
      <c r="AC32" s="1452"/>
      <c r="AD32" s="499"/>
    </row>
    <row r="33" spans="1:30">
      <c r="A33" s="519">
        <f>'Appendix A'!A143</f>
        <v>86</v>
      </c>
      <c r="B33" s="552"/>
      <c r="C33" s="544" t="s">
        <v>202</v>
      </c>
      <c r="D33" s="510"/>
      <c r="E33" s="509" t="s">
        <v>172</v>
      </c>
      <c r="F33" s="547" t="s">
        <v>205</v>
      </c>
      <c r="G33" s="549"/>
      <c r="H33" s="549"/>
      <c r="I33" s="549"/>
      <c r="J33" s="549"/>
      <c r="K33" s="549"/>
      <c r="L33" s="549"/>
      <c r="M33" s="778"/>
      <c r="N33" s="549"/>
      <c r="O33" s="549"/>
      <c r="P33" s="549"/>
      <c r="Q33" s="549"/>
      <c r="R33" s="549"/>
      <c r="S33" s="545"/>
      <c r="T33" s="528">
        <v>128327.219</v>
      </c>
      <c r="U33" s="553">
        <v>0</v>
      </c>
      <c r="V33" s="900"/>
      <c r="W33" s="900"/>
      <c r="X33" s="900"/>
      <c r="Y33" s="900"/>
      <c r="Z33" s="900"/>
      <c r="AA33" s="900"/>
      <c r="AB33" s="900"/>
      <c r="AC33" s="903"/>
      <c r="AD33" s="499"/>
    </row>
    <row r="34" spans="1:30">
      <c r="A34" s="519">
        <f>'Appendix A'!A148</f>
        <v>91</v>
      </c>
      <c r="B34" s="552"/>
      <c r="C34" s="544" t="s">
        <v>203</v>
      </c>
      <c r="D34" s="510"/>
      <c r="E34" s="509" t="s">
        <v>172</v>
      </c>
      <c r="F34" s="547"/>
      <c r="G34" s="549"/>
      <c r="H34" s="549"/>
      <c r="I34" s="549"/>
      <c r="J34" s="549"/>
      <c r="K34" s="549"/>
      <c r="L34" s="549"/>
      <c r="M34" s="549"/>
      <c r="N34" s="549"/>
      <c r="O34" s="549"/>
      <c r="P34" s="549"/>
      <c r="Q34" s="549"/>
      <c r="R34" s="549"/>
      <c r="S34" s="545"/>
      <c r="T34" s="528">
        <v>18323.522000000001</v>
      </c>
      <c r="U34" s="553">
        <v>0</v>
      </c>
      <c r="V34" s="900"/>
      <c r="W34" s="900"/>
      <c r="X34" s="900"/>
      <c r="Y34" s="900"/>
      <c r="Z34" s="900"/>
      <c r="AA34" s="900"/>
      <c r="AB34" s="900"/>
      <c r="AC34" s="903"/>
      <c r="AD34" s="499"/>
    </row>
    <row r="35" spans="1:30" ht="15.75" customHeight="1">
      <c r="A35" s="554">
        <f>'Appendix A'!A149</f>
        <v>92</v>
      </c>
      <c r="B35" s="555"/>
      <c r="C35" s="556" t="s">
        <v>204</v>
      </c>
      <c r="D35" s="549"/>
      <c r="E35" s="509" t="str">
        <f>+'Appendix A'!E149</f>
        <v>(Note A)</v>
      </c>
      <c r="F35" s="557" t="str">
        <f>+'Appendix A'!F149</f>
        <v>p336.1d&amp;e/Attachment 5</v>
      </c>
      <c r="G35" s="502"/>
      <c r="H35" s="502"/>
      <c r="I35" s="502"/>
      <c r="J35" s="502"/>
      <c r="K35" s="502"/>
      <c r="L35" s="502"/>
      <c r="M35" s="502"/>
      <c r="N35" s="502"/>
      <c r="O35" s="502"/>
      <c r="P35" s="502"/>
      <c r="Q35" s="502"/>
      <c r="R35" s="502"/>
      <c r="S35" s="551"/>
      <c r="T35" s="528">
        <v>24016.624</v>
      </c>
      <c r="U35" s="553">
        <v>0</v>
      </c>
      <c r="V35" s="499"/>
      <c r="W35" s="1453" t="s">
        <v>600</v>
      </c>
      <c r="X35" s="1453"/>
      <c r="Y35" s="1453"/>
      <c r="Z35" s="905"/>
      <c r="AA35" s="905"/>
      <c r="AB35" s="905"/>
      <c r="AC35" s="906"/>
      <c r="AD35" s="504"/>
    </row>
    <row r="36" spans="1:30" ht="15.75" customHeight="1">
      <c r="A36" s="554">
        <f>'Appendix A'!A144</f>
        <v>87</v>
      </c>
      <c r="B36" s="555"/>
      <c r="C36" s="556" t="s">
        <v>156</v>
      </c>
      <c r="D36" s="549"/>
      <c r="E36" s="509"/>
      <c r="F36" s="557"/>
      <c r="G36" s="502"/>
      <c r="H36" s="502"/>
      <c r="I36" s="502"/>
      <c r="J36" s="502"/>
      <c r="K36" s="502"/>
      <c r="L36" s="502"/>
      <c r="M36" s="502"/>
      <c r="N36" s="502"/>
      <c r="O36" s="502"/>
      <c r="P36" s="502"/>
      <c r="Q36" s="502"/>
      <c r="R36" s="502"/>
      <c r="S36" s="558"/>
      <c r="T36" s="528">
        <v>9708.4140000000007</v>
      </c>
      <c r="U36" s="553">
        <v>0</v>
      </c>
      <c r="V36" s="904"/>
      <c r="W36" s="905"/>
      <c r="X36" s="905"/>
      <c r="Y36" s="905"/>
      <c r="Z36" s="905"/>
      <c r="AA36" s="905"/>
      <c r="AB36" s="905"/>
      <c r="AC36" s="906"/>
      <c r="AD36" s="499"/>
    </row>
    <row r="37" spans="1:30" ht="15.75" customHeight="1">
      <c r="A37" s="554">
        <f>'Appendix A'!A145</f>
        <v>88</v>
      </c>
      <c r="B37" s="555"/>
      <c r="C37" s="556" t="s">
        <v>157</v>
      </c>
      <c r="D37" s="549"/>
      <c r="E37" s="509"/>
      <c r="F37" s="557"/>
      <c r="G37" s="502"/>
      <c r="H37" s="502"/>
      <c r="I37" s="502"/>
      <c r="J37" s="502"/>
      <c r="K37" s="502"/>
      <c r="L37" s="502"/>
      <c r="M37" s="502"/>
      <c r="N37" s="502"/>
      <c r="O37" s="502"/>
      <c r="P37" s="502"/>
      <c r="Q37" s="502"/>
      <c r="R37" s="502"/>
      <c r="S37" s="558"/>
      <c r="T37" s="528">
        <v>1292.0740000000001</v>
      </c>
      <c r="U37" s="553">
        <v>0</v>
      </c>
      <c r="V37" s="904"/>
      <c r="W37" s="905"/>
      <c r="X37" s="905"/>
      <c r="Y37" s="905"/>
      <c r="Z37" s="905"/>
      <c r="AA37" s="905"/>
      <c r="AB37" s="905"/>
      <c r="AC37" s="906"/>
      <c r="AD37" s="499"/>
    </row>
    <row r="38" spans="1:30">
      <c r="A38" s="554">
        <f>+'Appendix A'!A154</f>
        <v>96</v>
      </c>
      <c r="B38" s="559"/>
      <c r="C38" s="556" t="str">
        <f>+'Appendix A'!C154</f>
        <v>Common Depreciation - Electric Only</v>
      </c>
      <c r="D38" s="549"/>
      <c r="E38" s="509" t="str">
        <f>+'Appendix A'!E154</f>
        <v>(Note A)</v>
      </c>
      <c r="F38" s="557" t="str">
        <f>+'Appendix A'!F154</f>
        <v>p336.11.b</v>
      </c>
      <c r="G38" s="502"/>
      <c r="H38" s="502"/>
      <c r="I38" s="502"/>
      <c r="J38" s="502"/>
      <c r="K38" s="502"/>
      <c r="L38" s="502"/>
      <c r="M38" s="502"/>
      <c r="N38" s="502"/>
      <c r="O38" s="502"/>
      <c r="P38" s="502"/>
      <c r="Q38" s="502"/>
      <c r="R38" s="502"/>
      <c r="S38" s="537"/>
      <c r="T38" s="528">
        <v>0</v>
      </c>
      <c r="U38" s="553">
        <v>0</v>
      </c>
      <c r="V38" s="1456"/>
      <c r="W38" s="1456"/>
      <c r="X38" s="1456"/>
      <c r="Y38" s="1456"/>
      <c r="Z38" s="1456"/>
      <c r="AA38" s="1456"/>
      <c r="AB38" s="1456"/>
      <c r="AC38" s="1457"/>
      <c r="AD38" s="499"/>
    </row>
    <row r="39" spans="1:30" ht="17.25" thickBot="1">
      <c r="A39" s="560">
        <f>+'Appendix A'!A155</f>
        <v>97</v>
      </c>
      <c r="B39" s="561"/>
      <c r="C39" s="562" t="str">
        <f>+'Appendix A'!C155</f>
        <v>Common Amortization - Electric Only</v>
      </c>
      <c r="D39" s="563"/>
      <c r="E39" s="564" t="str">
        <f>+'Appendix A'!E155</f>
        <v>(Note A)</v>
      </c>
      <c r="F39" s="565" t="str">
        <f>+'Appendix A'!F155</f>
        <v>p356 or p336.11d</v>
      </c>
      <c r="G39" s="566"/>
      <c r="H39" s="566"/>
      <c r="I39" s="566"/>
      <c r="J39" s="566"/>
      <c r="K39" s="566"/>
      <c r="L39" s="566"/>
      <c r="M39" s="566"/>
      <c r="N39" s="566"/>
      <c r="O39" s="566"/>
      <c r="P39" s="566"/>
      <c r="Q39" s="566"/>
      <c r="R39" s="566"/>
      <c r="S39" s="567"/>
      <c r="T39" s="572">
        <v>0</v>
      </c>
      <c r="U39" s="568">
        <v>0</v>
      </c>
      <c r="V39" s="1443"/>
      <c r="W39" s="1443"/>
      <c r="X39" s="1443"/>
      <c r="Y39" s="1443"/>
      <c r="Z39" s="1443"/>
      <c r="AA39" s="1443"/>
      <c r="AB39" s="1443"/>
      <c r="AC39" s="1458"/>
      <c r="AD39" s="499"/>
    </row>
    <row r="40" spans="1:30">
      <c r="A40" s="533"/>
      <c r="B40" s="559"/>
      <c r="C40" s="532"/>
      <c r="D40" s="549"/>
      <c r="E40" s="533"/>
      <c r="F40" s="502"/>
      <c r="G40" s="502"/>
      <c r="H40" s="502"/>
      <c r="I40" s="502"/>
      <c r="J40" s="502"/>
      <c r="K40" s="502"/>
      <c r="L40" s="502"/>
      <c r="M40" s="502"/>
      <c r="N40" s="502"/>
      <c r="O40" s="502"/>
      <c r="P40" s="502"/>
      <c r="Q40" s="502"/>
      <c r="R40" s="502"/>
      <c r="S40" s="530"/>
      <c r="T40" s="537"/>
      <c r="U40" s="530"/>
      <c r="V40" s="503"/>
      <c r="W40" s="503"/>
      <c r="X40" s="503"/>
      <c r="Y40" s="503"/>
      <c r="Z40" s="503"/>
      <c r="AA40" s="503"/>
      <c r="AB40" s="503"/>
      <c r="AC40" s="503"/>
      <c r="AD40" s="499"/>
    </row>
    <row r="41" spans="1:30" ht="17.25" thickBot="1">
      <c r="A41" s="508" t="s">
        <v>171</v>
      </c>
      <c r="B41" s="499"/>
      <c r="C41" s="499"/>
      <c r="D41" s="499"/>
      <c r="E41" s="499"/>
      <c r="F41" s="499"/>
      <c r="G41" s="512" t="s">
        <v>387</v>
      </c>
      <c r="H41" s="1437" t="s">
        <v>388</v>
      </c>
      <c r="I41" s="1438"/>
      <c r="J41" s="1438"/>
      <c r="K41" s="1438"/>
      <c r="L41" s="1438"/>
      <c r="M41" s="1438"/>
      <c r="N41" s="1438"/>
      <c r="O41" s="1438"/>
      <c r="P41" s="1438"/>
      <c r="Q41" s="1438"/>
      <c r="R41" s="1438"/>
      <c r="S41" s="1439"/>
      <c r="AD41" s="499"/>
    </row>
    <row r="42" spans="1:30">
      <c r="A42" s="513" t="s">
        <v>121</v>
      </c>
      <c r="B42" s="514" t="s">
        <v>122</v>
      </c>
      <c r="C42" s="514"/>
      <c r="D42" s="514"/>
      <c r="E42" s="514" t="s">
        <v>842</v>
      </c>
      <c r="F42" s="515" t="s">
        <v>123</v>
      </c>
      <c r="G42" s="516" t="s">
        <v>386</v>
      </c>
      <c r="H42" s="516" t="s">
        <v>372</v>
      </c>
      <c r="I42" s="516" t="s">
        <v>373</v>
      </c>
      <c r="J42" s="516" t="s">
        <v>374</v>
      </c>
      <c r="K42" s="516" t="s">
        <v>375</v>
      </c>
      <c r="L42" s="516" t="s">
        <v>377</v>
      </c>
      <c r="M42" s="516" t="s">
        <v>378</v>
      </c>
      <c r="N42" s="516" t="s">
        <v>379</v>
      </c>
      <c r="O42" s="516" t="s">
        <v>380</v>
      </c>
      <c r="P42" s="516" t="s">
        <v>381</v>
      </c>
      <c r="Q42" s="516" t="s">
        <v>382</v>
      </c>
      <c r="R42" s="516" t="s">
        <v>383</v>
      </c>
      <c r="S42" s="899" t="s">
        <v>384</v>
      </c>
      <c r="T42" s="899" t="s">
        <v>376</v>
      </c>
      <c r="U42" s="899" t="s">
        <v>397</v>
      </c>
      <c r="V42" s="1409" t="s">
        <v>345</v>
      </c>
      <c r="W42" s="1410"/>
      <c r="X42" s="1410"/>
      <c r="Y42" s="1410"/>
      <c r="Z42" s="1410"/>
      <c r="AA42" s="1410"/>
      <c r="AB42" s="1410"/>
      <c r="AC42" s="1411"/>
      <c r="AD42" s="499"/>
    </row>
    <row r="43" spans="1:30">
      <c r="A43" s="531">
        <f>'Appendix A'!A110</f>
        <v>63</v>
      </c>
      <c r="B43" s="499"/>
      <c r="C43" s="556" t="s">
        <v>717</v>
      </c>
      <c r="D43" s="499"/>
      <c r="E43" s="509" t="s">
        <v>172</v>
      </c>
      <c r="F43" s="557" t="s">
        <v>173</v>
      </c>
      <c r="G43" s="528">
        <v>0</v>
      </c>
      <c r="H43" s="528">
        <v>1499.0397999999986</v>
      </c>
      <c r="I43" s="528">
        <v>2028.06897</v>
      </c>
      <c r="J43" s="528">
        <v>3421.3253399999999</v>
      </c>
      <c r="K43" s="528">
        <v>947.71665000000269</v>
      </c>
      <c r="L43" s="528">
        <v>1622.3027599999989</v>
      </c>
      <c r="M43" s="528">
        <v>1851.9233300000008</v>
      </c>
      <c r="N43" s="528">
        <v>2220.6016099999983</v>
      </c>
      <c r="O43" s="528">
        <v>1263.4307000000003</v>
      </c>
      <c r="P43" s="528">
        <v>1582.983590000001</v>
      </c>
      <c r="Q43" s="528">
        <v>2356.0889200000001</v>
      </c>
      <c r="R43" s="528">
        <v>4872.8309999999992</v>
      </c>
      <c r="S43" s="528">
        <v>6121.6526599999979</v>
      </c>
      <c r="T43" s="551">
        <f>SUM(G43:S43)</f>
        <v>29787.965329999999</v>
      </c>
      <c r="U43" s="922">
        <v>-7512.8719800000008</v>
      </c>
      <c r="V43" s="500" t="s">
        <v>1479</v>
      </c>
      <c r="W43" s="499"/>
      <c r="X43" s="499"/>
      <c r="Y43" s="499"/>
      <c r="Z43" s="499"/>
      <c r="AA43" s="499"/>
      <c r="AB43" s="499"/>
      <c r="AC43" s="906"/>
      <c r="AD43" s="499"/>
    </row>
    <row r="44" spans="1:30">
      <c r="A44" s="531">
        <f>'Appendix A'!A111</f>
        <v>64</v>
      </c>
      <c r="B44" s="499"/>
      <c r="C44" s="556" t="s">
        <v>153</v>
      </c>
      <c r="D44" s="499"/>
      <c r="E44" s="499"/>
      <c r="F44" s="557" t="s">
        <v>174</v>
      </c>
      <c r="G44" s="909"/>
      <c r="H44" s="528">
        <v>0</v>
      </c>
      <c r="I44" s="528">
        <v>0</v>
      </c>
      <c r="J44" s="528">
        <v>0</v>
      </c>
      <c r="K44" s="528">
        <v>0</v>
      </c>
      <c r="L44" s="528">
        <v>0</v>
      </c>
      <c r="M44" s="528">
        <v>0</v>
      </c>
      <c r="N44" s="528">
        <v>0</v>
      </c>
      <c r="O44" s="528">
        <v>0</v>
      </c>
      <c r="P44" s="528">
        <v>0</v>
      </c>
      <c r="Q44" s="528">
        <v>0</v>
      </c>
      <c r="R44" s="528">
        <v>0</v>
      </c>
      <c r="S44" s="528">
        <v>0</v>
      </c>
      <c r="T44" s="528">
        <v>61.352719999999998</v>
      </c>
      <c r="U44" s="530">
        <v>0</v>
      </c>
      <c r="V44" s="500" t="s">
        <v>1480</v>
      </c>
      <c r="W44" s="499"/>
      <c r="X44" s="499"/>
      <c r="Y44" s="499"/>
      <c r="Z44" s="499"/>
      <c r="AA44" s="499"/>
      <c r="AB44" s="499"/>
      <c r="AC44" s="906"/>
      <c r="AD44" s="499"/>
    </row>
    <row r="45" spans="1:30" ht="17.25" thickBot="1">
      <c r="A45" s="560">
        <f>'Appendix A'!A112</f>
        <v>65</v>
      </c>
      <c r="B45" s="569"/>
      <c r="C45" s="570" t="s">
        <v>176</v>
      </c>
      <c r="D45" s="569"/>
      <c r="E45" s="569"/>
      <c r="F45" s="571" t="s">
        <v>635</v>
      </c>
      <c r="G45" s="572">
        <v>0</v>
      </c>
      <c r="H45" s="572">
        <v>-4464.25587</v>
      </c>
      <c r="I45" s="572">
        <v>-4546.5124800000003</v>
      </c>
      <c r="J45" s="572">
        <v>-4462.4787200000001</v>
      </c>
      <c r="K45" s="572">
        <v>-4464.8208500000001</v>
      </c>
      <c r="L45" s="572">
        <v>-4463.3884400000006</v>
      </c>
      <c r="M45" s="572">
        <v>-4465.4944299999997</v>
      </c>
      <c r="N45" s="572">
        <v>-3247.7567400000003</v>
      </c>
      <c r="O45" s="572">
        <v>-3844.34193</v>
      </c>
      <c r="P45" s="572">
        <v>-3265.41624</v>
      </c>
      <c r="Q45" s="572">
        <v>-3691.3676399999999</v>
      </c>
      <c r="R45" s="572">
        <v>-3766.7625099999996</v>
      </c>
      <c r="S45" s="572">
        <v>-3769.6154500000002</v>
      </c>
      <c r="T45" s="573">
        <f>SUM(G45:S45)</f>
        <v>-48452.211299999995</v>
      </c>
      <c r="U45" s="574">
        <v>0</v>
      </c>
      <c r="V45" s="569" t="s">
        <v>1481</v>
      </c>
      <c r="W45" s="569"/>
      <c r="X45" s="569"/>
      <c r="Y45" s="569"/>
      <c r="Z45" s="569"/>
      <c r="AA45" s="569"/>
      <c r="AB45" s="569"/>
      <c r="AC45" s="907"/>
      <c r="AD45" s="499"/>
    </row>
    <row r="46" spans="1:30">
      <c r="A46" s="533"/>
      <c r="B46" s="499"/>
      <c r="C46" s="556"/>
      <c r="D46" s="499"/>
      <c r="E46" s="499"/>
      <c r="F46" s="575"/>
      <c r="G46" s="551"/>
      <c r="H46" s="734"/>
      <c r="I46" s="734"/>
      <c r="J46" s="734"/>
      <c r="K46" s="734"/>
      <c r="L46" s="734"/>
      <c r="M46" s="734"/>
      <c r="N46" s="734"/>
      <c r="O46" s="734"/>
      <c r="P46" s="734"/>
      <c r="Q46" s="734"/>
      <c r="R46" s="734"/>
      <c r="S46" s="734"/>
      <c r="T46" s="734"/>
      <c r="U46" s="499"/>
      <c r="V46" s="499"/>
      <c r="W46" s="499"/>
      <c r="X46" s="499"/>
      <c r="Y46" s="499"/>
      <c r="Z46" s="499"/>
      <c r="AA46" s="499"/>
      <c r="AB46" s="499"/>
      <c r="AC46" s="504"/>
      <c r="AD46" s="499"/>
    </row>
    <row r="47" spans="1:30" ht="17.25" thickBot="1">
      <c r="A47" s="508" t="s">
        <v>178</v>
      </c>
      <c r="B47" s="499"/>
      <c r="C47" s="556"/>
      <c r="D47" s="499"/>
      <c r="E47" s="499"/>
      <c r="F47" s="575"/>
      <c r="G47" s="512" t="s">
        <v>387</v>
      </c>
      <c r="H47" s="1437" t="s">
        <v>388</v>
      </c>
      <c r="I47" s="1438"/>
      <c r="J47" s="1438"/>
      <c r="K47" s="1438"/>
      <c r="L47" s="1438"/>
      <c r="M47" s="1438"/>
      <c r="N47" s="1438"/>
      <c r="O47" s="1438"/>
      <c r="P47" s="1438"/>
      <c r="Q47" s="1438"/>
      <c r="R47" s="1438"/>
      <c r="S47" s="1439"/>
      <c r="AD47" s="499"/>
    </row>
    <row r="48" spans="1:30">
      <c r="A48" s="513" t="s">
        <v>121</v>
      </c>
      <c r="B48" s="514" t="s">
        <v>122</v>
      </c>
      <c r="C48" s="514"/>
      <c r="D48" s="514"/>
      <c r="E48" s="514" t="s">
        <v>842</v>
      </c>
      <c r="F48" s="515" t="s">
        <v>123</v>
      </c>
      <c r="G48" s="516" t="s">
        <v>386</v>
      </c>
      <c r="H48" s="516" t="s">
        <v>372</v>
      </c>
      <c r="I48" s="516" t="s">
        <v>373</v>
      </c>
      <c r="J48" s="516" t="s">
        <v>374</v>
      </c>
      <c r="K48" s="516" t="s">
        <v>375</v>
      </c>
      <c r="L48" s="516" t="s">
        <v>377</v>
      </c>
      <c r="M48" s="516" t="s">
        <v>378</v>
      </c>
      <c r="N48" s="516" t="s">
        <v>379</v>
      </c>
      <c r="O48" s="516" t="s">
        <v>380</v>
      </c>
      <c r="P48" s="516" t="s">
        <v>381</v>
      </c>
      <c r="Q48" s="516" t="s">
        <v>382</v>
      </c>
      <c r="R48" s="516" t="s">
        <v>383</v>
      </c>
      <c r="S48" s="899" t="s">
        <v>384</v>
      </c>
      <c r="T48" s="899" t="s">
        <v>376</v>
      </c>
      <c r="U48" s="899" t="s">
        <v>397</v>
      </c>
      <c r="V48" s="1409" t="s">
        <v>345</v>
      </c>
      <c r="W48" s="1410"/>
      <c r="X48" s="1410"/>
      <c r="Y48" s="1410"/>
      <c r="Z48" s="1410"/>
      <c r="AA48" s="1410"/>
      <c r="AB48" s="1410"/>
      <c r="AC48" s="1411"/>
      <c r="AD48" s="499"/>
    </row>
    <row r="49" spans="1:30">
      <c r="A49" s="531">
        <v>4</v>
      </c>
      <c r="B49" s="508"/>
      <c r="C49" s="556" t="s">
        <v>183</v>
      </c>
      <c r="D49" s="508"/>
      <c r="E49" s="509" t="s">
        <v>172</v>
      </c>
      <c r="F49" s="557" t="s">
        <v>185</v>
      </c>
      <c r="G49" s="577"/>
      <c r="H49" s="577"/>
      <c r="I49" s="577"/>
      <c r="J49" s="577"/>
      <c r="K49" s="577"/>
      <c r="L49" s="577"/>
      <c r="M49" s="577"/>
      <c r="N49" s="577"/>
      <c r="O49" s="577"/>
      <c r="P49" s="577"/>
      <c r="Q49" s="577"/>
      <c r="R49" s="577"/>
      <c r="S49" s="577"/>
      <c r="T49" s="528">
        <v>582227.99199999997</v>
      </c>
      <c r="U49" s="553">
        <v>0</v>
      </c>
      <c r="V49" s="900"/>
      <c r="W49" s="578"/>
      <c r="X49" s="578"/>
      <c r="Y49" s="578"/>
      <c r="Z49" s="578"/>
      <c r="AA49" s="578"/>
      <c r="AB49" s="578"/>
      <c r="AC49" s="906"/>
      <c r="AD49" s="499"/>
    </row>
    <row r="50" spans="1:30">
      <c r="A50" s="531">
        <v>5</v>
      </c>
      <c r="B50" s="508"/>
      <c r="C50" s="556" t="s">
        <v>184</v>
      </c>
      <c r="D50" s="508"/>
      <c r="E50" s="509" t="s">
        <v>172</v>
      </c>
      <c r="F50" s="557" t="s">
        <v>186</v>
      </c>
      <c r="G50" s="577"/>
      <c r="H50" s="577"/>
      <c r="I50" s="577"/>
      <c r="J50" s="577"/>
      <c r="K50" s="577"/>
      <c r="L50" s="577"/>
      <c r="M50" s="577"/>
      <c r="N50" s="577"/>
      <c r="O50" s="577"/>
      <c r="P50" s="577"/>
      <c r="Q50" s="577"/>
      <c r="R50" s="577"/>
      <c r="S50" s="577"/>
      <c r="T50" s="528">
        <v>84441.191999999995</v>
      </c>
      <c r="U50" s="553">
        <v>0</v>
      </c>
      <c r="V50" s="900"/>
      <c r="W50" s="578"/>
      <c r="X50" s="578"/>
      <c r="Y50" s="578"/>
      <c r="Z50" s="578"/>
      <c r="AA50" s="578"/>
      <c r="AB50" s="578"/>
      <c r="AC50" s="906"/>
      <c r="AD50" s="499"/>
    </row>
    <row r="51" spans="1:30">
      <c r="A51" s="531">
        <v>1</v>
      </c>
      <c r="B51" s="499"/>
      <c r="C51" s="556" t="s">
        <v>179</v>
      </c>
      <c r="D51" s="499"/>
      <c r="E51" s="509" t="s">
        <v>172</v>
      </c>
      <c r="F51" s="557" t="s">
        <v>180</v>
      </c>
      <c r="G51" s="551"/>
      <c r="H51" s="551"/>
      <c r="I51" s="551"/>
      <c r="J51" s="551"/>
      <c r="K51" s="551"/>
      <c r="L51" s="551"/>
      <c r="M51" s="551"/>
      <c r="N51" s="551"/>
      <c r="O51" s="551"/>
      <c r="P51" s="551"/>
      <c r="Q51" s="551"/>
      <c r="R51" s="551"/>
      <c r="S51" s="551"/>
      <c r="T51" s="528">
        <v>33708.481</v>
      </c>
      <c r="U51" s="553">
        <v>0</v>
      </c>
      <c r="V51" s="499"/>
      <c r="W51" s="499"/>
      <c r="X51" s="499"/>
      <c r="Y51" s="499"/>
      <c r="Z51" s="499"/>
      <c r="AA51" s="499"/>
      <c r="AB51" s="499"/>
      <c r="AC51" s="906"/>
      <c r="AD51" s="499"/>
    </row>
    <row r="52" spans="1:30" ht="17.25" thickBot="1">
      <c r="A52" s="560">
        <v>2</v>
      </c>
      <c r="B52" s="569"/>
      <c r="C52" s="570" t="s">
        <v>153</v>
      </c>
      <c r="D52" s="569"/>
      <c r="E52" s="569"/>
      <c r="F52" s="571" t="s">
        <v>181</v>
      </c>
      <c r="G52" s="573"/>
      <c r="H52" s="573"/>
      <c r="I52" s="573"/>
      <c r="J52" s="573"/>
      <c r="K52" s="573"/>
      <c r="L52" s="573"/>
      <c r="M52" s="573"/>
      <c r="N52" s="573"/>
      <c r="O52" s="573"/>
      <c r="P52" s="573"/>
      <c r="Q52" s="573"/>
      <c r="R52" s="573"/>
      <c r="S52" s="573"/>
      <c r="T52" s="572">
        <v>43.914000000000001</v>
      </c>
      <c r="U52" s="568">
        <v>0</v>
      </c>
      <c r="V52" s="569"/>
      <c r="W52" s="569"/>
      <c r="X52" s="569"/>
      <c r="Y52" s="569"/>
      <c r="Z52" s="569"/>
      <c r="AA52" s="569"/>
      <c r="AB52" s="569"/>
      <c r="AC52" s="907"/>
      <c r="AD52" s="499"/>
    </row>
    <row r="53" spans="1:30">
      <c r="A53" s="533"/>
      <c r="B53" s="499"/>
      <c r="C53" s="556"/>
      <c r="D53" s="499"/>
      <c r="E53" s="499"/>
      <c r="F53" s="575"/>
      <c r="G53" s="551"/>
      <c r="H53" s="551"/>
      <c r="I53" s="551"/>
      <c r="J53" s="551"/>
      <c r="K53" s="551"/>
      <c r="L53" s="551"/>
      <c r="M53" s="551"/>
      <c r="N53" s="551"/>
      <c r="O53" s="551"/>
      <c r="P53" s="551"/>
      <c r="Q53" s="551"/>
      <c r="R53" s="551"/>
      <c r="S53" s="551"/>
      <c r="T53" s="551"/>
      <c r="U53" s="499"/>
      <c r="V53" s="499"/>
      <c r="W53" s="499"/>
      <c r="X53" s="499"/>
      <c r="Y53" s="499"/>
      <c r="Z53" s="499"/>
      <c r="AA53" s="499"/>
      <c r="AB53" s="499"/>
      <c r="AC53" s="504"/>
      <c r="AD53" s="499"/>
    </row>
    <row r="54" spans="1:30">
      <c r="A54" s="532"/>
      <c r="C54" s="556"/>
      <c r="X54" s="1456" t="s">
        <v>1153</v>
      </c>
      <c r="Y54" s="1456"/>
      <c r="Z54" s="1456"/>
      <c r="AD54" s="499"/>
    </row>
    <row r="55" spans="1:30" ht="17.25" thickBot="1">
      <c r="A55" s="508" t="s">
        <v>439</v>
      </c>
      <c r="G55" s="512" t="s">
        <v>387</v>
      </c>
      <c r="H55" s="1426" t="s">
        <v>388</v>
      </c>
      <c r="I55" s="1427"/>
      <c r="J55" s="1427"/>
      <c r="K55" s="1427"/>
      <c r="L55" s="1427"/>
      <c r="M55" s="1427"/>
      <c r="N55" s="1427"/>
      <c r="O55" s="1427"/>
      <c r="P55" s="1427"/>
      <c r="Q55" s="1427"/>
      <c r="R55" s="1427"/>
      <c r="S55" s="1428"/>
      <c r="AD55" s="499"/>
    </row>
    <row r="56" spans="1:30" ht="33">
      <c r="A56" s="513" t="s">
        <v>121</v>
      </c>
      <c r="B56" s="514" t="s">
        <v>122</v>
      </c>
      <c r="C56" s="514"/>
      <c r="D56" s="514"/>
      <c r="E56" s="514" t="s">
        <v>842</v>
      </c>
      <c r="F56" s="515" t="s">
        <v>123</v>
      </c>
      <c r="G56" s="516" t="s">
        <v>386</v>
      </c>
      <c r="H56" s="516" t="s">
        <v>372</v>
      </c>
      <c r="I56" s="516" t="s">
        <v>373</v>
      </c>
      <c r="J56" s="516" t="s">
        <v>374</v>
      </c>
      <c r="K56" s="516" t="s">
        <v>375</v>
      </c>
      <c r="L56" s="516" t="s">
        <v>377</v>
      </c>
      <c r="M56" s="516" t="s">
        <v>378</v>
      </c>
      <c r="N56" s="516" t="s">
        <v>379</v>
      </c>
      <c r="O56" s="516" t="s">
        <v>380</v>
      </c>
      <c r="P56" s="516" t="s">
        <v>381</v>
      </c>
      <c r="Q56" s="516" t="s">
        <v>382</v>
      </c>
      <c r="R56" s="516" t="s">
        <v>383</v>
      </c>
      <c r="S56" s="518" t="s">
        <v>384</v>
      </c>
      <c r="T56" s="518" t="s">
        <v>385</v>
      </c>
      <c r="U56" s="518" t="s">
        <v>436</v>
      </c>
      <c r="V56" s="1409" t="s">
        <v>345</v>
      </c>
      <c r="W56" s="1410"/>
      <c r="X56" s="1410"/>
      <c r="Y56" s="1410"/>
      <c r="Z56" s="1410"/>
      <c r="AA56" s="1410"/>
      <c r="AB56" s="1410"/>
      <c r="AC56" s="1411"/>
      <c r="AD56" s="499"/>
    </row>
    <row r="57" spans="1:30" ht="54" customHeight="1">
      <c r="A57" s="531">
        <f>+'Appendix A'!A50</f>
        <v>30</v>
      </c>
      <c r="B57" s="533"/>
      <c r="C57" s="543" t="str">
        <f>+'Appendix A'!C50</f>
        <v>Plant Held for Future Use (Including Land)</v>
      </c>
      <c r="D57" s="549"/>
      <c r="E57" s="575" t="str">
        <f>+'Appendix A'!E50</f>
        <v>(Notes C &amp; Q)</v>
      </c>
      <c r="F57" s="541" t="s">
        <v>198</v>
      </c>
      <c r="G57" s="528">
        <v>25646.190999999999</v>
      </c>
      <c r="H57" s="528">
        <v>25646.191289999999</v>
      </c>
      <c r="I57" s="528">
        <v>25925.427360000001</v>
      </c>
      <c r="J57" s="528">
        <v>26125.173350000001</v>
      </c>
      <c r="K57" s="528">
        <v>26126.3115</v>
      </c>
      <c r="L57" s="528">
        <v>26126.3115</v>
      </c>
      <c r="M57" s="528">
        <v>26126.3115</v>
      </c>
      <c r="N57" s="528">
        <v>26126.3115</v>
      </c>
      <c r="O57" s="528">
        <v>26126.3115</v>
      </c>
      <c r="P57" s="528">
        <v>26126.3115</v>
      </c>
      <c r="Q57" s="528">
        <v>30054.928370000001</v>
      </c>
      <c r="R57" s="528">
        <v>30053.990559999998</v>
      </c>
      <c r="S57" s="528">
        <v>30450.781780000001</v>
      </c>
      <c r="T57" s="551">
        <f>SUM(G57:S57)/13</f>
        <v>26973.888670000008</v>
      </c>
      <c r="U57" s="530">
        <f>U59</f>
        <v>8611.2309000000132</v>
      </c>
      <c r="V57" s="1419" t="s">
        <v>1153</v>
      </c>
      <c r="W57" s="1420"/>
      <c r="X57" s="1420"/>
      <c r="Y57" s="1420"/>
      <c r="Z57" s="1420"/>
      <c r="AA57" s="1420"/>
      <c r="AB57" s="1420"/>
      <c r="AC57" s="1421"/>
      <c r="AD57" s="499"/>
    </row>
    <row r="58" spans="1:30" ht="42" customHeight="1">
      <c r="A58" s="531"/>
      <c r="B58" s="520"/>
      <c r="C58" s="545"/>
      <c r="D58" s="549"/>
      <c r="E58" s="530"/>
      <c r="F58" s="547"/>
      <c r="G58" s="533"/>
      <c r="H58" s="533"/>
      <c r="I58" s="533"/>
      <c r="J58" s="533"/>
      <c r="K58" s="533"/>
      <c r="L58" s="533"/>
      <c r="M58" s="533"/>
      <c r="N58" s="533"/>
      <c r="O58" s="533"/>
      <c r="P58" s="533"/>
      <c r="Q58" s="533"/>
      <c r="R58" s="533"/>
      <c r="S58" s="579" t="s">
        <v>396</v>
      </c>
      <c r="T58" s="578" t="s">
        <v>399</v>
      </c>
      <c r="U58" s="578" t="s">
        <v>436</v>
      </c>
      <c r="V58" s="1422"/>
      <c r="W58" s="1422"/>
      <c r="X58" s="1422"/>
      <c r="Y58" s="1422"/>
      <c r="Z58" s="1422"/>
      <c r="AA58" s="1422"/>
      <c r="AB58" s="1422"/>
      <c r="AC58" s="1423"/>
      <c r="AD58" s="499"/>
    </row>
    <row r="59" spans="1:30" ht="16.5" customHeight="1">
      <c r="A59" s="531"/>
      <c r="B59" s="559"/>
      <c r="C59" s="532"/>
      <c r="D59" s="526"/>
      <c r="E59" s="521"/>
      <c r="F59" s="541"/>
      <c r="G59" s="532"/>
      <c r="H59" s="532"/>
      <c r="I59" s="532"/>
      <c r="J59" s="532"/>
      <c r="K59" s="532"/>
      <c r="L59" s="532"/>
      <c r="M59" s="532"/>
      <c r="N59" s="532"/>
      <c r="O59" s="532"/>
      <c r="P59" s="532"/>
      <c r="Q59" s="532"/>
      <c r="R59" s="532"/>
      <c r="S59" s="580">
        <f>T57</f>
        <v>26973.888670000008</v>
      </c>
      <c r="T59" s="854">
        <v>18362.657769999994</v>
      </c>
      <c r="U59" s="580">
        <f>S59-T59</f>
        <v>8611.2309000000132</v>
      </c>
      <c r="V59" s="1416" t="s">
        <v>1189</v>
      </c>
      <c r="W59" s="1417"/>
      <c r="X59" s="1417"/>
      <c r="Y59" s="1417"/>
      <c r="Z59" s="1417"/>
      <c r="AA59" s="1417"/>
      <c r="AB59" s="1417"/>
      <c r="AC59" s="1418"/>
      <c r="AD59" s="499"/>
    </row>
    <row r="60" spans="1:30" ht="54.75" customHeight="1" thickBot="1">
      <c r="A60" s="560"/>
      <c r="B60" s="561"/>
      <c r="C60" s="562"/>
      <c r="D60" s="563"/>
      <c r="E60" s="564"/>
      <c r="F60" s="581"/>
      <c r="G60" s="562"/>
      <c r="H60" s="562"/>
      <c r="I60" s="562"/>
      <c r="J60" s="562"/>
      <c r="K60" s="562"/>
      <c r="L60" s="562"/>
      <c r="M60" s="562"/>
      <c r="N60" s="562"/>
      <c r="O60" s="562"/>
      <c r="P60" s="562"/>
      <c r="Q60" s="562"/>
      <c r="R60" s="562"/>
      <c r="S60" s="569"/>
      <c r="T60" s="582"/>
      <c r="U60" s="569"/>
      <c r="V60" s="1424" t="s">
        <v>1569</v>
      </c>
      <c r="W60" s="1424"/>
      <c r="X60" s="1424"/>
      <c r="Y60" s="1424"/>
      <c r="Z60" s="1424"/>
      <c r="AA60" s="1424"/>
      <c r="AB60" s="1424"/>
      <c r="AC60" s="1425"/>
      <c r="AD60" s="499"/>
    </row>
    <row r="61" spans="1:30">
      <c r="F61" s="541"/>
      <c r="AD61" s="499"/>
    </row>
    <row r="62" spans="1:30">
      <c r="F62" s="541"/>
    </row>
    <row r="63" spans="1:30" ht="17.25" thickBot="1">
      <c r="A63" s="508" t="s">
        <v>440</v>
      </c>
      <c r="F63" s="541"/>
    </row>
    <row r="64" spans="1:30">
      <c r="A64" s="513" t="s">
        <v>121</v>
      </c>
      <c r="B64" s="514" t="s">
        <v>122</v>
      </c>
      <c r="C64" s="514"/>
      <c r="D64" s="514"/>
      <c r="E64" s="514" t="s">
        <v>842</v>
      </c>
      <c r="F64" s="515" t="s">
        <v>123</v>
      </c>
      <c r="G64" s="516"/>
      <c r="H64" s="516"/>
      <c r="I64" s="516"/>
      <c r="J64" s="516"/>
      <c r="K64" s="516"/>
      <c r="L64" s="516"/>
      <c r="M64" s="516"/>
      <c r="N64" s="516"/>
      <c r="O64" s="516"/>
      <c r="P64" s="516"/>
      <c r="Q64" s="516"/>
      <c r="R64" s="516"/>
      <c r="S64" s="518" t="s">
        <v>52</v>
      </c>
      <c r="T64" s="518" t="s">
        <v>394</v>
      </c>
      <c r="U64" s="518"/>
      <c r="V64" s="1409" t="s">
        <v>345</v>
      </c>
      <c r="W64" s="1410"/>
      <c r="X64" s="1410"/>
      <c r="Y64" s="1410"/>
      <c r="Z64" s="1410"/>
      <c r="AA64" s="1410"/>
      <c r="AB64" s="1410"/>
      <c r="AC64" s="1411"/>
    </row>
    <row r="65" spans="1:30">
      <c r="A65" s="531"/>
      <c r="B65" s="520" t="s">
        <v>648</v>
      </c>
      <c r="C65" s="549"/>
      <c r="D65" s="549"/>
      <c r="E65" s="537"/>
      <c r="F65" s="550"/>
      <c r="G65" s="549"/>
      <c r="H65" s="549"/>
      <c r="I65" s="549"/>
      <c r="J65" s="549"/>
      <c r="K65" s="549"/>
      <c r="L65" s="549"/>
      <c r="M65" s="549"/>
      <c r="N65" s="549"/>
      <c r="O65" s="549"/>
      <c r="P65" s="549"/>
      <c r="Q65" s="549"/>
      <c r="R65" s="549"/>
      <c r="S65" s="517" t="s">
        <v>335</v>
      </c>
      <c r="T65" s="499"/>
      <c r="U65" s="499"/>
      <c r="V65" s="1416"/>
      <c r="W65" s="1417"/>
      <c r="X65" s="1417"/>
      <c r="Y65" s="1417"/>
      <c r="Z65" s="1417"/>
      <c r="AA65" s="1417"/>
      <c r="AB65" s="1417"/>
      <c r="AC65" s="1418"/>
    </row>
    <row r="66" spans="1:30" ht="17.25" thickBot="1">
      <c r="A66" s="560">
        <f>+'Appendix A'!A122</f>
        <v>73</v>
      </c>
      <c r="B66" s="564"/>
      <c r="C66" s="562" t="str">
        <f>+'Appendix A'!C122</f>
        <v xml:space="preserve">    Less EPRI Dues</v>
      </c>
      <c r="D66" s="569"/>
      <c r="E66" s="576" t="str">
        <f>+'Appendix A'!E122</f>
        <v>(Note D)</v>
      </c>
      <c r="F66" s="571" t="str">
        <f>+'Appendix A'!F122</f>
        <v>p352-353/Attachment 5</v>
      </c>
      <c r="G66" s="562"/>
      <c r="H66" s="562"/>
      <c r="I66" s="562"/>
      <c r="J66" s="562"/>
      <c r="K66" s="562"/>
      <c r="L66" s="562"/>
      <c r="M66" s="562"/>
      <c r="N66" s="562"/>
      <c r="O66" s="562"/>
      <c r="P66" s="562"/>
      <c r="Q66" s="562"/>
      <c r="R66" s="562"/>
      <c r="S66" s="852">
        <v>3088.027</v>
      </c>
      <c r="T66" s="573">
        <f>S66</f>
        <v>3088.027</v>
      </c>
      <c r="U66" s="584"/>
      <c r="V66" s="569"/>
      <c r="W66" s="1443" t="s">
        <v>454</v>
      </c>
      <c r="X66" s="1443"/>
      <c r="Y66" s="1443"/>
      <c r="Z66" s="585"/>
      <c r="AA66" s="585"/>
      <c r="AB66" s="585"/>
      <c r="AC66" s="586"/>
    </row>
    <row r="69" spans="1:30" ht="17.25" thickBot="1">
      <c r="A69" s="508" t="s">
        <v>441</v>
      </c>
    </row>
    <row r="70" spans="1:30" ht="48.2" customHeight="1">
      <c r="A70" s="513" t="s">
        <v>121</v>
      </c>
      <c r="B70" s="514" t="s">
        <v>122</v>
      </c>
      <c r="C70" s="514"/>
      <c r="D70" s="514"/>
      <c r="E70" s="514" t="s">
        <v>842</v>
      </c>
      <c r="F70" s="515" t="s">
        <v>123</v>
      </c>
      <c r="G70" s="516"/>
      <c r="H70" s="516"/>
      <c r="I70" s="516"/>
      <c r="J70" s="516"/>
      <c r="K70" s="516"/>
      <c r="L70" s="516"/>
      <c r="M70" s="516"/>
      <c r="N70" s="516"/>
      <c r="O70" s="516"/>
      <c r="P70" s="516"/>
      <c r="Q70" s="516"/>
      <c r="R70" s="516"/>
      <c r="S70" s="518" t="s">
        <v>396</v>
      </c>
      <c r="T70" s="518" t="s">
        <v>399</v>
      </c>
      <c r="U70" s="518" t="s">
        <v>436</v>
      </c>
      <c r="V70" s="1409" t="s">
        <v>345</v>
      </c>
      <c r="W70" s="1410"/>
      <c r="X70" s="1410"/>
      <c r="Y70" s="1410"/>
      <c r="Z70" s="1410"/>
      <c r="AA70" s="1410"/>
      <c r="AB70" s="1410"/>
      <c r="AC70" s="1411"/>
    </row>
    <row r="71" spans="1:30">
      <c r="A71" s="531"/>
      <c r="B71" s="520" t="s">
        <v>648</v>
      </c>
      <c r="C71" s="549"/>
      <c r="D71" s="549"/>
      <c r="E71" s="537"/>
      <c r="F71" s="550"/>
      <c r="G71" s="549"/>
      <c r="H71" s="549"/>
      <c r="I71" s="549"/>
      <c r="J71" s="549"/>
      <c r="K71" s="549"/>
      <c r="L71" s="549"/>
      <c r="M71" s="549"/>
      <c r="N71" s="549"/>
      <c r="O71" s="549"/>
      <c r="P71" s="549"/>
      <c r="Q71" s="549"/>
      <c r="R71" s="549"/>
      <c r="S71" s="499"/>
      <c r="T71" s="499"/>
      <c r="U71" s="499"/>
      <c r="V71" s="499"/>
      <c r="W71" s="499"/>
      <c r="X71" s="499"/>
      <c r="Y71" s="499"/>
      <c r="Z71" s="499"/>
      <c r="AA71" s="499"/>
      <c r="AB71" s="499"/>
      <c r="AC71" s="522"/>
    </row>
    <row r="72" spans="1:30">
      <c r="A72" s="531">
        <f>+'Appendix A'!A120</f>
        <v>71</v>
      </c>
      <c r="B72" s="533"/>
      <c r="C72" s="532" t="str">
        <f>+'Appendix A'!C120</f>
        <v xml:space="preserve">    Less Regulatory Commission Exp Account 928</v>
      </c>
      <c r="D72" s="587"/>
      <c r="E72" s="533" t="str">
        <f>+'Appendix A'!E120</f>
        <v>(Note E)</v>
      </c>
      <c r="F72" s="541" t="str">
        <f>+'Appendix A'!F120</f>
        <v>p323.189b/Attachment 5</v>
      </c>
      <c r="G72" s="532"/>
      <c r="H72" s="532"/>
      <c r="I72" s="532"/>
      <c r="J72" s="532"/>
      <c r="K72" s="532"/>
      <c r="L72" s="532"/>
      <c r="M72" s="532"/>
      <c r="N72" s="532"/>
      <c r="O72" s="532"/>
      <c r="P72" s="532"/>
      <c r="Q72" s="532"/>
      <c r="R72" s="532"/>
      <c r="S72" s="856">
        <v>30416.298999999999</v>
      </c>
      <c r="T72" s="794"/>
      <c r="U72" s="588">
        <f>S72-T72</f>
        <v>30416.298999999999</v>
      </c>
      <c r="W72" s="1451" t="s">
        <v>508</v>
      </c>
      <c r="X72" s="1451"/>
      <c r="Y72" s="1451"/>
      <c r="Z72" s="1451"/>
      <c r="AA72" s="1451"/>
      <c r="AB72" s="589"/>
      <c r="AC72" s="590"/>
      <c r="AD72" s="609"/>
    </row>
    <row r="73" spans="1:30">
      <c r="A73" s="531"/>
      <c r="B73" s="520" t="s">
        <v>647</v>
      </c>
      <c r="C73" s="548"/>
      <c r="D73" s="549"/>
      <c r="E73" s="530"/>
      <c r="F73" s="591"/>
      <c r="G73" s="544"/>
      <c r="H73" s="544"/>
      <c r="I73" s="544"/>
      <c r="J73" s="544"/>
      <c r="K73" s="544"/>
      <c r="L73" s="544"/>
      <c r="M73" s="544"/>
      <c r="N73" s="544"/>
      <c r="O73" s="544"/>
      <c r="P73" s="544"/>
      <c r="Q73" s="544"/>
      <c r="R73" s="544"/>
      <c r="S73" s="511"/>
      <c r="T73" s="511"/>
      <c r="U73" s="511"/>
      <c r="V73" s="499"/>
      <c r="W73" s="499"/>
      <c r="X73" s="499"/>
      <c r="Y73" s="499"/>
      <c r="Z73" s="499"/>
      <c r="AA73" s="499"/>
      <c r="AB73" s="499"/>
      <c r="AC73" s="522"/>
      <c r="AD73" s="609"/>
    </row>
    <row r="74" spans="1:30" ht="49.7" customHeight="1" thickBot="1">
      <c r="A74" s="560">
        <f>+'Appendix A'!A128</f>
        <v>77</v>
      </c>
      <c r="B74" s="561"/>
      <c r="C74" s="562" t="str">
        <f>+'Appendix A'!C128</f>
        <v>Regulatory Commission Exp Account 928</v>
      </c>
      <c r="D74" s="592"/>
      <c r="E74" s="564" t="str">
        <f>+'Appendix A'!E128</f>
        <v>(Note G)</v>
      </c>
      <c r="F74" s="581" t="str">
        <f>+'Appendix A'!F128</f>
        <v>p323.189b/Attachment 5</v>
      </c>
      <c r="G74" s="562"/>
      <c r="H74" s="562"/>
      <c r="I74" s="562"/>
      <c r="J74" s="562"/>
      <c r="K74" s="562"/>
      <c r="L74" s="562"/>
      <c r="M74" s="562"/>
      <c r="N74" s="562"/>
      <c r="O74" s="562"/>
      <c r="P74" s="562"/>
      <c r="Q74" s="562"/>
      <c r="R74" s="562"/>
      <c r="S74" s="593"/>
      <c r="T74" s="593">
        <f>T72</f>
        <v>0</v>
      </c>
      <c r="U74" s="593"/>
      <c r="V74" s="569"/>
      <c r="W74" s="1412"/>
      <c r="X74" s="1412"/>
      <c r="Y74" s="1412"/>
      <c r="Z74" s="1441"/>
      <c r="AA74" s="1441"/>
      <c r="AB74" s="1441"/>
      <c r="AC74" s="1442"/>
      <c r="AD74" s="667"/>
    </row>
    <row r="77" spans="1:30" ht="17.25" thickBot="1">
      <c r="A77" s="508" t="s">
        <v>442</v>
      </c>
    </row>
    <row r="78" spans="1:30" ht="32.25" customHeight="1">
      <c r="A78" s="513" t="s">
        <v>121</v>
      </c>
      <c r="B78" s="514" t="s">
        <v>122</v>
      </c>
      <c r="C78" s="514"/>
      <c r="D78" s="514"/>
      <c r="E78" s="514" t="s">
        <v>842</v>
      </c>
      <c r="F78" s="515" t="s">
        <v>123</v>
      </c>
      <c r="G78" s="516"/>
      <c r="H78" s="516"/>
      <c r="I78" s="516"/>
      <c r="J78" s="516"/>
      <c r="K78" s="516"/>
      <c r="L78" s="516"/>
      <c r="M78" s="516"/>
      <c r="N78" s="516"/>
      <c r="O78" s="516"/>
      <c r="P78" s="516"/>
      <c r="Q78" s="516"/>
      <c r="R78" s="516"/>
      <c r="S78" s="518" t="s">
        <v>396</v>
      </c>
      <c r="T78" s="518" t="s">
        <v>400</v>
      </c>
      <c r="U78" s="518" t="s">
        <v>437</v>
      </c>
      <c r="V78" s="1409" t="s">
        <v>345</v>
      </c>
      <c r="W78" s="1410"/>
      <c r="X78" s="1410"/>
      <c r="Y78" s="1410"/>
      <c r="Z78" s="1410"/>
      <c r="AA78" s="1410"/>
      <c r="AB78" s="1410"/>
      <c r="AC78" s="1411"/>
    </row>
    <row r="79" spans="1:30">
      <c r="A79" s="531"/>
      <c r="B79" s="520" t="s">
        <v>647</v>
      </c>
      <c r="C79" s="545"/>
      <c r="D79" s="549"/>
      <c r="E79" s="530"/>
      <c r="F79" s="547"/>
      <c r="G79" s="510"/>
      <c r="H79" s="510"/>
      <c r="I79" s="510"/>
      <c r="J79" s="510"/>
      <c r="K79" s="510"/>
      <c r="L79" s="510"/>
      <c r="M79" s="510"/>
      <c r="N79" s="510"/>
      <c r="O79" s="510"/>
      <c r="P79" s="510"/>
      <c r="Q79" s="510"/>
      <c r="R79" s="510"/>
      <c r="S79" s="499"/>
      <c r="T79" s="499"/>
      <c r="U79" s="499"/>
      <c r="V79" s="499"/>
      <c r="W79" s="499"/>
      <c r="X79" s="499"/>
      <c r="Y79" s="499"/>
      <c r="Z79" s="499"/>
      <c r="AA79" s="499"/>
      <c r="AB79" s="499"/>
      <c r="AC79" s="522"/>
    </row>
    <row r="80" spans="1:30" ht="17.25" thickBot="1">
      <c r="A80" s="594">
        <f>+'Appendix A'!A133</f>
        <v>81</v>
      </c>
      <c r="B80" s="561"/>
      <c r="C80" s="570" t="str">
        <f>+'Appendix A'!C133</f>
        <v>General Advertising Exp Account 930.1</v>
      </c>
      <c r="D80" s="563"/>
      <c r="E80" s="595" t="str">
        <f>+'Appendix A'!E133</f>
        <v>(Note F)</v>
      </c>
      <c r="F80" s="596" t="str">
        <f>+'Appendix A'!F133</f>
        <v>Attachment 5</v>
      </c>
      <c r="G80" s="570"/>
      <c r="H80" s="570"/>
      <c r="I80" s="570"/>
      <c r="J80" s="570"/>
      <c r="K80" s="570"/>
      <c r="L80" s="570"/>
      <c r="M80" s="570"/>
      <c r="N80" s="570"/>
      <c r="O80" s="570"/>
      <c r="P80" s="570"/>
      <c r="Q80" s="570"/>
      <c r="R80" s="570"/>
      <c r="S80" s="786">
        <v>2780.451</v>
      </c>
      <c r="T80" s="786">
        <v>0</v>
      </c>
      <c r="U80" s="597">
        <f>S80-T80</f>
        <v>2780.451</v>
      </c>
      <c r="V80" s="1444"/>
      <c r="W80" s="1444"/>
      <c r="X80" s="1444"/>
      <c r="Y80" s="1444"/>
      <c r="Z80" s="1444"/>
      <c r="AA80" s="1444"/>
      <c r="AB80" s="1444"/>
      <c r="AC80" s="1445"/>
    </row>
    <row r="81" spans="1:29">
      <c r="A81" s="509"/>
      <c r="B81" s="559"/>
      <c r="C81" s="532"/>
      <c r="D81" s="549"/>
      <c r="E81" s="526"/>
      <c r="F81" s="532"/>
      <c r="G81" s="532"/>
      <c r="H81" s="532"/>
      <c r="I81" s="532"/>
      <c r="J81" s="532"/>
      <c r="K81" s="532"/>
      <c r="L81" s="532"/>
      <c r="M81" s="532"/>
      <c r="N81" s="532"/>
      <c r="O81" s="532"/>
      <c r="P81" s="532"/>
      <c r="Q81" s="532"/>
      <c r="R81" s="532"/>
      <c r="S81" s="511"/>
      <c r="T81" s="511"/>
      <c r="U81" s="511"/>
      <c r="V81" s="523"/>
      <c r="W81" s="524"/>
      <c r="X81" s="524"/>
      <c r="Y81" s="524"/>
      <c r="Z81" s="524"/>
      <c r="AA81" s="524"/>
      <c r="AB81" s="524"/>
      <c r="AC81" s="524"/>
    </row>
    <row r="83" spans="1:29" ht="17.25" thickBot="1">
      <c r="A83" s="508" t="s">
        <v>395</v>
      </c>
    </row>
    <row r="84" spans="1:29">
      <c r="A84" s="513" t="s">
        <v>121</v>
      </c>
      <c r="B84" s="514" t="s">
        <v>122</v>
      </c>
      <c r="C84" s="514"/>
      <c r="D84" s="514"/>
      <c r="E84" s="514" t="s">
        <v>842</v>
      </c>
      <c r="F84" s="515" t="s">
        <v>123</v>
      </c>
      <c r="G84" s="516"/>
      <c r="H84" s="516"/>
      <c r="I84" s="516"/>
      <c r="J84" s="516"/>
      <c r="K84" s="516"/>
      <c r="L84" s="516"/>
      <c r="M84" s="516"/>
      <c r="N84" s="516"/>
      <c r="O84" s="516"/>
      <c r="P84" s="516"/>
      <c r="Q84" s="516"/>
      <c r="R84" s="516"/>
      <c r="S84" s="518" t="s">
        <v>402</v>
      </c>
      <c r="T84" s="518" t="s">
        <v>403</v>
      </c>
      <c r="U84" s="518" t="s">
        <v>404</v>
      </c>
      <c r="V84" s="518" t="s">
        <v>405</v>
      </c>
      <c r="W84" s="518" t="s">
        <v>406</v>
      </c>
      <c r="X84" s="1409" t="s">
        <v>345</v>
      </c>
      <c r="Y84" s="1410"/>
      <c r="Z84" s="1410"/>
      <c r="AA84" s="1410"/>
      <c r="AB84" s="1410"/>
      <c r="AC84" s="1411"/>
    </row>
    <row r="85" spans="1:29">
      <c r="A85" s="554" t="s">
        <v>627</v>
      </c>
      <c r="B85" s="598" t="s">
        <v>705</v>
      </c>
      <c r="C85" s="510"/>
      <c r="D85" s="510"/>
      <c r="E85" s="530"/>
      <c r="F85" s="599"/>
      <c r="G85" s="600"/>
      <c r="H85" s="600"/>
      <c r="I85" s="600"/>
      <c r="J85" s="600"/>
      <c r="K85" s="600"/>
      <c r="L85" s="600"/>
      <c r="M85" s="600"/>
      <c r="N85" s="600"/>
      <c r="O85" s="600"/>
      <c r="P85" s="600"/>
      <c r="Q85" s="600"/>
      <c r="R85" s="600"/>
      <c r="S85" s="499"/>
      <c r="T85" s="499"/>
      <c r="U85" s="499"/>
      <c r="V85" s="499"/>
      <c r="W85" s="499"/>
      <c r="X85" s="499"/>
      <c r="Y85" s="499"/>
      <c r="Z85" s="499"/>
      <c r="AA85" s="499"/>
      <c r="AB85" s="499"/>
      <c r="AC85" s="522"/>
    </row>
    <row r="86" spans="1:29">
      <c r="A86" s="554"/>
      <c r="B86" s="598"/>
      <c r="C86" s="510"/>
      <c r="D86" s="510"/>
      <c r="E86" s="530"/>
      <c r="F86" s="599"/>
      <c r="G86" s="600"/>
      <c r="H86" s="600"/>
      <c r="I86" s="600"/>
      <c r="J86" s="600"/>
      <c r="K86" s="600"/>
      <c r="L86" s="600"/>
      <c r="M86" s="600"/>
      <c r="N86" s="600"/>
      <c r="O86" s="600"/>
      <c r="P86" s="600"/>
      <c r="Q86" s="600"/>
      <c r="R86" s="600"/>
      <c r="S86" s="511" t="s">
        <v>370</v>
      </c>
      <c r="T86" s="511" t="s">
        <v>371</v>
      </c>
      <c r="U86" s="511" t="s">
        <v>59</v>
      </c>
      <c r="V86" s="511"/>
      <c r="W86" s="511"/>
      <c r="X86" s="1416" t="s">
        <v>401</v>
      </c>
      <c r="Y86" s="1446"/>
      <c r="Z86" s="1446"/>
      <c r="AA86" s="1446"/>
      <c r="AB86" s="1446"/>
      <c r="AC86" s="1447"/>
    </row>
    <row r="87" spans="1:29" ht="17.25" thickBot="1">
      <c r="A87" s="594">
        <f>+'Appendix A'!A213</f>
        <v>132</v>
      </c>
      <c r="B87" s="595"/>
      <c r="C87" s="570" t="str">
        <f>+'Appendix A'!C213</f>
        <v>SIT=State Income Tax Rate or Composite</v>
      </c>
      <c r="D87" s="601"/>
      <c r="E87" s="595" t="str">
        <f>+'Appendix A'!E213</f>
        <v>(Note I)</v>
      </c>
      <c r="F87" s="596"/>
      <c r="G87" s="570"/>
      <c r="H87" s="570"/>
      <c r="I87" s="570"/>
      <c r="J87" s="570"/>
      <c r="K87" s="570"/>
      <c r="L87" s="570"/>
      <c r="M87" s="570"/>
      <c r="N87" s="570"/>
      <c r="O87" s="570"/>
      <c r="P87" s="570"/>
      <c r="Q87" s="570"/>
      <c r="R87" s="570"/>
      <c r="S87" s="787">
        <v>5.5869000000000002E-2</v>
      </c>
      <c r="T87" s="787">
        <v>3.4129999999999998E-3</v>
      </c>
      <c r="U87" s="787">
        <v>1.6590000000000001E-3</v>
      </c>
      <c r="V87" s="584"/>
      <c r="W87" s="584"/>
      <c r="X87" s="1448">
        <f>SUM(S87:W87)</f>
        <v>6.0941000000000002E-2</v>
      </c>
      <c r="Y87" s="1449"/>
      <c r="Z87" s="1449"/>
      <c r="AA87" s="1449"/>
      <c r="AB87" s="1449"/>
      <c r="AC87" s="1450"/>
    </row>
    <row r="90" spans="1:29" ht="17.25" thickBot="1">
      <c r="A90" s="508" t="s">
        <v>443</v>
      </c>
    </row>
    <row r="91" spans="1:29" ht="33">
      <c r="A91" s="513" t="s">
        <v>121</v>
      </c>
      <c r="B91" s="514" t="s">
        <v>122</v>
      </c>
      <c r="C91" s="514"/>
      <c r="D91" s="514"/>
      <c r="E91" s="514" t="s">
        <v>842</v>
      </c>
      <c r="F91" s="515" t="s">
        <v>123</v>
      </c>
      <c r="G91" s="516"/>
      <c r="H91" s="516"/>
      <c r="I91" s="516"/>
      <c r="J91" s="516"/>
      <c r="K91" s="516"/>
      <c r="L91" s="516"/>
      <c r="M91" s="516"/>
      <c r="N91" s="516"/>
      <c r="O91" s="516"/>
      <c r="P91" s="516"/>
      <c r="Q91" s="516"/>
      <c r="R91" s="516"/>
      <c r="S91" s="518" t="s">
        <v>396</v>
      </c>
      <c r="T91" s="518" t="s">
        <v>407</v>
      </c>
      <c r="U91" s="518" t="s">
        <v>408</v>
      </c>
      <c r="V91" s="1409" t="s">
        <v>345</v>
      </c>
      <c r="W91" s="1410"/>
      <c r="X91" s="1410"/>
      <c r="Y91" s="1410"/>
      <c r="Z91" s="1410"/>
      <c r="AA91" s="1410"/>
      <c r="AB91" s="1410"/>
      <c r="AC91" s="1411"/>
    </row>
    <row r="92" spans="1:29">
      <c r="A92" s="531"/>
      <c r="B92" s="520" t="s">
        <v>647</v>
      </c>
      <c r="C92" s="545"/>
      <c r="D92" s="549"/>
      <c r="E92" s="530"/>
      <c r="F92" s="547"/>
      <c r="G92" s="510"/>
      <c r="H92" s="510"/>
      <c r="I92" s="510"/>
      <c r="J92" s="510"/>
      <c r="K92" s="510"/>
      <c r="L92" s="510"/>
      <c r="M92" s="510"/>
      <c r="N92" s="510"/>
      <c r="O92" s="510"/>
      <c r="P92" s="510"/>
      <c r="Q92" s="510"/>
      <c r="R92" s="510"/>
      <c r="S92" s="499"/>
      <c r="T92" s="499"/>
      <c r="U92" s="499"/>
      <c r="V92" s="499"/>
      <c r="W92" s="499"/>
      <c r="X92" s="499"/>
      <c r="Y92" s="499"/>
      <c r="Z92" s="499"/>
      <c r="AA92" s="499"/>
      <c r="AB92" s="499"/>
      <c r="AC92" s="522"/>
    </row>
    <row r="93" spans="1:29" ht="17.25" thickBot="1">
      <c r="A93" s="594">
        <f>+'Appendix A'!A129</f>
        <v>78</v>
      </c>
      <c r="B93" s="561"/>
      <c r="C93" s="570" t="str">
        <f>+'Appendix A'!C129</f>
        <v>General Advertising Exp Account 930.1</v>
      </c>
      <c r="D93" s="563"/>
      <c r="E93" s="595" t="str">
        <f>+'Appendix A'!E129</f>
        <v>(Note K)</v>
      </c>
      <c r="F93" s="596" t="str">
        <f>+'Appendix A'!F129</f>
        <v>p323.191b</v>
      </c>
      <c r="G93" s="570"/>
      <c r="H93" s="570"/>
      <c r="I93" s="570"/>
      <c r="J93" s="570"/>
      <c r="K93" s="570"/>
      <c r="L93" s="570"/>
      <c r="M93" s="570"/>
      <c r="N93" s="570"/>
      <c r="O93" s="570"/>
      <c r="P93" s="570"/>
      <c r="Q93" s="570"/>
      <c r="R93" s="570"/>
      <c r="S93" s="853">
        <f>+S80</f>
        <v>2780.451</v>
      </c>
      <c r="T93" s="788">
        <v>0</v>
      </c>
      <c r="U93" s="602">
        <f>S93-T93</f>
        <v>2780.451</v>
      </c>
      <c r="V93" s="1440">
        <f>+V80</f>
        <v>0</v>
      </c>
      <c r="W93" s="1412"/>
      <c r="X93" s="1412"/>
      <c r="Y93" s="1412"/>
      <c r="Z93" s="1412"/>
      <c r="AA93" s="1412"/>
      <c r="AB93" s="1412"/>
      <c r="AC93" s="1413"/>
    </row>
    <row r="96" spans="1:29" ht="17.25" thickBot="1">
      <c r="A96" s="508" t="s">
        <v>445</v>
      </c>
    </row>
    <row r="97" spans="1:29">
      <c r="A97" s="513" t="s">
        <v>121</v>
      </c>
      <c r="B97" s="514" t="s">
        <v>122</v>
      </c>
      <c r="C97" s="514"/>
      <c r="D97" s="514"/>
      <c r="E97" s="514" t="s">
        <v>842</v>
      </c>
      <c r="F97" s="515" t="s">
        <v>123</v>
      </c>
      <c r="G97" s="516"/>
      <c r="H97" s="516"/>
      <c r="I97" s="516"/>
      <c r="J97" s="516"/>
      <c r="K97" s="516"/>
      <c r="L97" s="516"/>
      <c r="M97" s="516"/>
      <c r="N97" s="516"/>
      <c r="O97" s="516"/>
      <c r="P97" s="516"/>
      <c r="Q97" s="516"/>
      <c r="R97" s="516"/>
      <c r="S97" s="603">
        <f>+C99</f>
        <v>0</v>
      </c>
      <c r="T97" s="1409" t="s">
        <v>410</v>
      </c>
      <c r="U97" s="1414"/>
      <c r="V97" s="1414"/>
      <c r="W97" s="1414"/>
      <c r="X97" s="1414"/>
      <c r="Y97" s="1414"/>
      <c r="Z97" s="1414"/>
      <c r="AA97" s="1414"/>
      <c r="AB97" s="1414"/>
      <c r="AC97" s="1415"/>
    </row>
    <row r="98" spans="1:29">
      <c r="A98" s="604"/>
      <c r="B98" s="552" t="s">
        <v>650</v>
      </c>
      <c r="C98" s="520"/>
      <c r="D98" s="605"/>
      <c r="E98" s="606"/>
      <c r="F98" s="607"/>
      <c r="G98" s="608"/>
      <c r="H98" s="608"/>
      <c r="I98" s="608"/>
      <c r="J98" s="608"/>
      <c r="K98" s="608"/>
      <c r="L98" s="608"/>
      <c r="M98" s="608"/>
      <c r="N98" s="608"/>
      <c r="O98" s="608"/>
      <c r="P98" s="608"/>
      <c r="Q98" s="608"/>
      <c r="R98" s="608"/>
      <c r="S98" s="609"/>
      <c r="T98" s="499"/>
      <c r="U98" s="499"/>
      <c r="V98" s="499"/>
      <c r="W98" s="499"/>
      <c r="X98" s="499"/>
      <c r="Y98" s="499"/>
      <c r="Z98" s="499"/>
      <c r="AA98" s="499"/>
      <c r="AB98" s="499"/>
      <c r="AC98" s="522"/>
    </row>
    <row r="99" spans="1:29">
      <c r="A99" s="531"/>
      <c r="B99" s="533"/>
      <c r="C99" s="532"/>
      <c r="D99" s="605"/>
      <c r="E99" s="533"/>
      <c r="F99" s="541"/>
      <c r="G99" s="532" t="s">
        <v>48</v>
      </c>
      <c r="H99" s="532"/>
      <c r="I99" s="532"/>
      <c r="J99" s="532"/>
      <c r="K99" s="532"/>
      <c r="L99" s="532"/>
      <c r="M99" s="532"/>
      <c r="N99" s="532"/>
      <c r="O99" s="532"/>
      <c r="P99" s="532"/>
      <c r="Q99" s="532"/>
      <c r="R99" s="532"/>
      <c r="S99" s="610">
        <v>0</v>
      </c>
      <c r="T99" s="1416" t="s">
        <v>412</v>
      </c>
      <c r="U99" s="1417"/>
      <c r="V99" s="1417"/>
      <c r="W99" s="1417"/>
      <c r="X99" s="1417"/>
      <c r="Y99" s="1417"/>
      <c r="Z99" s="1417"/>
      <c r="AA99" s="1417"/>
      <c r="AB99" s="1417"/>
      <c r="AC99" s="1418"/>
    </row>
    <row r="100" spans="1:29" ht="17.25" thickBot="1">
      <c r="A100" s="560"/>
      <c r="B100" s="564"/>
      <c r="C100" s="566"/>
      <c r="D100" s="611"/>
      <c r="E100" s="567"/>
      <c r="F100" s="612"/>
      <c r="G100" s="587" t="s">
        <v>50</v>
      </c>
      <c r="H100" s="587"/>
      <c r="I100" s="587"/>
      <c r="J100" s="587"/>
      <c r="K100" s="587"/>
      <c r="L100" s="587"/>
      <c r="M100" s="587"/>
      <c r="N100" s="587"/>
      <c r="O100" s="587"/>
      <c r="P100" s="587"/>
      <c r="Q100" s="587"/>
      <c r="R100" s="587"/>
      <c r="S100" s="609"/>
      <c r="T100" s="499"/>
      <c r="U100" s="499"/>
      <c r="V100" s="499"/>
      <c r="W100" s="499"/>
      <c r="X100" s="499"/>
      <c r="Y100" s="499"/>
      <c r="Z100" s="499"/>
      <c r="AA100" s="511"/>
      <c r="AB100" s="499"/>
      <c r="AC100" s="522"/>
    </row>
    <row r="101" spans="1:29">
      <c r="A101" s="531"/>
      <c r="B101" s="533"/>
      <c r="C101" s="502" t="s">
        <v>517</v>
      </c>
      <c r="D101" s="605"/>
      <c r="E101" s="537"/>
      <c r="F101" s="587"/>
      <c r="G101" s="587"/>
      <c r="H101" s="587"/>
      <c r="I101" s="587"/>
      <c r="J101" s="587"/>
      <c r="K101" s="587"/>
      <c r="L101" s="587"/>
      <c r="M101" s="587"/>
      <c r="N101" s="587"/>
      <c r="O101" s="587"/>
      <c r="P101" s="587"/>
      <c r="Q101" s="587"/>
      <c r="R101" s="587"/>
      <c r="S101" s="613"/>
      <c r="T101" s="1416" t="s">
        <v>455</v>
      </c>
      <c r="U101" s="1417"/>
      <c r="V101" s="1417"/>
      <c r="W101" s="1417"/>
      <c r="X101" s="1417"/>
      <c r="Y101" s="1417"/>
      <c r="Z101" s="1417"/>
      <c r="AA101" s="1417"/>
      <c r="AB101" s="1417"/>
      <c r="AC101" s="1418"/>
    </row>
    <row r="102" spans="1:29">
      <c r="A102" s="531"/>
      <c r="B102" s="614">
        <v>1</v>
      </c>
      <c r="C102" s="615" t="s">
        <v>55</v>
      </c>
      <c r="D102" s="616"/>
      <c r="E102" s="617"/>
      <c r="F102" s="618"/>
      <c r="G102" s="618"/>
      <c r="H102" s="619"/>
      <c r="I102" s="587"/>
      <c r="J102" s="587"/>
      <c r="K102" s="587"/>
      <c r="L102" s="587"/>
      <c r="M102" s="587"/>
      <c r="N102" s="587"/>
      <c r="O102" s="587"/>
      <c r="P102" s="587"/>
      <c r="Q102" s="587"/>
      <c r="R102" s="587"/>
      <c r="S102" s="609"/>
      <c r="T102" s="1416"/>
      <c r="U102" s="1417"/>
      <c r="V102" s="1417"/>
      <c r="W102" s="1417"/>
      <c r="X102" s="1417"/>
      <c r="Y102" s="1417"/>
      <c r="Z102" s="1417"/>
      <c r="AA102" s="1417"/>
      <c r="AB102" s="1417"/>
      <c r="AC102" s="1418"/>
    </row>
    <row r="103" spans="1:29">
      <c r="A103" s="531"/>
      <c r="B103" s="620"/>
      <c r="C103" s="502" t="s">
        <v>56</v>
      </c>
      <c r="D103" s="605"/>
      <c r="E103" s="537"/>
      <c r="F103" s="587"/>
      <c r="G103" s="587"/>
      <c r="H103" s="621"/>
      <c r="I103" s="587"/>
      <c r="J103" s="587"/>
      <c r="K103" s="587"/>
      <c r="L103" s="587"/>
      <c r="M103" s="587"/>
      <c r="N103" s="587"/>
      <c r="O103" s="587"/>
      <c r="P103" s="587"/>
      <c r="Q103" s="587"/>
      <c r="R103" s="587"/>
      <c r="S103" s="609"/>
      <c r="T103" s="523"/>
      <c r="U103" s="524"/>
      <c r="V103" s="524"/>
      <c r="W103" s="524"/>
      <c r="X103" s="524"/>
      <c r="Y103" s="524"/>
      <c r="Z103" s="524"/>
      <c r="AA103" s="524"/>
      <c r="AB103" s="524"/>
      <c r="AC103" s="525"/>
    </row>
    <row r="104" spans="1:29">
      <c r="A104" s="531"/>
      <c r="B104" s="620">
        <v>2</v>
      </c>
      <c r="C104" s="502" t="s">
        <v>518</v>
      </c>
      <c r="D104" s="605"/>
      <c r="E104" s="537"/>
      <c r="F104" s="587"/>
      <c r="G104" s="622"/>
      <c r="H104" s="623"/>
      <c r="I104" s="587"/>
      <c r="J104" s="587"/>
      <c r="K104" s="587"/>
      <c r="L104" s="587"/>
      <c r="M104" s="587"/>
      <c r="N104" s="587"/>
      <c r="O104" s="587"/>
      <c r="P104" s="587"/>
      <c r="Q104" s="587"/>
      <c r="R104" s="587"/>
      <c r="S104" s="609"/>
      <c r="T104" s="1416"/>
      <c r="U104" s="1417"/>
      <c r="V104" s="1417"/>
      <c r="W104" s="1417"/>
      <c r="X104" s="1417"/>
      <c r="Y104" s="1417"/>
      <c r="Z104" s="1417"/>
      <c r="AA104" s="1417"/>
      <c r="AB104" s="1417"/>
      <c r="AC104" s="1418"/>
    </row>
    <row r="105" spans="1:29">
      <c r="A105" s="531"/>
      <c r="B105" s="620"/>
      <c r="C105" s="502" t="s">
        <v>519</v>
      </c>
      <c r="D105" s="577" t="s">
        <v>520</v>
      </c>
      <c r="E105" s="537"/>
      <c r="F105" s="587"/>
      <c r="G105" s="622"/>
      <c r="H105" s="623"/>
      <c r="I105" s="587"/>
      <c r="J105" s="587"/>
      <c r="K105" s="587"/>
      <c r="L105" s="587"/>
      <c r="M105" s="587"/>
      <c r="N105" s="587"/>
      <c r="O105" s="587"/>
      <c r="P105" s="587"/>
      <c r="Q105" s="587"/>
      <c r="R105" s="587"/>
      <c r="S105" s="609"/>
      <c r="T105" s="1416"/>
      <c r="U105" s="1417"/>
      <c r="V105" s="1417"/>
      <c r="W105" s="1417"/>
      <c r="X105" s="1417"/>
      <c r="Y105" s="1417"/>
      <c r="Z105" s="1417"/>
      <c r="AA105" s="1417"/>
      <c r="AB105" s="1417"/>
      <c r="AC105" s="1418"/>
    </row>
    <row r="106" spans="1:29">
      <c r="A106" s="624"/>
      <c r="B106" s="625" t="s">
        <v>629</v>
      </c>
      <c r="C106" s="502" t="s">
        <v>521</v>
      </c>
      <c r="D106" s="551">
        <v>1000000</v>
      </c>
      <c r="E106" s="545"/>
      <c r="F106" s="545"/>
      <c r="G106" s="626"/>
      <c r="H106" s="627"/>
      <c r="I106" s="545"/>
      <c r="J106" s="545"/>
      <c r="K106" s="545"/>
      <c r="L106" s="545"/>
      <c r="M106" s="545"/>
      <c r="N106" s="545"/>
      <c r="O106" s="545"/>
      <c r="P106" s="545"/>
      <c r="Q106" s="545"/>
      <c r="R106" s="545"/>
      <c r="S106" s="609"/>
      <c r="T106" s="1416"/>
      <c r="U106" s="1417"/>
      <c r="V106" s="1417"/>
      <c r="W106" s="1417"/>
      <c r="X106" s="1417"/>
      <c r="Y106" s="1417"/>
      <c r="Z106" s="1417"/>
      <c r="AA106" s="1417"/>
      <c r="AB106" s="1417"/>
      <c r="AC106" s="1418"/>
    </row>
    <row r="107" spans="1:29">
      <c r="A107" s="624"/>
      <c r="B107" s="625" t="s">
        <v>809</v>
      </c>
      <c r="C107" s="502" t="s">
        <v>522</v>
      </c>
      <c r="D107" s="551">
        <v>500000</v>
      </c>
      <c r="E107" s="545"/>
      <c r="F107" s="545"/>
      <c r="G107" s="545"/>
      <c r="H107" s="628"/>
      <c r="I107" s="545"/>
      <c r="J107" s="545"/>
      <c r="K107" s="545"/>
      <c r="L107" s="545"/>
      <c r="M107" s="545"/>
      <c r="N107" s="545"/>
      <c r="O107" s="545"/>
      <c r="P107" s="545"/>
      <c r="Q107" s="545"/>
      <c r="R107" s="545"/>
      <c r="S107" s="609"/>
      <c r="T107" s="1416"/>
      <c r="U107" s="1417"/>
      <c r="V107" s="1417"/>
      <c r="W107" s="1417"/>
      <c r="X107" s="1417"/>
      <c r="Y107" s="1417"/>
      <c r="Z107" s="1417"/>
      <c r="AA107" s="1417"/>
      <c r="AB107" s="1417"/>
      <c r="AC107" s="1418"/>
    </row>
    <row r="108" spans="1:29">
      <c r="A108" s="624"/>
      <c r="B108" s="625" t="s">
        <v>607</v>
      </c>
      <c r="C108" s="502" t="s">
        <v>523</v>
      </c>
      <c r="D108" s="551">
        <v>400000</v>
      </c>
      <c r="E108" s="545"/>
      <c r="F108" s="545"/>
      <c r="G108" s="545"/>
      <c r="H108" s="628"/>
      <c r="I108" s="545"/>
      <c r="J108" s="545"/>
      <c r="K108" s="545"/>
      <c r="L108" s="545"/>
      <c r="M108" s="545"/>
      <c r="N108" s="545"/>
      <c r="O108" s="545"/>
      <c r="P108" s="545"/>
      <c r="Q108" s="545"/>
      <c r="R108" s="545"/>
      <c r="S108" s="609"/>
      <c r="T108" s="1416"/>
      <c r="U108" s="1417"/>
      <c r="V108" s="1417"/>
      <c r="W108" s="1417"/>
      <c r="X108" s="1417"/>
      <c r="Y108" s="1417"/>
      <c r="Z108" s="1417"/>
      <c r="AA108" s="1417"/>
      <c r="AB108" s="1417"/>
      <c r="AC108" s="1418"/>
    </row>
    <row r="109" spans="1:29">
      <c r="A109" s="624"/>
      <c r="B109" s="629" t="s">
        <v>630</v>
      </c>
      <c r="C109" s="630" t="s">
        <v>524</v>
      </c>
      <c r="D109" s="631">
        <f>+D106*(D108/(D107+D108))</f>
        <v>444444.44444444444</v>
      </c>
      <c r="E109" s="632"/>
      <c r="F109" s="632"/>
      <c r="G109" s="632"/>
      <c r="H109" s="633"/>
      <c r="I109" s="545"/>
      <c r="J109" s="545"/>
      <c r="K109" s="545"/>
      <c r="L109" s="545"/>
      <c r="M109" s="545"/>
      <c r="N109" s="545"/>
      <c r="O109" s="545"/>
      <c r="P109" s="545"/>
      <c r="Q109" s="545"/>
      <c r="R109" s="545"/>
      <c r="S109" s="609"/>
      <c r="T109" s="1416"/>
      <c r="U109" s="1417"/>
      <c r="V109" s="1417"/>
      <c r="W109" s="1417"/>
      <c r="X109" s="1417"/>
      <c r="Y109" s="1417"/>
      <c r="Z109" s="1417"/>
      <c r="AA109" s="1417"/>
      <c r="AB109" s="1417"/>
      <c r="AC109" s="1418"/>
    </row>
    <row r="110" spans="1:29" ht="17.25" thickBot="1">
      <c r="A110" s="634"/>
      <c r="B110" s="569"/>
      <c r="C110" s="569"/>
      <c r="D110" s="569"/>
      <c r="E110" s="569"/>
      <c r="F110" s="569"/>
      <c r="G110" s="569"/>
      <c r="H110" s="569"/>
      <c r="I110" s="569"/>
      <c r="J110" s="569"/>
      <c r="K110" s="569"/>
      <c r="L110" s="569"/>
      <c r="M110" s="569"/>
      <c r="N110" s="569"/>
      <c r="O110" s="569"/>
      <c r="P110" s="569"/>
      <c r="Q110" s="569"/>
      <c r="R110" s="569"/>
      <c r="S110" s="634"/>
      <c r="T110" s="569"/>
      <c r="U110" s="569"/>
      <c r="V110" s="569"/>
      <c r="W110" s="635" t="s">
        <v>411</v>
      </c>
      <c r="X110" s="569"/>
      <c r="Y110" s="569"/>
      <c r="Z110" s="569"/>
      <c r="AA110" s="569"/>
      <c r="AB110" s="569"/>
      <c r="AC110" s="583"/>
    </row>
    <row r="111" spans="1:29">
      <c r="A111" s="499"/>
      <c r="B111" s="499"/>
      <c r="C111" s="499"/>
      <c r="D111" s="499"/>
      <c r="E111" s="499"/>
      <c r="F111" s="499"/>
      <c r="G111" s="499"/>
      <c r="H111" s="499"/>
      <c r="I111" s="499"/>
      <c r="J111" s="499"/>
      <c r="K111" s="499"/>
      <c r="L111" s="499"/>
      <c r="M111" s="499"/>
      <c r="N111" s="499"/>
      <c r="O111" s="499"/>
      <c r="P111" s="499"/>
      <c r="Q111" s="499"/>
      <c r="R111" s="499"/>
      <c r="S111" s="499"/>
      <c r="T111" s="499"/>
      <c r="U111" s="499"/>
      <c r="V111" s="499"/>
      <c r="W111" s="636"/>
      <c r="X111" s="499"/>
      <c r="Y111" s="499"/>
      <c r="Z111" s="499"/>
      <c r="AA111" s="499"/>
      <c r="AB111" s="499"/>
      <c r="AC111" s="499"/>
    </row>
    <row r="112" spans="1:29" ht="27" customHeight="1" thickBot="1">
      <c r="A112" s="508" t="s">
        <v>830</v>
      </c>
    </row>
    <row r="113" spans="1:29" ht="51" customHeight="1">
      <c r="A113" s="513" t="s">
        <v>121</v>
      </c>
      <c r="B113" s="514" t="s">
        <v>122</v>
      </c>
      <c r="C113" s="514"/>
      <c r="D113" s="514"/>
      <c r="E113" s="514" t="s">
        <v>842</v>
      </c>
      <c r="F113" s="514" t="s">
        <v>123</v>
      </c>
      <c r="G113" s="603" t="s">
        <v>390</v>
      </c>
      <c r="H113" s="919" t="s">
        <v>391</v>
      </c>
      <c r="I113" s="919" t="s">
        <v>392</v>
      </c>
      <c r="J113" s="919" t="s">
        <v>833</v>
      </c>
      <c r="K113" s="919" t="s">
        <v>399</v>
      </c>
      <c r="L113" s="919"/>
      <c r="M113" s="516"/>
      <c r="N113" s="516"/>
      <c r="O113" s="516"/>
      <c r="P113" s="516"/>
      <c r="Q113" s="516"/>
      <c r="R113" s="516"/>
      <c r="S113" s="516"/>
      <c r="T113" s="516"/>
      <c r="U113" s="516"/>
      <c r="V113" s="1409" t="s">
        <v>345</v>
      </c>
      <c r="W113" s="1410"/>
      <c r="X113" s="1410"/>
      <c r="Y113" s="1410"/>
      <c r="Z113" s="1410"/>
      <c r="AA113" s="1410"/>
      <c r="AB113" s="1410"/>
      <c r="AC113" s="1411"/>
    </row>
    <row r="114" spans="1:29">
      <c r="A114" s="531">
        <f>+'Appendix A'!A79</f>
        <v>47</v>
      </c>
      <c r="B114" s="520" t="s">
        <v>516</v>
      </c>
      <c r="C114" s="545"/>
      <c r="D114" s="549"/>
      <c r="E114" s="537"/>
      <c r="F114" s="510"/>
      <c r="G114" s="637" t="s">
        <v>409</v>
      </c>
      <c r="H114" s="638" t="s">
        <v>409</v>
      </c>
      <c r="I114" s="499"/>
      <c r="J114" s="638"/>
      <c r="K114" s="638" t="s">
        <v>335</v>
      </c>
      <c r="L114" s="638"/>
      <c r="M114" s="510"/>
      <c r="N114" s="510"/>
      <c r="O114" s="510"/>
      <c r="P114" s="510"/>
      <c r="Q114" s="510"/>
      <c r="R114" s="510"/>
      <c r="S114" s="510"/>
      <c r="T114" s="510"/>
      <c r="U114" s="510"/>
      <c r="V114" s="499"/>
      <c r="W114" s="499"/>
      <c r="X114" s="499"/>
      <c r="Y114" s="499"/>
      <c r="Z114" s="499"/>
      <c r="AA114" s="499"/>
      <c r="AB114" s="499"/>
      <c r="AC114" s="522"/>
    </row>
    <row r="115" spans="1:29">
      <c r="A115" s="531"/>
      <c r="B115" s="520"/>
      <c r="C115" s="545" t="s">
        <v>831</v>
      </c>
      <c r="D115" s="549"/>
      <c r="E115" s="537"/>
      <c r="F115" s="510"/>
      <c r="G115" s="661">
        <v>6466.4216052623142</v>
      </c>
      <c r="H115" s="791">
        <v>7700.4291454709801</v>
      </c>
      <c r="I115" s="558">
        <f>(G115+H115)/2</f>
        <v>7083.4253753666471</v>
      </c>
      <c r="J115" s="639">
        <v>1</v>
      </c>
      <c r="K115" s="638">
        <f>I115*J115</f>
        <v>7083.4253753666471</v>
      </c>
      <c r="L115" s="638"/>
      <c r="M115" s="510"/>
      <c r="N115" s="510"/>
      <c r="O115" s="510"/>
      <c r="P115" s="510"/>
      <c r="Q115" s="510"/>
      <c r="R115" s="510"/>
      <c r="S115" s="510"/>
      <c r="T115" s="510"/>
      <c r="U115" s="510"/>
      <c r="V115" s="499"/>
      <c r="W115" s="499"/>
      <c r="X115" s="499"/>
      <c r="Y115" s="499"/>
      <c r="Z115" s="499"/>
      <c r="AA115" s="499"/>
      <c r="AB115" s="499"/>
      <c r="AC115" s="522"/>
    </row>
    <row r="116" spans="1:29">
      <c r="A116" s="531"/>
      <c r="B116" s="520"/>
      <c r="C116" s="545" t="s">
        <v>832</v>
      </c>
      <c r="D116" s="549"/>
      <c r="E116" s="537"/>
      <c r="F116" s="510"/>
      <c r="G116" s="661">
        <v>302.41730000000001</v>
      </c>
      <c r="H116" s="791">
        <v>468.59716000000003</v>
      </c>
      <c r="I116" s="558">
        <f>(G116+H116)/2</f>
        <v>385.50723000000005</v>
      </c>
      <c r="J116" s="640">
        <f>'Appendix A'!H88</f>
        <v>6.7628484724785803E-2</v>
      </c>
      <c r="K116" s="638">
        <f>I116*J116</f>
        <v>26.071269815349492</v>
      </c>
      <c r="L116" s="638"/>
      <c r="M116" s="510"/>
      <c r="N116" s="510"/>
      <c r="O116" s="510"/>
      <c r="P116" s="510"/>
      <c r="Q116" s="510"/>
      <c r="R116" s="510"/>
      <c r="S116" s="510"/>
      <c r="T116" s="510"/>
      <c r="U116" s="510"/>
      <c r="V116" s="499"/>
      <c r="W116" s="499"/>
      <c r="X116" s="499"/>
      <c r="Y116" s="499"/>
      <c r="Z116" s="499"/>
      <c r="AA116" s="499"/>
      <c r="AB116" s="499"/>
      <c r="AC116" s="522"/>
    </row>
    <row r="117" spans="1:29">
      <c r="A117" s="531"/>
      <c r="B117" s="520"/>
      <c r="C117" s="545" t="s">
        <v>325</v>
      </c>
      <c r="D117" s="549"/>
      <c r="E117" s="537"/>
      <c r="F117" s="510"/>
      <c r="G117" s="661">
        <v>5864.9930699999995</v>
      </c>
      <c r="H117" s="791">
        <v>6072.5864200000005</v>
      </c>
      <c r="I117" s="558">
        <f>(G117+H117)/2</f>
        <v>5968.789745</v>
      </c>
      <c r="J117" s="641">
        <f>'Appendix A'!H31</f>
        <v>0.16901942528876404</v>
      </c>
      <c r="K117" s="638">
        <f>I117*J117</f>
        <v>1008.8414123693685</v>
      </c>
      <c r="L117" s="638"/>
      <c r="M117" s="510"/>
      <c r="N117" s="510"/>
      <c r="O117" s="510"/>
      <c r="P117" s="510"/>
      <c r="Q117" s="510"/>
      <c r="R117" s="510"/>
      <c r="S117" s="510"/>
      <c r="T117" s="510"/>
      <c r="U117" s="510"/>
      <c r="V117" s="499"/>
      <c r="W117" s="499"/>
      <c r="X117" s="499"/>
      <c r="Y117" s="499"/>
      <c r="Z117" s="499"/>
      <c r="AA117" s="499"/>
      <c r="AB117" s="499"/>
      <c r="AC117" s="522"/>
    </row>
    <row r="118" spans="1:29">
      <c r="A118" s="531"/>
      <c r="B118" s="520"/>
      <c r="C118" s="545" t="s">
        <v>408</v>
      </c>
      <c r="D118" s="549"/>
      <c r="E118" s="537"/>
      <c r="F118" s="510"/>
      <c r="G118" s="661">
        <v>164425.2969647377</v>
      </c>
      <c r="H118" s="791">
        <v>131185.55593452902</v>
      </c>
      <c r="I118" s="558">
        <f>(G118+H118)/2</f>
        <v>147805.42644963338</v>
      </c>
      <c r="J118" s="641">
        <v>0</v>
      </c>
      <c r="K118" s="638">
        <f>I118*J118</f>
        <v>0</v>
      </c>
      <c r="L118" s="638"/>
      <c r="M118" s="510"/>
      <c r="N118" s="510"/>
      <c r="O118" s="510"/>
      <c r="P118" s="510"/>
      <c r="Q118" s="510"/>
      <c r="R118" s="510"/>
      <c r="S118" s="510"/>
      <c r="T118" s="510"/>
      <c r="U118" s="510"/>
      <c r="V118" s="499"/>
      <c r="W118" s="499"/>
      <c r="X118" s="499"/>
      <c r="Y118" s="499"/>
      <c r="Z118" s="499"/>
      <c r="AA118" s="499"/>
      <c r="AB118" s="499"/>
      <c r="AC118" s="522"/>
    </row>
    <row r="119" spans="1:29" ht="17.25" thickBot="1">
      <c r="A119" s="642"/>
      <c r="B119" s="561"/>
      <c r="C119" s="562" t="s">
        <v>525</v>
      </c>
      <c r="D119" s="563"/>
      <c r="E119" s="564"/>
      <c r="F119" s="570"/>
      <c r="G119" s="920">
        <v>0</v>
      </c>
      <c r="H119" s="792">
        <v>0</v>
      </c>
      <c r="I119" s="643">
        <f>(G119+H119)/2</f>
        <v>0</v>
      </c>
      <c r="J119" s="644"/>
      <c r="K119" s="602">
        <f>SUM(K115:K118)</f>
        <v>8118.3380575513647</v>
      </c>
      <c r="L119" s="602" t="s">
        <v>1002</v>
      </c>
      <c r="M119" s="570"/>
      <c r="N119" s="570"/>
      <c r="O119" s="570"/>
      <c r="P119" s="570"/>
      <c r="Q119" s="570"/>
      <c r="R119" s="570"/>
      <c r="S119" s="570"/>
      <c r="T119" s="570"/>
      <c r="U119" s="570"/>
      <c r="V119" s="1440"/>
      <c r="W119" s="1412"/>
      <c r="X119" s="1412"/>
      <c r="Y119" s="1412"/>
      <c r="Z119" s="1412"/>
      <c r="AA119" s="1412"/>
      <c r="AB119" s="1412"/>
      <c r="AC119" s="1413"/>
    </row>
    <row r="120" spans="1:29">
      <c r="A120" s="533"/>
      <c r="B120" s="533"/>
      <c r="C120" s="533"/>
      <c r="D120" s="533"/>
      <c r="E120" s="533"/>
      <c r="F120" s="533"/>
      <c r="G120" s="533"/>
      <c r="H120" s="533"/>
      <c r="I120" s="533"/>
      <c r="J120" s="533"/>
      <c r="K120" s="533"/>
      <c r="L120" s="533"/>
      <c r="M120" s="533"/>
      <c r="N120" s="533"/>
      <c r="O120" s="533"/>
      <c r="P120" s="533"/>
      <c r="Q120" s="533"/>
      <c r="R120" s="533"/>
      <c r="S120" s="533"/>
      <c r="T120" s="533"/>
      <c r="U120" s="533"/>
      <c r="V120" s="499"/>
      <c r="W120" s="636"/>
      <c r="X120" s="499"/>
      <c r="Y120" s="499"/>
      <c r="Z120" s="499"/>
      <c r="AA120" s="499"/>
      <c r="AB120" s="499"/>
      <c r="AC120" s="499"/>
    </row>
    <row r="121" spans="1:29">
      <c r="A121" s="533"/>
      <c r="B121" s="533"/>
      <c r="C121" s="533"/>
      <c r="D121" s="533"/>
      <c r="E121" s="533"/>
      <c r="F121" s="533"/>
      <c r="G121" s="533"/>
      <c r="H121" s="533"/>
      <c r="I121" s="533"/>
      <c r="J121" s="533"/>
      <c r="K121" s="533"/>
      <c r="L121" s="533"/>
      <c r="M121" s="533"/>
      <c r="N121" s="533"/>
      <c r="O121" s="533"/>
      <c r="P121" s="533"/>
      <c r="Q121" s="533"/>
      <c r="R121" s="533"/>
      <c r="S121" s="499"/>
      <c r="T121" s="499"/>
      <c r="U121" s="499"/>
      <c r="V121" s="499"/>
      <c r="W121" s="636"/>
      <c r="X121" s="499"/>
      <c r="Y121" s="499"/>
      <c r="Z121" s="499"/>
      <c r="AA121" s="499"/>
      <c r="AB121" s="499"/>
      <c r="AC121" s="499"/>
    </row>
    <row r="122" spans="1:29" ht="17.25" thickBot="1">
      <c r="A122" s="508" t="s">
        <v>664</v>
      </c>
    </row>
    <row r="123" spans="1:29">
      <c r="A123" s="513" t="s">
        <v>121</v>
      </c>
      <c r="B123" s="514" t="s">
        <v>122</v>
      </c>
      <c r="C123" s="514"/>
      <c r="D123" s="514"/>
      <c r="E123" s="514" t="s">
        <v>842</v>
      </c>
      <c r="F123" s="515" t="s">
        <v>123</v>
      </c>
      <c r="G123" s="516"/>
      <c r="H123" s="516"/>
      <c r="I123" s="516"/>
      <c r="J123" s="516"/>
      <c r="K123" s="516"/>
      <c r="L123" s="516"/>
      <c r="M123" s="516"/>
      <c r="N123" s="516"/>
      <c r="O123" s="516"/>
      <c r="P123" s="516"/>
      <c r="Q123" s="516"/>
      <c r="R123" s="516"/>
      <c r="S123" s="518"/>
      <c r="T123" s="1409" t="s">
        <v>526</v>
      </c>
      <c r="U123" s="1414"/>
      <c r="V123" s="1414"/>
      <c r="W123" s="1414"/>
      <c r="X123" s="1414"/>
      <c r="Y123" s="1414"/>
      <c r="Z123" s="1414"/>
      <c r="AA123" s="1414"/>
      <c r="AB123" s="1414"/>
      <c r="AC123" s="1415"/>
    </row>
    <row r="124" spans="1:29" ht="70.150000000000006" customHeight="1">
      <c r="A124" s="531">
        <f>+'Appendix A'!A82</f>
        <v>48</v>
      </c>
      <c r="B124" s="543" t="s">
        <v>664</v>
      </c>
      <c r="C124" s="636"/>
      <c r="F124" s="541"/>
      <c r="G124" s="645" t="s">
        <v>390</v>
      </c>
      <c r="H124" s="646" t="s">
        <v>391</v>
      </c>
      <c r="I124" s="645" t="s">
        <v>1684</v>
      </c>
      <c r="J124" s="645" t="s">
        <v>1685</v>
      </c>
      <c r="L124" s="530"/>
      <c r="M124" s="606" t="s">
        <v>1003</v>
      </c>
      <c r="N124" s="606"/>
      <c r="O124" s="606"/>
      <c r="P124" s="606"/>
      <c r="Q124" s="606"/>
      <c r="R124" s="606"/>
      <c r="S124" s="499"/>
      <c r="T124" s="499"/>
      <c r="U124" s="499"/>
      <c r="V124" s="499"/>
      <c r="W124" s="499"/>
      <c r="X124" s="499"/>
      <c r="Y124" s="499"/>
      <c r="Z124" s="499"/>
      <c r="AA124" s="499"/>
      <c r="AB124" s="499"/>
      <c r="AC124" s="522"/>
    </row>
    <row r="125" spans="1:29">
      <c r="A125" s="531"/>
      <c r="B125" s="533"/>
      <c r="C125" s="545" t="str">
        <f>+'Appendix A'!B15</f>
        <v>Wages &amp; Salary Allocator</v>
      </c>
      <c r="F125" s="541"/>
      <c r="G125" s="647"/>
      <c r="H125" s="648"/>
      <c r="I125" s="499"/>
      <c r="L125" s="648">
        <f>'Appendix A'!H15</f>
        <v>6.7628484724785803E-2</v>
      </c>
      <c r="M125" s="532"/>
      <c r="N125" s="532"/>
      <c r="O125" s="532"/>
      <c r="P125" s="532"/>
      <c r="Q125" s="532"/>
      <c r="R125" s="532"/>
      <c r="S125" s="636"/>
      <c r="T125" s="1416"/>
      <c r="U125" s="1417"/>
      <c r="V125" s="1417"/>
      <c r="W125" s="1417"/>
      <c r="X125" s="1417"/>
      <c r="Y125" s="1417"/>
      <c r="Z125" s="1417"/>
      <c r="AA125" s="1417"/>
      <c r="AB125" s="1417"/>
      <c r="AC125" s="1418"/>
    </row>
    <row r="126" spans="1:29">
      <c r="A126" s="531"/>
      <c r="B126" s="533"/>
      <c r="C126" s="545" t="s">
        <v>431</v>
      </c>
      <c r="F126" s="541"/>
      <c r="G126" s="649">
        <v>70.183549999999997</v>
      </c>
      <c r="H126" s="649">
        <v>35.379529999999995</v>
      </c>
      <c r="K126" s="558">
        <f>(G126+H126)/2</f>
        <v>52.781539999999993</v>
      </c>
      <c r="L126" s="648">
        <f>+L125</f>
        <v>6.7628484724785803E-2</v>
      </c>
      <c r="M126" s="650">
        <f>K126*L126</f>
        <v>3.5695355716406705</v>
      </c>
      <c r="O126" s="650"/>
      <c r="P126" s="650"/>
      <c r="Q126" s="650"/>
      <c r="R126" s="650"/>
      <c r="S126" s="651"/>
      <c r="T126" s="652"/>
      <c r="U126" s="524"/>
      <c r="V126" s="524"/>
      <c r="W126" s="524"/>
      <c r="X126" s="524"/>
      <c r="Y126" s="524"/>
      <c r="Z126" s="524"/>
      <c r="AA126" s="524"/>
      <c r="AB126" s="524"/>
      <c r="AC126" s="525"/>
    </row>
    <row r="127" spans="1:29">
      <c r="A127" s="531"/>
      <c r="B127" s="533"/>
      <c r="C127" s="545"/>
      <c r="F127" s="541"/>
      <c r="G127" s="649">
        <v>0</v>
      </c>
      <c r="H127" s="649">
        <v>0</v>
      </c>
      <c r="K127" s="558">
        <f>(G127+H127)/2</f>
        <v>0</v>
      </c>
      <c r="L127" s="499"/>
      <c r="M127" s="532"/>
      <c r="N127" s="606" t="s">
        <v>1687</v>
      </c>
      <c r="O127" s="532"/>
      <c r="P127" s="532"/>
      <c r="Q127" s="532"/>
      <c r="R127" s="532"/>
      <c r="S127" s="636"/>
      <c r="T127" s="523"/>
      <c r="U127" s="524"/>
      <c r="V127" s="524"/>
      <c r="W127" s="524"/>
      <c r="X127" s="524"/>
      <c r="Y127" s="524"/>
      <c r="Z127" s="524"/>
      <c r="AA127" s="524"/>
      <c r="AB127" s="524"/>
      <c r="AC127" s="525"/>
    </row>
    <row r="128" spans="1:29">
      <c r="A128" s="531"/>
      <c r="B128" s="533"/>
      <c r="C128" s="545"/>
      <c r="F128" s="541"/>
      <c r="G128" s="499"/>
      <c r="L128" s="653"/>
      <c r="M128" s="499"/>
      <c r="N128" s="558" t="s">
        <v>1689</v>
      </c>
      <c r="O128" s="650"/>
      <c r="P128" s="650"/>
      <c r="Q128" s="650"/>
      <c r="R128" s="650"/>
      <c r="S128" s="499"/>
      <c r="T128" s="1039"/>
      <c r="U128" s="1040"/>
      <c r="V128" s="1040"/>
      <c r="W128" s="1040"/>
      <c r="X128" s="1040"/>
      <c r="Y128" s="1040"/>
      <c r="Z128" s="1040"/>
      <c r="AA128" s="1040"/>
      <c r="AB128" s="1040"/>
      <c r="AC128" s="1041"/>
    </row>
    <row r="129" spans="1:29">
      <c r="A129" s="531"/>
      <c r="B129" s="533"/>
      <c r="C129" s="545" t="s">
        <v>1774</v>
      </c>
      <c r="F129" s="541" t="s">
        <v>1775</v>
      </c>
      <c r="G129" s="649">
        <v>35011.365249999995</v>
      </c>
      <c r="H129" s="791">
        <v>33821.762179999976</v>
      </c>
      <c r="I129" s="558">
        <f>(G129+H129)/2</f>
        <v>34416.563714999982</v>
      </c>
      <c r="J129" s="1037">
        <v>3979.8539999999998</v>
      </c>
      <c r="K129" s="1037">
        <f>I129-J129</f>
        <v>30436.709714999983</v>
      </c>
      <c r="L129" s="653">
        <f>L126</f>
        <v>6.7628484724785803E-2</v>
      </c>
      <c r="M129" s="650">
        <f>+K129*L129</f>
        <v>2058.3885580336159</v>
      </c>
      <c r="N129" s="1336" t="s">
        <v>1928</v>
      </c>
      <c r="O129" s="1336"/>
      <c r="P129" s="1336"/>
      <c r="Q129" s="1336"/>
      <c r="R129" s="1336"/>
      <c r="S129" s="1336"/>
      <c r="T129" s="1336"/>
      <c r="U129" s="1336"/>
      <c r="V129" s="1336"/>
      <c r="W129" s="1336"/>
      <c r="X129" s="1336"/>
      <c r="Y129" s="1336"/>
      <c r="Z129" s="1336"/>
      <c r="AA129" s="1336"/>
      <c r="AB129" s="1336"/>
      <c r="AC129" s="1337"/>
    </row>
    <row r="130" spans="1:29">
      <c r="A130" s="531"/>
      <c r="B130" s="533"/>
      <c r="C130" s="545" t="s">
        <v>64</v>
      </c>
      <c r="F130" s="654"/>
      <c r="G130" s="649"/>
      <c r="H130" s="649"/>
      <c r="K130" s="558">
        <f>(G130+H130)/2</f>
        <v>0</v>
      </c>
      <c r="L130" s="793">
        <f>L129</f>
        <v>6.7628484724785803E-2</v>
      </c>
      <c r="M130" s="650">
        <f>+K130*L130</f>
        <v>0</v>
      </c>
      <c r="N130" s="1336" t="s">
        <v>1929</v>
      </c>
      <c r="O130" s="1336"/>
      <c r="P130" s="1336"/>
      <c r="Q130" s="1336"/>
      <c r="R130" s="1336"/>
      <c r="S130" s="1336"/>
      <c r="T130" s="1336"/>
      <c r="U130" s="1336"/>
      <c r="V130" s="1336"/>
      <c r="W130" s="1336"/>
      <c r="X130" s="1336"/>
      <c r="Y130" s="1336"/>
      <c r="Z130" s="1336"/>
      <c r="AA130" s="1336"/>
      <c r="AB130" s="1336"/>
      <c r="AC130" s="1337"/>
    </row>
    <row r="131" spans="1:29" ht="17.25" thickBot="1">
      <c r="A131" s="560"/>
      <c r="B131" s="564"/>
      <c r="C131" s="564"/>
      <c r="D131" s="564"/>
      <c r="E131" s="564"/>
      <c r="F131" s="655"/>
      <c r="G131" s="560"/>
      <c r="H131" s="564"/>
      <c r="I131" s="564"/>
      <c r="J131" s="1038" t="s">
        <v>1686</v>
      </c>
      <c r="K131" s="564"/>
      <c r="L131" s="564"/>
      <c r="M131" s="564"/>
      <c r="N131" s="564"/>
      <c r="O131" s="564"/>
      <c r="P131" s="564"/>
      <c r="Q131" s="564"/>
      <c r="R131" s="564"/>
      <c r="S131" s="569"/>
      <c r="T131" s="569"/>
      <c r="U131" s="569"/>
      <c r="V131" s="569"/>
      <c r="W131" s="635"/>
      <c r="X131" s="569"/>
      <c r="Y131" s="569"/>
      <c r="Z131" s="569"/>
      <c r="AA131" s="569"/>
      <c r="AB131" s="569"/>
      <c r="AC131" s="583"/>
    </row>
    <row r="132" spans="1:29">
      <c r="A132" s="499"/>
      <c r="B132" s="499"/>
      <c r="C132" s="499"/>
      <c r="D132" s="499"/>
      <c r="E132" s="499"/>
      <c r="F132" s="499"/>
      <c r="G132" s="499"/>
      <c r="H132" s="499"/>
      <c r="I132" s="499"/>
      <c r="J132" s="499"/>
      <c r="K132" s="499"/>
      <c r="L132" s="499"/>
      <c r="M132" s="499"/>
      <c r="N132" s="499"/>
      <c r="O132" s="499"/>
      <c r="P132" s="499"/>
      <c r="Q132" s="499"/>
      <c r="R132" s="499"/>
      <c r="S132" s="499"/>
      <c r="T132" s="499"/>
      <c r="U132" s="499"/>
      <c r="V132" s="499"/>
      <c r="W132" s="636"/>
      <c r="X132" s="499"/>
      <c r="Y132" s="499"/>
      <c r="Z132" s="499"/>
      <c r="AA132" s="499"/>
      <c r="AB132" s="499"/>
      <c r="AC132" s="499"/>
    </row>
    <row r="133" spans="1:29">
      <c r="A133" s="499"/>
      <c r="B133" s="499"/>
      <c r="C133" s="498"/>
      <c r="D133" s="499"/>
      <c r="E133" s="499"/>
      <c r="F133" s="499"/>
      <c r="G133" s="499"/>
      <c r="H133" s="499"/>
      <c r="I133" s="499"/>
      <c r="J133" s="499"/>
      <c r="K133" s="499"/>
      <c r="L133" s="499"/>
      <c r="M133" s="499"/>
      <c r="N133" s="499"/>
      <c r="O133" s="499"/>
      <c r="P133" s="499"/>
      <c r="Q133" s="499"/>
      <c r="R133" s="499"/>
      <c r="S133" s="499"/>
      <c r="T133" s="499"/>
      <c r="U133" s="499"/>
      <c r="V133" s="499"/>
      <c r="W133" s="636"/>
      <c r="X133" s="499"/>
      <c r="Y133" s="499"/>
      <c r="Z133" s="499"/>
      <c r="AA133" s="499"/>
      <c r="AB133" s="499"/>
      <c r="AC133" s="499"/>
    </row>
    <row r="134" spans="1:29" ht="17.25" thickBot="1">
      <c r="A134" s="508" t="s">
        <v>446</v>
      </c>
    </row>
    <row r="135" spans="1:29">
      <c r="A135" s="513" t="s">
        <v>121</v>
      </c>
      <c r="B135" s="514" t="s">
        <v>122</v>
      </c>
      <c r="C135" s="514"/>
      <c r="D135" s="514"/>
      <c r="E135" s="514" t="s">
        <v>842</v>
      </c>
      <c r="F135" s="515" t="s">
        <v>123</v>
      </c>
      <c r="G135" s="516"/>
      <c r="H135" s="516"/>
      <c r="I135" s="516"/>
      <c r="J135" s="516"/>
      <c r="K135" s="516"/>
      <c r="L135" s="516"/>
      <c r="M135" s="516"/>
      <c r="N135" s="516"/>
      <c r="O135" s="516"/>
      <c r="P135" s="516"/>
      <c r="Q135" s="516"/>
      <c r="R135" s="516"/>
      <c r="S135" s="518"/>
      <c r="T135" s="1409" t="s">
        <v>414</v>
      </c>
      <c r="U135" s="1414"/>
      <c r="V135" s="1414"/>
      <c r="W135" s="1414"/>
      <c r="X135" s="1414"/>
      <c r="Y135" s="1414"/>
      <c r="Z135" s="1414"/>
      <c r="AA135" s="1414"/>
      <c r="AB135" s="1414"/>
      <c r="AC135" s="1415"/>
    </row>
    <row r="136" spans="1:29" ht="33" customHeight="1">
      <c r="A136" s="610"/>
      <c r="B136" s="543" t="s">
        <v>348</v>
      </c>
      <c r="C136" s="636"/>
      <c r="D136" s="647"/>
      <c r="E136" s="530"/>
      <c r="F136" s="599"/>
      <c r="G136" s="645" t="s">
        <v>390</v>
      </c>
      <c r="H136" s="646" t="s">
        <v>391</v>
      </c>
      <c r="I136" s="645" t="s">
        <v>392</v>
      </c>
      <c r="J136" s="600"/>
      <c r="K136" s="600"/>
      <c r="L136" s="600"/>
      <c r="M136" s="600"/>
      <c r="N136" s="600"/>
      <c r="O136" s="600"/>
      <c r="P136" s="600"/>
      <c r="Q136" s="600"/>
      <c r="R136" s="600"/>
      <c r="S136" s="511"/>
      <c r="T136" s="499"/>
      <c r="U136" s="499"/>
      <c r="V136" s="499"/>
      <c r="W136" s="499"/>
      <c r="X136" s="499"/>
      <c r="Y136" s="499"/>
      <c r="Z136" s="499"/>
      <c r="AA136" s="499"/>
      <c r="AB136" s="499"/>
      <c r="AC136" s="522"/>
    </row>
    <row r="137" spans="1:29">
      <c r="A137" s="609"/>
      <c r="D137" s="498"/>
      <c r="F137" s="541"/>
      <c r="G137" s="499"/>
      <c r="H137" s="648"/>
      <c r="I137" s="499"/>
      <c r="J137" s="532"/>
      <c r="K137" s="532"/>
      <c r="L137" s="532"/>
      <c r="M137" s="532"/>
      <c r="N137" s="532"/>
      <c r="O137" s="532"/>
      <c r="P137" s="532"/>
      <c r="Q137" s="532"/>
      <c r="R137" s="532"/>
      <c r="S137" s="511"/>
      <c r="T137" s="1416" t="s">
        <v>413</v>
      </c>
      <c r="U137" s="1417"/>
      <c r="V137" s="1417"/>
      <c r="W137" s="1417"/>
      <c r="X137" s="1417"/>
      <c r="Y137" s="1417"/>
      <c r="Z137" s="1417"/>
      <c r="AA137" s="1417"/>
      <c r="AB137" s="1417"/>
      <c r="AC137" s="1418"/>
    </row>
    <row r="138" spans="1:29">
      <c r="A138" s="531">
        <f>+'Appendix A'!A99</f>
        <v>58</v>
      </c>
      <c r="B138" s="533"/>
      <c r="C138" s="543" t="str">
        <f>+'Appendix A'!C99</f>
        <v>Outstanding Network Credits</v>
      </c>
      <c r="D138" s="498"/>
      <c r="E138" s="533" t="str">
        <f>+'Appendix A'!E99</f>
        <v>(Note N)</v>
      </c>
      <c r="F138" s="541" t="s">
        <v>366</v>
      </c>
      <c r="G138" s="649">
        <v>0</v>
      </c>
      <c r="H138" s="649">
        <v>0</v>
      </c>
      <c r="I138" s="558">
        <f>(G138+H138)/2</f>
        <v>0</v>
      </c>
      <c r="J138" s="532"/>
      <c r="K138" s="532"/>
      <c r="L138" s="532"/>
      <c r="M138" s="532"/>
      <c r="N138" s="532"/>
      <c r="O138" s="532"/>
      <c r="P138" s="532"/>
      <c r="Q138" s="532"/>
      <c r="R138" s="532"/>
      <c r="S138" s="499"/>
      <c r="T138" s="499"/>
      <c r="U138" s="499"/>
      <c r="V138" s="499"/>
      <c r="W138" s="499"/>
      <c r="X138" s="499"/>
      <c r="Y138" s="499"/>
      <c r="Z138" s="499"/>
      <c r="AA138" s="511"/>
      <c r="AB138" s="499"/>
      <c r="AC138" s="522"/>
    </row>
    <row r="139" spans="1:29">
      <c r="A139" s="531"/>
      <c r="B139" s="533"/>
      <c r="C139" s="543"/>
      <c r="D139" s="533"/>
      <c r="E139" s="533"/>
      <c r="F139" s="541"/>
      <c r="I139" s="558"/>
      <c r="J139" s="532"/>
      <c r="K139" s="532"/>
      <c r="L139" s="532"/>
      <c r="M139" s="532"/>
      <c r="N139" s="532"/>
      <c r="O139" s="532"/>
      <c r="P139" s="532"/>
      <c r="Q139" s="532"/>
      <c r="R139" s="532"/>
      <c r="T139" s="1416" t="s">
        <v>455</v>
      </c>
      <c r="U139" s="1417"/>
      <c r="V139" s="1417"/>
      <c r="W139" s="1417"/>
      <c r="X139" s="1417"/>
      <c r="Y139" s="1417"/>
      <c r="Z139" s="1417"/>
      <c r="AA139" s="1417"/>
      <c r="AB139" s="1417"/>
      <c r="AC139" s="1418"/>
    </row>
    <row r="140" spans="1:29">
      <c r="A140" s="531">
        <f>+'Appendix A'!A100</f>
        <v>59</v>
      </c>
      <c r="B140" s="533"/>
      <c r="C140" s="543" t="s">
        <v>491</v>
      </c>
      <c r="D140" s="533"/>
      <c r="E140" s="533" t="str">
        <f>+'Appendix A'!E100</f>
        <v>(Note N)</v>
      </c>
      <c r="F140" s="541" t="s">
        <v>366</v>
      </c>
      <c r="G140" s="649">
        <v>0</v>
      </c>
      <c r="H140" s="649">
        <v>0</v>
      </c>
      <c r="I140" s="558">
        <f>(G140+H140)/2</f>
        <v>0</v>
      </c>
      <c r="J140" s="532"/>
      <c r="K140" s="532"/>
      <c r="L140" s="532"/>
      <c r="M140" s="532"/>
      <c r="N140" s="532"/>
      <c r="O140" s="532"/>
      <c r="P140" s="532"/>
      <c r="Q140" s="532"/>
      <c r="R140" s="532"/>
      <c r="S140" s="511"/>
      <c r="T140" s="1416"/>
      <c r="U140" s="1417"/>
      <c r="V140" s="1417"/>
      <c r="W140" s="1417"/>
      <c r="X140" s="1417"/>
      <c r="Y140" s="1417"/>
      <c r="Z140" s="1417"/>
      <c r="AA140" s="1417"/>
      <c r="AB140" s="1417"/>
      <c r="AC140" s="1418"/>
    </row>
    <row r="141" spans="1:29" ht="17.25" thickBot="1">
      <c r="A141" s="560"/>
      <c r="B141" s="564"/>
      <c r="C141" s="656" t="s">
        <v>492</v>
      </c>
      <c r="D141" s="564"/>
      <c r="E141" s="564"/>
      <c r="F141" s="655"/>
      <c r="G141" s="564"/>
      <c r="H141" s="564"/>
      <c r="I141" s="564"/>
      <c r="J141" s="564"/>
      <c r="K141" s="564"/>
      <c r="L141" s="564"/>
      <c r="M141" s="564"/>
      <c r="N141" s="564"/>
      <c r="O141" s="564"/>
      <c r="P141" s="564"/>
      <c r="Q141" s="564"/>
      <c r="R141" s="564"/>
      <c r="S141" s="569"/>
      <c r="T141" s="569"/>
      <c r="U141" s="569"/>
      <c r="V141" s="569"/>
      <c r="W141" s="635" t="s">
        <v>411</v>
      </c>
      <c r="X141" s="569"/>
      <c r="Y141" s="569"/>
      <c r="Z141" s="569"/>
      <c r="AA141" s="569"/>
      <c r="AB141" s="569"/>
      <c r="AC141" s="583"/>
    </row>
    <row r="142" spans="1:29">
      <c r="A142" s="533"/>
      <c r="B142" s="533"/>
      <c r="C142" s="533"/>
      <c r="D142" s="533"/>
      <c r="E142" s="533"/>
      <c r="F142" s="533"/>
      <c r="G142" s="533"/>
      <c r="H142" s="533"/>
      <c r="I142" s="533"/>
      <c r="J142" s="533"/>
      <c r="K142" s="533"/>
      <c r="L142" s="533"/>
      <c r="M142" s="533"/>
      <c r="N142" s="533"/>
      <c r="O142" s="533"/>
      <c r="P142" s="533"/>
      <c r="Q142" s="533"/>
      <c r="R142" s="533"/>
      <c r="S142" s="499"/>
      <c r="T142" s="499"/>
      <c r="U142" s="499"/>
      <c r="V142" s="499"/>
      <c r="W142" s="636"/>
      <c r="X142" s="499"/>
      <c r="Y142" s="499"/>
      <c r="Z142" s="499"/>
      <c r="AA142" s="499"/>
      <c r="AB142" s="499"/>
      <c r="AC142" s="499"/>
    </row>
    <row r="143" spans="1:29" ht="17.25" thickBot="1">
      <c r="A143" s="543" t="s">
        <v>76</v>
      </c>
      <c r="B143" s="533"/>
      <c r="C143" s="533"/>
      <c r="D143" s="498"/>
      <c r="E143" s="533"/>
      <c r="F143" s="533"/>
      <c r="G143" s="533"/>
      <c r="H143" s="533"/>
      <c r="I143" s="533"/>
      <c r="J143" s="533"/>
      <c r="K143" s="533"/>
      <c r="L143" s="533"/>
      <c r="M143" s="533"/>
      <c r="N143" s="533"/>
      <c r="O143" s="533"/>
      <c r="P143" s="533"/>
      <c r="Q143" s="533"/>
      <c r="R143" s="533"/>
      <c r="S143" s="499"/>
      <c r="T143" s="499"/>
      <c r="U143" s="499"/>
      <c r="V143" s="499"/>
      <c r="W143" s="636"/>
      <c r="X143" s="499"/>
      <c r="Y143" s="499"/>
      <c r="Z143" s="499"/>
      <c r="AA143" s="499"/>
      <c r="AB143" s="499"/>
      <c r="AC143" s="499"/>
    </row>
    <row r="144" spans="1:29">
      <c r="A144" s="513" t="s">
        <v>121</v>
      </c>
      <c r="B144" s="514" t="s">
        <v>122</v>
      </c>
      <c r="C144" s="514"/>
      <c r="D144" s="514"/>
      <c r="E144" s="514" t="s">
        <v>842</v>
      </c>
      <c r="F144" s="515" t="s">
        <v>123</v>
      </c>
      <c r="G144" s="516" t="s">
        <v>335</v>
      </c>
      <c r="H144" s="516" t="s">
        <v>46</v>
      </c>
      <c r="I144" s="516" t="s">
        <v>824</v>
      </c>
      <c r="J144" s="516" t="s">
        <v>47</v>
      </c>
      <c r="K144" s="516"/>
      <c r="L144" s="516"/>
      <c r="M144" s="516"/>
      <c r="N144" s="516"/>
      <c r="O144" s="516"/>
      <c r="P144" s="516"/>
      <c r="Q144" s="516"/>
      <c r="R144" s="516"/>
      <c r="S144" s="657" t="s">
        <v>513</v>
      </c>
      <c r="T144" s="658" t="s">
        <v>77</v>
      </c>
      <c r="U144" s="658" t="s">
        <v>824</v>
      </c>
      <c r="V144" s="658"/>
      <c r="W144" s="659"/>
      <c r="X144" s="658"/>
      <c r="Y144" s="658"/>
      <c r="Z144" s="658"/>
      <c r="AA144" s="658"/>
      <c r="AB144" s="658"/>
      <c r="AC144" s="660"/>
    </row>
    <row r="145" spans="1:29">
      <c r="A145" s="531"/>
      <c r="B145" s="533"/>
      <c r="C145" s="532"/>
      <c r="D145" s="533"/>
      <c r="E145" s="533"/>
      <c r="F145" s="654"/>
      <c r="G145" s="533"/>
      <c r="H145" s="533"/>
      <c r="I145" s="533"/>
      <c r="J145" s="533"/>
      <c r="K145" s="533"/>
      <c r="L145" s="533"/>
      <c r="M145" s="533"/>
      <c r="N145" s="533"/>
      <c r="O145" s="533"/>
      <c r="P145" s="533"/>
      <c r="Q145" s="533"/>
      <c r="R145" s="533"/>
      <c r="S145" s="661">
        <v>0</v>
      </c>
      <c r="T145" s="499"/>
      <c r="U145" s="499"/>
      <c r="V145" s="499"/>
      <c r="W145" s="636"/>
      <c r="X145" s="499"/>
      <c r="Y145" s="499"/>
      <c r="Z145" s="499"/>
      <c r="AA145" s="499"/>
      <c r="AB145" s="499"/>
      <c r="AC145" s="522"/>
    </row>
    <row r="146" spans="1:29" ht="17.25" thickBot="1">
      <c r="A146" s="560">
        <f>+'Appendix A'!A146</f>
        <v>89</v>
      </c>
      <c r="B146" s="564"/>
      <c r="C146" s="562"/>
      <c r="D146" s="564"/>
      <c r="E146" s="564"/>
      <c r="F146" s="655"/>
      <c r="G146" s="564"/>
      <c r="H146" s="564"/>
      <c r="I146" s="564"/>
      <c r="J146" s="564"/>
      <c r="K146" s="564"/>
      <c r="L146" s="564"/>
      <c r="M146" s="564"/>
      <c r="N146" s="564"/>
      <c r="O146" s="564"/>
      <c r="P146" s="564"/>
      <c r="Q146" s="564"/>
      <c r="R146" s="564"/>
      <c r="S146" s="634"/>
      <c r="T146" s="662">
        <v>5</v>
      </c>
      <c r="U146" s="663">
        <f>S145*1/T146</f>
        <v>0</v>
      </c>
      <c r="V146" s="663"/>
      <c r="W146" s="635"/>
      <c r="X146" s="569"/>
      <c r="Y146" s="569"/>
      <c r="Z146" s="569"/>
      <c r="AA146" s="569"/>
      <c r="AB146" s="569"/>
      <c r="AC146" s="583"/>
    </row>
    <row r="147" spans="1:29">
      <c r="A147" s="533"/>
      <c r="B147" s="533"/>
      <c r="C147" s="533"/>
      <c r="D147" s="533"/>
      <c r="E147" s="533"/>
      <c r="F147" s="533"/>
      <c r="G147" s="533"/>
      <c r="H147" s="533"/>
      <c r="I147" s="533"/>
      <c r="J147" s="533"/>
      <c r="K147" s="533"/>
      <c r="L147" s="533"/>
      <c r="M147" s="533"/>
      <c r="N147" s="533"/>
      <c r="O147" s="533"/>
      <c r="P147" s="533"/>
      <c r="Q147" s="533"/>
      <c r="R147" s="533"/>
      <c r="S147" s="499"/>
      <c r="T147" s="499"/>
      <c r="U147" s="499"/>
      <c r="V147" s="499"/>
      <c r="W147" s="636"/>
      <c r="X147" s="499"/>
      <c r="Y147" s="499"/>
      <c r="Z147" s="499"/>
      <c r="AA147" s="499"/>
      <c r="AB147" s="499"/>
      <c r="AC147" s="499"/>
    </row>
    <row r="148" spans="1:29">
      <c r="A148" s="533"/>
      <c r="B148" s="533"/>
      <c r="C148" s="498"/>
      <c r="D148" s="533"/>
      <c r="E148" s="533"/>
      <c r="F148" s="533"/>
      <c r="G148" s="533"/>
      <c r="H148" s="533"/>
      <c r="I148" s="533"/>
      <c r="J148" s="533"/>
      <c r="K148" s="533"/>
      <c r="L148" s="533"/>
      <c r="M148" s="533"/>
      <c r="N148" s="533"/>
      <c r="O148" s="533"/>
      <c r="P148" s="533"/>
      <c r="Q148" s="533"/>
      <c r="R148" s="533"/>
      <c r="S148" s="499"/>
      <c r="T148" s="499"/>
      <c r="U148" s="499"/>
      <c r="V148" s="499"/>
      <c r="W148" s="636"/>
      <c r="X148" s="499"/>
      <c r="Y148" s="499"/>
      <c r="Z148" s="499"/>
      <c r="AA148" s="499"/>
      <c r="AB148" s="499"/>
      <c r="AC148" s="499"/>
    </row>
    <row r="149" spans="1:29" ht="17.25" thickBot="1">
      <c r="A149" s="508" t="s">
        <v>447</v>
      </c>
    </row>
    <row r="150" spans="1:29">
      <c r="A150" s="513" t="s">
        <v>121</v>
      </c>
      <c r="B150" s="514" t="s">
        <v>122</v>
      </c>
      <c r="C150" s="514"/>
      <c r="D150" s="514"/>
      <c r="E150" s="514" t="s">
        <v>842</v>
      </c>
      <c r="F150" s="515" t="s">
        <v>123</v>
      </c>
      <c r="G150" s="516"/>
      <c r="H150" s="516"/>
      <c r="I150" s="516"/>
      <c r="J150" s="516"/>
      <c r="K150" s="516"/>
      <c r="L150" s="516"/>
      <c r="M150" s="516"/>
      <c r="N150" s="516"/>
      <c r="O150" s="516"/>
      <c r="P150" s="516"/>
      <c r="Q150" s="516"/>
      <c r="R150" s="516"/>
      <c r="S150" s="518">
        <f>+C152</f>
        <v>0</v>
      </c>
      <c r="T150" s="1409" t="s">
        <v>416</v>
      </c>
      <c r="U150" s="1414"/>
      <c r="V150" s="1414"/>
      <c r="W150" s="1414"/>
      <c r="X150" s="1414"/>
      <c r="Y150" s="1414"/>
      <c r="Z150" s="1414"/>
      <c r="AA150" s="1414"/>
      <c r="AB150" s="1414"/>
      <c r="AC150" s="1415"/>
    </row>
    <row r="151" spans="1:29">
      <c r="A151" s="531"/>
      <c r="B151" s="543"/>
      <c r="C151" s="533"/>
      <c r="D151" s="533"/>
      <c r="E151" s="533"/>
      <c r="F151" s="654"/>
      <c r="G151" s="533"/>
      <c r="H151" s="533"/>
      <c r="I151" s="533"/>
      <c r="J151" s="533"/>
      <c r="K151" s="533"/>
      <c r="L151" s="533"/>
      <c r="M151" s="533"/>
      <c r="N151" s="533"/>
      <c r="O151" s="533"/>
      <c r="P151" s="533"/>
      <c r="Q151" s="533"/>
      <c r="R151" s="533"/>
      <c r="S151" s="499"/>
      <c r="T151" s="499"/>
      <c r="U151" s="499"/>
      <c r="V151" s="499"/>
      <c r="W151" s="499"/>
      <c r="X151" s="499"/>
      <c r="Y151" s="499"/>
      <c r="Z151" s="499"/>
      <c r="AA151" s="499"/>
      <c r="AB151" s="499"/>
      <c r="AC151" s="522"/>
    </row>
    <row r="152" spans="1:29">
      <c r="A152" s="531"/>
      <c r="B152" s="533"/>
      <c r="C152" s="532"/>
      <c r="D152" s="533"/>
      <c r="E152" s="533"/>
      <c r="F152" s="541"/>
      <c r="G152" s="532"/>
      <c r="H152" s="532"/>
      <c r="I152" s="532"/>
      <c r="J152" s="532"/>
      <c r="K152" s="532"/>
      <c r="L152" s="532"/>
      <c r="M152" s="532"/>
      <c r="N152" s="532"/>
      <c r="O152" s="532"/>
      <c r="P152" s="532"/>
      <c r="Q152" s="532"/>
      <c r="R152" s="532"/>
      <c r="S152" s="664">
        <v>0</v>
      </c>
      <c r="T152" s="1416" t="s">
        <v>413</v>
      </c>
      <c r="U152" s="1417"/>
      <c r="V152" s="1417"/>
      <c r="W152" s="1417"/>
      <c r="X152" s="1417"/>
      <c r="Y152" s="1417"/>
      <c r="Z152" s="1417"/>
      <c r="AA152" s="1417"/>
      <c r="AB152" s="1417"/>
      <c r="AC152" s="1418"/>
    </row>
    <row r="153" spans="1:29">
      <c r="A153" s="531"/>
      <c r="B153" s="533"/>
      <c r="C153" s="533"/>
      <c r="D153" s="533"/>
      <c r="E153" s="533"/>
      <c r="F153" s="654"/>
      <c r="G153" s="533"/>
      <c r="H153" s="533"/>
      <c r="I153" s="533"/>
      <c r="J153" s="533"/>
      <c r="K153" s="533"/>
      <c r="L153" s="533"/>
      <c r="M153" s="533"/>
      <c r="N153" s="533"/>
      <c r="O153" s="533"/>
      <c r="P153" s="533"/>
      <c r="Q153" s="533"/>
      <c r="R153" s="533"/>
      <c r="S153" s="499"/>
      <c r="T153" s="499"/>
      <c r="U153" s="499"/>
      <c r="V153" s="499"/>
      <c r="W153" s="499"/>
      <c r="X153" s="499"/>
      <c r="Y153" s="499"/>
      <c r="Z153" s="499"/>
      <c r="AA153" s="511"/>
      <c r="AB153" s="499"/>
      <c r="AC153" s="522"/>
    </row>
    <row r="154" spans="1:29">
      <c r="A154" s="531"/>
      <c r="B154" s="533"/>
      <c r="C154" s="498"/>
      <c r="D154" s="533"/>
      <c r="E154" s="533"/>
      <c r="F154" s="654"/>
      <c r="G154" s="533"/>
      <c r="H154" s="533"/>
      <c r="I154" s="533"/>
      <c r="J154" s="533"/>
      <c r="K154" s="533"/>
      <c r="L154" s="533"/>
      <c r="M154" s="533"/>
      <c r="N154" s="533"/>
      <c r="O154" s="533"/>
      <c r="P154" s="533"/>
      <c r="Q154" s="533"/>
      <c r="R154" s="533"/>
      <c r="S154" s="511" t="s">
        <v>409</v>
      </c>
      <c r="T154" s="1416" t="s">
        <v>455</v>
      </c>
      <c r="U154" s="1417"/>
      <c r="V154" s="1417"/>
      <c r="W154" s="1417"/>
      <c r="X154" s="1417"/>
      <c r="Y154" s="1417"/>
      <c r="Z154" s="1417"/>
      <c r="AA154" s="1417"/>
      <c r="AB154" s="1417"/>
      <c r="AC154" s="1418"/>
    </row>
    <row r="155" spans="1:29">
      <c r="A155" s="531"/>
      <c r="B155" s="533"/>
      <c r="C155" s="498"/>
      <c r="D155" s="533"/>
      <c r="E155" s="533"/>
      <c r="F155" s="654"/>
      <c r="G155" s="533"/>
      <c r="H155" s="533"/>
      <c r="I155" s="533"/>
      <c r="J155" s="533"/>
      <c r="K155" s="533"/>
      <c r="L155" s="533"/>
      <c r="M155" s="533"/>
      <c r="N155" s="533"/>
      <c r="O155" s="533"/>
      <c r="P155" s="533"/>
      <c r="Q155" s="533"/>
      <c r="R155" s="533"/>
      <c r="S155" s="511"/>
      <c r="T155" s="1416"/>
      <c r="U155" s="1417"/>
      <c r="V155" s="1417"/>
      <c r="W155" s="1417"/>
      <c r="X155" s="1417"/>
      <c r="Y155" s="1417"/>
      <c r="Z155" s="1417"/>
      <c r="AA155" s="1417"/>
      <c r="AB155" s="1417"/>
      <c r="AC155" s="1418"/>
    </row>
    <row r="156" spans="1:29" ht="17.25" thickBot="1">
      <c r="A156" s="560"/>
      <c r="B156" s="564"/>
      <c r="C156" s="564"/>
      <c r="D156" s="564"/>
      <c r="E156" s="564"/>
      <c r="F156" s="655"/>
      <c r="G156" s="564"/>
      <c r="H156" s="564"/>
      <c r="I156" s="564"/>
      <c r="J156" s="564"/>
      <c r="K156" s="564"/>
      <c r="L156" s="564"/>
      <c r="M156" s="564"/>
      <c r="N156" s="564"/>
      <c r="O156" s="564"/>
      <c r="P156" s="564"/>
      <c r="Q156" s="564"/>
      <c r="R156" s="564"/>
      <c r="S156" s="569"/>
      <c r="T156" s="569"/>
      <c r="U156" s="569"/>
      <c r="V156" s="569"/>
      <c r="W156" s="635" t="s">
        <v>411</v>
      </c>
      <c r="X156" s="569"/>
      <c r="Y156" s="569"/>
      <c r="Z156" s="569"/>
      <c r="AA156" s="569"/>
      <c r="AB156" s="569"/>
      <c r="AC156" s="583"/>
    </row>
    <row r="157" spans="1:29">
      <c r="A157" s="533"/>
      <c r="B157" s="533"/>
      <c r="C157" s="533"/>
      <c r="D157" s="533"/>
      <c r="E157" s="533"/>
      <c r="F157" s="533"/>
      <c r="G157" s="533"/>
      <c r="H157" s="533"/>
      <c r="I157" s="533"/>
      <c r="J157" s="533"/>
      <c r="K157" s="533"/>
      <c r="L157" s="533"/>
      <c r="M157" s="533"/>
      <c r="N157" s="533"/>
      <c r="O157" s="533"/>
      <c r="P157" s="533"/>
      <c r="Q157" s="533"/>
      <c r="R157" s="533"/>
      <c r="S157" s="499"/>
      <c r="T157" s="499"/>
      <c r="U157" s="499"/>
      <c r="V157" s="499"/>
      <c r="W157" s="636"/>
      <c r="X157" s="499"/>
      <c r="Y157" s="499"/>
      <c r="Z157" s="499"/>
      <c r="AA157" s="499"/>
      <c r="AB157" s="499"/>
      <c r="AC157" s="499"/>
    </row>
    <row r="158" spans="1:29" ht="17.25" thickBot="1">
      <c r="A158" s="508" t="str">
        <f>+'Appendix A'!C263</f>
        <v>Facility Credits under Section 30.9 of the PJM OATT.</v>
      </c>
    </row>
    <row r="159" spans="1:29">
      <c r="A159" s="513" t="s">
        <v>121</v>
      </c>
      <c r="B159" s="514" t="s">
        <v>122</v>
      </c>
      <c r="C159" s="514"/>
      <c r="D159" s="514"/>
      <c r="E159" s="514" t="s">
        <v>842</v>
      </c>
      <c r="F159" s="515" t="s">
        <v>123</v>
      </c>
      <c r="G159" s="516"/>
      <c r="H159" s="516"/>
      <c r="I159" s="516"/>
      <c r="J159" s="516"/>
      <c r="K159" s="516"/>
      <c r="L159" s="516"/>
      <c r="M159" s="516"/>
      <c r="N159" s="516"/>
      <c r="O159" s="516"/>
      <c r="P159" s="516"/>
      <c r="Q159" s="516"/>
      <c r="R159" s="516"/>
      <c r="S159" s="518" t="s">
        <v>335</v>
      </c>
      <c r="T159" s="1409" t="s">
        <v>415</v>
      </c>
      <c r="U159" s="1414"/>
      <c r="V159" s="1414"/>
      <c r="W159" s="1414"/>
      <c r="X159" s="1414"/>
      <c r="Y159" s="1414"/>
      <c r="Z159" s="1414"/>
      <c r="AA159" s="1414"/>
      <c r="AB159" s="1414"/>
      <c r="AC159" s="1415"/>
    </row>
    <row r="160" spans="1:29">
      <c r="A160" s="531"/>
      <c r="B160" s="552" t="str">
        <f>+'Appendix A'!C260</f>
        <v>Revenue Requirement</v>
      </c>
      <c r="C160" s="545"/>
      <c r="D160" s="545"/>
      <c r="E160" s="521"/>
      <c r="F160" s="547"/>
      <c r="G160" s="510"/>
      <c r="H160" s="510"/>
      <c r="I160" s="510"/>
      <c r="J160" s="510"/>
      <c r="K160" s="510"/>
      <c r="L160" s="510"/>
      <c r="M160" s="510"/>
      <c r="N160" s="510"/>
      <c r="O160" s="510"/>
      <c r="P160" s="510"/>
      <c r="Q160" s="510"/>
      <c r="R160" s="510"/>
      <c r="S160" s="499"/>
      <c r="T160" s="499"/>
      <c r="U160" s="545"/>
      <c r="V160" s="499"/>
      <c r="W160" s="499"/>
      <c r="X160" s="499"/>
      <c r="Y160" s="499"/>
      <c r="Z160" s="499"/>
      <c r="AA160" s="499"/>
      <c r="AB160" s="499"/>
      <c r="AC160" s="522"/>
    </row>
    <row r="161" spans="1:29" ht="17.25" thickBot="1">
      <c r="A161" s="560">
        <f>+'Appendix A'!A263</f>
        <v>165</v>
      </c>
      <c r="B161" s="595"/>
      <c r="C161" s="562" t="str">
        <f>+'Appendix A'!C263</f>
        <v>Facility Credits under Section 30.9 of the PJM OATT.</v>
      </c>
      <c r="D161" s="563"/>
      <c r="E161" s="564"/>
      <c r="F161" s="655"/>
      <c r="G161" s="564"/>
      <c r="H161" s="564"/>
      <c r="I161" s="564"/>
      <c r="J161" s="564"/>
      <c r="K161" s="564"/>
      <c r="L161" s="564"/>
      <c r="M161" s="564"/>
      <c r="N161" s="564"/>
      <c r="O161" s="564"/>
      <c r="P161" s="564"/>
      <c r="Q161" s="564"/>
      <c r="R161" s="564"/>
      <c r="S161" s="921">
        <v>2146.98288</v>
      </c>
      <c r="T161" s="1412" t="s">
        <v>1423</v>
      </c>
      <c r="U161" s="1412"/>
      <c r="V161" s="1412"/>
      <c r="W161" s="1412"/>
      <c r="X161" s="1412"/>
      <c r="Y161" s="1412"/>
      <c r="Z161" s="1412"/>
      <c r="AA161" s="1412"/>
      <c r="AB161" s="1412"/>
      <c r="AC161" s="1413"/>
    </row>
    <row r="162" spans="1:29">
      <c r="A162" s="533"/>
      <c r="B162" s="533"/>
      <c r="C162" s="533"/>
      <c r="D162" s="533"/>
      <c r="E162" s="533"/>
      <c r="F162" s="533"/>
      <c r="G162" s="533"/>
      <c r="H162" s="533"/>
      <c r="I162" s="533"/>
      <c r="J162" s="533"/>
      <c r="K162" s="533"/>
      <c r="L162" s="533"/>
      <c r="M162" s="533"/>
      <c r="N162" s="533"/>
      <c r="O162" s="533"/>
      <c r="P162" s="533"/>
      <c r="Q162" s="533"/>
      <c r="R162" s="533"/>
      <c r="S162" s="499"/>
      <c r="T162" s="499"/>
      <c r="U162" s="499"/>
      <c r="V162" s="499"/>
      <c r="W162" s="636"/>
      <c r="X162" s="499"/>
      <c r="Y162" s="499"/>
      <c r="Z162" s="499"/>
      <c r="AA162" s="499"/>
      <c r="AB162" s="499"/>
      <c r="AC162" s="499"/>
    </row>
    <row r="163" spans="1:29">
      <c r="A163" s="533"/>
      <c r="B163" s="533"/>
      <c r="C163" s="533"/>
      <c r="D163" s="533"/>
      <c r="E163" s="533"/>
      <c r="F163" s="533"/>
      <c r="G163" s="533"/>
      <c r="H163" s="533"/>
      <c r="I163" s="533"/>
      <c r="J163" s="533"/>
      <c r="K163" s="533"/>
      <c r="L163" s="533"/>
      <c r="M163" s="533"/>
      <c r="N163" s="533"/>
      <c r="O163" s="533"/>
      <c r="P163" s="533"/>
      <c r="Q163" s="533"/>
      <c r="R163" s="533"/>
      <c r="S163" s="499"/>
      <c r="T163" s="499"/>
      <c r="U163" s="499"/>
      <c r="V163" s="499"/>
      <c r="W163" s="636"/>
      <c r="X163" s="499"/>
      <c r="Y163" s="499"/>
      <c r="Z163" s="499"/>
      <c r="AA163" s="499"/>
      <c r="AB163" s="499"/>
      <c r="AC163" s="499"/>
    </row>
    <row r="164" spans="1:29">
      <c r="A164" s="533"/>
      <c r="B164" s="533"/>
      <c r="C164" s="533"/>
      <c r="D164" s="533"/>
      <c r="E164" s="533"/>
      <c r="F164" s="533"/>
      <c r="G164" s="533"/>
      <c r="H164" s="533"/>
      <c r="I164" s="533"/>
      <c r="J164" s="533"/>
      <c r="K164" s="533"/>
      <c r="L164" s="533"/>
      <c r="M164" s="533"/>
      <c r="N164" s="533"/>
      <c r="O164" s="533"/>
      <c r="P164" s="533"/>
      <c r="Q164" s="533"/>
      <c r="R164" s="533"/>
      <c r="S164" s="499"/>
      <c r="T164" s="499"/>
      <c r="U164" s="499"/>
      <c r="V164" s="499"/>
      <c r="W164" s="636"/>
      <c r="X164" s="499"/>
      <c r="Y164" s="499"/>
      <c r="Z164" s="499"/>
      <c r="AA164" s="499"/>
      <c r="AB164" s="499"/>
      <c r="AC164" s="499"/>
    </row>
    <row r="166" spans="1:29" ht="17.25" thickBot="1">
      <c r="A166" s="508" t="s">
        <v>444</v>
      </c>
    </row>
    <row r="167" spans="1:29">
      <c r="A167" s="513" t="s">
        <v>121</v>
      </c>
      <c r="B167" s="514" t="s">
        <v>122</v>
      </c>
      <c r="C167" s="514"/>
      <c r="D167" s="514"/>
      <c r="E167" s="514" t="s">
        <v>842</v>
      </c>
      <c r="F167" s="515" t="s">
        <v>123</v>
      </c>
      <c r="G167" s="516"/>
      <c r="H167" s="516"/>
      <c r="I167" s="516"/>
      <c r="J167" s="516"/>
      <c r="K167" s="516"/>
      <c r="L167" s="516"/>
      <c r="M167" s="516"/>
      <c r="N167" s="516"/>
      <c r="O167" s="516"/>
      <c r="P167" s="516"/>
      <c r="Q167" s="516"/>
      <c r="R167" s="516"/>
      <c r="S167" s="518" t="str">
        <f>+C169</f>
        <v>1 CP Peak</v>
      </c>
      <c r="T167" s="1409" t="s">
        <v>415</v>
      </c>
      <c r="U167" s="1414"/>
      <c r="V167" s="1414"/>
      <c r="W167" s="1414"/>
      <c r="X167" s="1414"/>
      <c r="Y167" s="1414"/>
      <c r="Z167" s="1414"/>
      <c r="AA167" s="1414"/>
      <c r="AB167" s="1414"/>
      <c r="AC167" s="1415"/>
    </row>
    <row r="168" spans="1:29">
      <c r="A168" s="531"/>
      <c r="B168" s="552" t="s">
        <v>393</v>
      </c>
      <c r="C168" s="545"/>
      <c r="D168" s="545"/>
      <c r="E168" s="521"/>
      <c r="F168" s="547"/>
      <c r="G168" s="510"/>
      <c r="H168" s="510"/>
      <c r="I168" s="510"/>
      <c r="J168" s="510"/>
      <c r="K168" s="510"/>
      <c r="L168" s="510"/>
      <c r="M168" s="510"/>
      <c r="N168" s="510"/>
      <c r="O168" s="510"/>
      <c r="P168" s="510"/>
      <c r="Q168" s="510"/>
      <c r="R168" s="510"/>
      <c r="S168" s="499" t="s">
        <v>398</v>
      </c>
      <c r="T168" s="499"/>
      <c r="U168" s="499"/>
      <c r="V168" s="499"/>
      <c r="W168" s="499"/>
      <c r="X168" s="499"/>
      <c r="Y168" s="499"/>
      <c r="Z168" s="499"/>
      <c r="AA168" s="499"/>
      <c r="AB168" s="499"/>
      <c r="AC168" s="522"/>
    </row>
    <row r="169" spans="1:29" ht="17.25" thickBot="1">
      <c r="A169" s="560">
        <f>+'Appendix A'!A269</f>
        <v>169</v>
      </c>
      <c r="B169" s="595"/>
      <c r="C169" s="562" t="str">
        <f>+'Appendix A'!C269</f>
        <v>1 CP Peak</v>
      </c>
      <c r="D169" s="563"/>
      <c r="E169" s="564" t="str">
        <f>+'Appendix A'!E269</f>
        <v>(Note L)</v>
      </c>
      <c r="F169" s="581" t="str">
        <f>+'Appendix A'!F269</f>
        <v>PJM Data</v>
      </c>
      <c r="G169" s="562"/>
      <c r="H169" s="562"/>
      <c r="I169" s="562"/>
      <c r="J169" s="562"/>
      <c r="K169" s="562"/>
      <c r="L169" s="562"/>
      <c r="M169" s="562"/>
      <c r="N169" s="562"/>
      <c r="O169" s="562"/>
      <c r="P169" s="562"/>
      <c r="Q169" s="562"/>
      <c r="R169" s="562"/>
      <c r="S169" s="843">
        <v>18763</v>
      </c>
      <c r="T169" s="1429"/>
      <c r="U169" s="1412"/>
      <c r="V169" s="1412"/>
      <c r="W169" s="1412"/>
      <c r="X169" s="1412"/>
      <c r="Y169" s="1412"/>
      <c r="Z169" s="1412"/>
      <c r="AA169" s="1412"/>
      <c r="AB169" s="1412"/>
      <c r="AC169" s="1413"/>
    </row>
    <row r="171" spans="1:29">
      <c r="D171" s="665"/>
    </row>
    <row r="172" spans="1:29">
      <c r="A172" s="508"/>
    </row>
    <row r="173" spans="1:29" ht="17.25" thickBot="1">
      <c r="A173" s="508" t="s">
        <v>575</v>
      </c>
    </row>
    <row r="174" spans="1:29">
      <c r="A174" s="513" t="s">
        <v>121</v>
      </c>
      <c r="B174" s="514" t="s">
        <v>122</v>
      </c>
      <c r="C174" s="514"/>
      <c r="D174" s="514"/>
      <c r="E174" s="514" t="s">
        <v>842</v>
      </c>
      <c r="F174" s="515" t="s">
        <v>123</v>
      </c>
      <c r="G174" s="516"/>
      <c r="H174" s="516"/>
      <c r="I174" s="516"/>
      <c r="J174" s="516"/>
      <c r="K174" s="516"/>
      <c r="L174" s="516"/>
      <c r="M174" s="516"/>
      <c r="N174" s="516"/>
      <c r="O174" s="516"/>
      <c r="P174" s="516"/>
      <c r="Q174" s="516"/>
      <c r="R174" s="516"/>
      <c r="S174" s="518" t="s">
        <v>335</v>
      </c>
      <c r="T174" s="1409"/>
      <c r="U174" s="1414"/>
      <c r="V174" s="1414"/>
      <c r="W174" s="1414"/>
      <c r="X174" s="1414"/>
      <c r="Y174" s="1414"/>
      <c r="Z174" s="1414"/>
      <c r="AA174" s="1414"/>
      <c r="AB174" s="1414"/>
      <c r="AC174" s="1415"/>
    </row>
    <row r="175" spans="1:29">
      <c r="A175" s="531"/>
      <c r="B175" s="543"/>
      <c r="C175" s="533"/>
      <c r="D175" s="533"/>
      <c r="E175" s="533"/>
      <c r="F175" s="654"/>
      <c r="G175" s="533"/>
      <c r="H175" s="533"/>
      <c r="I175" s="533"/>
      <c r="J175" s="533"/>
      <c r="K175" s="533"/>
      <c r="L175" s="533"/>
      <c r="M175" s="533"/>
      <c r="N175" s="533"/>
      <c r="O175" s="533"/>
      <c r="P175" s="533"/>
      <c r="Q175" s="533"/>
      <c r="R175" s="533"/>
      <c r="S175" s="499"/>
      <c r="T175" s="499"/>
      <c r="U175" s="499"/>
      <c r="V175" s="499"/>
      <c r="W175" s="499"/>
      <c r="X175" s="499"/>
      <c r="Y175" s="499"/>
      <c r="Z175" s="499"/>
      <c r="AA175" s="499"/>
      <c r="AB175" s="499"/>
      <c r="AC175" s="522"/>
    </row>
    <row r="176" spans="1:29">
      <c r="A176" s="531"/>
      <c r="B176" s="533"/>
      <c r="C176" s="532" t="s">
        <v>450</v>
      </c>
      <c r="D176" s="533"/>
      <c r="E176" s="533"/>
      <c r="F176" s="541" t="s">
        <v>578</v>
      </c>
      <c r="G176" s="532"/>
      <c r="H176" s="532"/>
      <c r="I176" s="532"/>
      <c r="J176" s="532"/>
      <c r="K176" s="532"/>
      <c r="L176" s="532"/>
      <c r="M176" s="532"/>
      <c r="N176" s="532"/>
      <c r="O176" s="532"/>
      <c r="P176" s="532"/>
      <c r="Q176" s="532"/>
      <c r="R176" s="532"/>
      <c r="S176" s="789">
        <v>330798.37800000003</v>
      </c>
      <c r="T176" s="1416"/>
      <c r="U176" s="1417"/>
      <c r="V176" s="1417"/>
      <c r="W176" s="1417"/>
      <c r="X176" s="1417"/>
      <c r="Y176" s="1417"/>
      <c r="Z176" s="1417"/>
      <c r="AA176" s="1417"/>
      <c r="AB176" s="1417"/>
      <c r="AC176" s="1418"/>
    </row>
    <row r="177" spans="1:29">
      <c r="A177" s="531"/>
      <c r="B177" s="533"/>
      <c r="C177" s="532" t="s">
        <v>576</v>
      </c>
      <c r="D177" s="533"/>
      <c r="E177" s="533"/>
      <c r="F177" s="654"/>
      <c r="G177" s="533"/>
      <c r="H177" s="533"/>
      <c r="I177" s="533"/>
      <c r="J177" s="533"/>
      <c r="K177" s="533"/>
      <c r="L177" s="533"/>
      <c r="M177" s="533"/>
      <c r="N177" s="533"/>
      <c r="O177" s="533"/>
      <c r="P177" s="533"/>
      <c r="Q177" s="533"/>
      <c r="R177" s="533"/>
      <c r="S177" s="789">
        <v>15540.047847274447</v>
      </c>
      <c r="T177" s="499"/>
      <c r="U177" s="499"/>
      <c r="V177" s="499"/>
      <c r="W177" s="499"/>
      <c r="X177" s="499"/>
      <c r="Y177" s="499"/>
      <c r="Z177" s="499"/>
      <c r="AA177" s="511"/>
      <c r="AB177" s="499"/>
      <c r="AC177" s="522"/>
    </row>
    <row r="178" spans="1:29">
      <c r="A178" s="531"/>
      <c r="B178" s="533"/>
      <c r="C178" s="543" t="s">
        <v>1688</v>
      </c>
      <c r="D178" s="533"/>
      <c r="E178" s="533"/>
      <c r="F178" s="541" t="s">
        <v>1733</v>
      </c>
      <c r="G178" s="533"/>
      <c r="H178" s="533"/>
      <c r="I178" s="533"/>
      <c r="J178" s="533"/>
      <c r="K178" s="533"/>
      <c r="L178" s="533"/>
      <c r="M178" s="533"/>
      <c r="N178" s="533"/>
      <c r="O178" s="533"/>
      <c r="P178" s="533"/>
      <c r="Q178" s="533"/>
      <c r="R178" s="533"/>
      <c r="S178" s="789">
        <v>-15540.047847274447</v>
      </c>
      <c r="T178" s="1416"/>
      <c r="U178" s="1417"/>
      <c r="V178" s="1417"/>
      <c r="W178" s="1417"/>
      <c r="X178" s="1417"/>
      <c r="Y178" s="1417"/>
      <c r="Z178" s="1417"/>
      <c r="AA178" s="1417"/>
      <c r="AB178" s="1417"/>
      <c r="AC178" s="1418"/>
    </row>
    <row r="179" spans="1:29">
      <c r="A179" s="531">
        <f>+'Appendix A'!A118</f>
        <v>69</v>
      </c>
      <c r="B179" s="533"/>
      <c r="C179" s="543" t="s">
        <v>577</v>
      </c>
      <c r="D179" s="533"/>
      <c r="E179" s="533"/>
      <c r="F179" s="654"/>
      <c r="G179" s="533"/>
      <c r="H179" s="533"/>
      <c r="I179" s="533"/>
      <c r="J179" s="533"/>
      <c r="K179" s="533"/>
      <c r="L179" s="533"/>
      <c r="M179" s="533"/>
      <c r="N179" s="533"/>
      <c r="O179" s="533"/>
      <c r="P179" s="533"/>
      <c r="Q179" s="533"/>
      <c r="R179" s="533"/>
      <c r="S179" s="666">
        <f>SUM(S176:S178)</f>
        <v>330798.37800000003</v>
      </c>
      <c r="T179" s="1416"/>
      <c r="U179" s="1417"/>
      <c r="V179" s="1417"/>
      <c r="W179" s="1417"/>
      <c r="X179" s="1417"/>
      <c r="Y179" s="1417"/>
      <c r="Z179" s="1417"/>
      <c r="AA179" s="1417"/>
      <c r="AB179" s="1417"/>
      <c r="AC179" s="1418"/>
    </row>
    <row r="180" spans="1:29" ht="17.25" thickBot="1">
      <c r="A180" s="560"/>
      <c r="B180" s="564"/>
      <c r="C180" s="564"/>
      <c r="D180" s="564"/>
      <c r="E180" s="564"/>
      <c r="F180" s="655"/>
      <c r="G180" s="564"/>
      <c r="H180" s="564"/>
      <c r="I180" s="564"/>
      <c r="J180" s="564"/>
      <c r="K180" s="564"/>
      <c r="L180" s="564"/>
      <c r="M180" s="564"/>
      <c r="N180" s="564"/>
      <c r="O180" s="564"/>
      <c r="P180" s="564"/>
      <c r="Q180" s="564"/>
      <c r="R180" s="564"/>
      <c r="S180" s="569"/>
      <c r="T180" s="569"/>
      <c r="U180" s="569"/>
      <c r="V180" s="569"/>
      <c r="W180" s="635"/>
      <c r="X180" s="569"/>
      <c r="Y180" s="569"/>
      <c r="Z180" s="569"/>
      <c r="AA180" s="569"/>
      <c r="AB180" s="569"/>
      <c r="AC180" s="583"/>
    </row>
    <row r="181" spans="1:29">
      <c r="A181" s="533"/>
      <c r="B181" s="533"/>
      <c r="C181" s="533"/>
      <c r="D181" s="533"/>
      <c r="E181" s="533"/>
      <c r="F181" s="533"/>
      <c r="G181" s="533"/>
      <c r="H181" s="533"/>
      <c r="I181" s="533"/>
      <c r="J181" s="533"/>
      <c r="K181" s="533"/>
      <c r="L181" s="533"/>
      <c r="M181" s="533"/>
      <c r="N181" s="533"/>
      <c r="O181" s="533"/>
      <c r="P181" s="533"/>
      <c r="Q181" s="533"/>
      <c r="R181" s="533"/>
      <c r="S181" s="499"/>
      <c r="T181" s="499"/>
      <c r="U181" s="499"/>
      <c r="V181" s="499"/>
      <c r="W181" s="636"/>
      <c r="X181" s="499"/>
      <c r="Y181" s="499"/>
      <c r="Z181" s="499"/>
      <c r="AA181" s="499"/>
      <c r="AB181" s="499"/>
      <c r="AC181" s="499"/>
    </row>
    <row r="183" spans="1:29" ht="17.25" thickBot="1">
      <c r="A183" s="508" t="s">
        <v>987</v>
      </c>
      <c r="B183" s="740"/>
      <c r="C183" s="740"/>
      <c r="D183" s="740"/>
      <c r="E183" s="740"/>
      <c r="F183" s="740"/>
      <c r="G183" s="740"/>
      <c r="H183" s="740"/>
      <c r="I183" s="740"/>
      <c r="J183" s="740"/>
      <c r="K183" s="740"/>
      <c r="L183" s="740"/>
      <c r="M183" s="740"/>
      <c r="N183" s="740"/>
      <c r="O183" s="740"/>
      <c r="P183" s="740"/>
      <c r="Q183" s="740"/>
      <c r="R183" s="740"/>
      <c r="S183" s="740"/>
      <c r="T183" s="740"/>
      <c r="U183" s="740"/>
      <c r="V183" s="740"/>
      <c r="W183" s="740"/>
      <c r="X183" s="740"/>
      <c r="Y183" s="740"/>
      <c r="Z183" s="740"/>
      <c r="AA183" s="740"/>
      <c r="AB183" s="740"/>
      <c r="AC183" s="740"/>
    </row>
    <row r="184" spans="1:29">
      <c r="A184" s="513" t="s">
        <v>121</v>
      </c>
      <c r="B184" s="514" t="s">
        <v>122</v>
      </c>
      <c r="C184" s="514"/>
      <c r="D184" s="514"/>
      <c r="E184" s="514" t="s">
        <v>842</v>
      </c>
      <c r="F184" s="515" t="s">
        <v>123</v>
      </c>
      <c r="G184" s="741"/>
      <c r="H184" s="741"/>
      <c r="I184" s="741"/>
      <c r="J184" s="741"/>
      <c r="K184" s="741"/>
      <c r="L184" s="741"/>
      <c r="M184" s="741"/>
      <c r="N184" s="741"/>
      <c r="O184" s="741"/>
      <c r="P184" s="741"/>
      <c r="Q184" s="741"/>
      <c r="R184" s="741"/>
      <c r="S184" s="761" t="s">
        <v>335</v>
      </c>
      <c r="T184" s="1433"/>
      <c r="U184" s="1434"/>
      <c r="V184" s="1434"/>
      <c r="W184" s="1434"/>
      <c r="X184" s="1434"/>
      <c r="Y184" s="1434"/>
      <c r="Z184" s="1434"/>
      <c r="AA184" s="1434"/>
      <c r="AB184" s="1434"/>
      <c r="AC184" s="1435"/>
    </row>
    <row r="185" spans="1:29">
      <c r="A185" s="531"/>
      <c r="B185" s="543"/>
      <c r="C185" s="533"/>
      <c r="D185" s="533"/>
      <c r="E185" s="533"/>
      <c r="F185" s="654"/>
      <c r="G185" s="742"/>
      <c r="H185" s="742"/>
      <c r="I185" s="742"/>
      <c r="J185" s="742"/>
      <c r="K185" s="742"/>
      <c r="L185" s="742"/>
      <c r="M185" s="742"/>
      <c r="N185" s="742"/>
      <c r="O185" s="742"/>
      <c r="P185" s="742"/>
      <c r="Q185" s="742"/>
      <c r="R185" s="742"/>
      <c r="S185" s="743"/>
      <c r="T185" s="743"/>
      <c r="U185" s="743"/>
      <c r="V185" s="743"/>
      <c r="W185" s="743"/>
      <c r="X185" s="743"/>
      <c r="Y185" s="743"/>
      <c r="Z185" s="743"/>
      <c r="AA185" s="743"/>
      <c r="AB185" s="743"/>
      <c r="AC185" s="744"/>
    </row>
    <row r="186" spans="1:29">
      <c r="A186" s="531"/>
      <c r="B186" s="533"/>
      <c r="C186" s="532" t="s">
        <v>987</v>
      </c>
      <c r="D186" s="533"/>
      <c r="E186" s="533"/>
      <c r="F186" s="541" t="s">
        <v>988</v>
      </c>
      <c r="G186" s="745"/>
      <c r="H186" s="745"/>
      <c r="I186" s="745"/>
      <c r="J186" s="745"/>
      <c r="K186" s="745"/>
      <c r="L186" s="745"/>
      <c r="M186" s="745"/>
      <c r="N186" s="745"/>
      <c r="O186" s="745"/>
      <c r="P186" s="745"/>
      <c r="Q186" s="745"/>
      <c r="R186" s="745"/>
      <c r="S186" s="789">
        <v>424818.98800000001</v>
      </c>
      <c r="T186" s="1430"/>
      <c r="U186" s="1431"/>
      <c r="V186" s="1431"/>
      <c r="W186" s="1431"/>
      <c r="X186" s="1431"/>
      <c r="Y186" s="1431"/>
      <c r="Z186" s="1431"/>
      <c r="AA186" s="1431"/>
      <c r="AB186" s="1431"/>
      <c r="AC186" s="1432"/>
    </row>
    <row r="187" spans="1:29" ht="18.75">
      <c r="A187" s="531"/>
      <c r="B187" s="533"/>
      <c r="C187" s="532" t="s">
        <v>990</v>
      </c>
      <c r="D187" s="533"/>
      <c r="E187" s="533"/>
      <c r="F187" s="654"/>
      <c r="G187" s="742"/>
      <c r="H187" s="742"/>
      <c r="I187" s="742"/>
      <c r="J187" s="742"/>
      <c r="K187" s="742"/>
      <c r="L187" s="742"/>
      <c r="M187" s="742"/>
      <c r="N187" s="742"/>
      <c r="O187" s="742"/>
      <c r="P187" s="742"/>
      <c r="Q187" s="742"/>
      <c r="R187" s="742"/>
      <c r="S187" s="790">
        <v>-871.4069300000001</v>
      </c>
      <c r="T187" s="743"/>
      <c r="U187" s="743"/>
      <c r="V187" s="743"/>
      <c r="W187" s="743"/>
      <c r="X187" s="743"/>
      <c r="Y187" s="743"/>
      <c r="Z187" s="743"/>
      <c r="AA187" s="746"/>
      <c r="AB187" s="743"/>
      <c r="AC187" s="744"/>
    </row>
    <row r="188" spans="1:29">
      <c r="A188" s="531">
        <v>104</v>
      </c>
      <c r="B188" s="533"/>
      <c r="C188" s="543" t="s">
        <v>989</v>
      </c>
      <c r="D188" s="533"/>
      <c r="E188" s="533"/>
      <c r="F188" s="654"/>
      <c r="G188" s="742"/>
      <c r="H188" s="742"/>
      <c r="I188" s="742"/>
      <c r="J188" s="742"/>
      <c r="K188" s="742"/>
      <c r="L188" s="742"/>
      <c r="M188" s="742"/>
      <c r="N188" s="742"/>
      <c r="O188" s="742"/>
      <c r="P188" s="742"/>
      <c r="Q188" s="742"/>
      <c r="R188" s="742"/>
      <c r="S188" s="666">
        <f>SUM(S186:S187)</f>
        <v>423947.58107000001</v>
      </c>
      <c r="T188" s="1430"/>
      <c r="U188" s="1431"/>
      <c r="V188" s="1431"/>
      <c r="W188" s="1431"/>
      <c r="X188" s="1431"/>
      <c r="Y188" s="1431"/>
      <c r="Z188" s="1431"/>
      <c r="AA188" s="1431"/>
      <c r="AB188" s="1431"/>
      <c r="AC188" s="1432"/>
    </row>
    <row r="189" spans="1:29" ht="17.25" thickBot="1">
      <c r="A189" s="747"/>
      <c r="B189" s="748"/>
      <c r="C189" s="748"/>
      <c r="D189" s="748"/>
      <c r="E189" s="748"/>
      <c r="F189" s="749"/>
      <c r="G189" s="748"/>
      <c r="H189" s="748"/>
      <c r="I189" s="748"/>
      <c r="J189" s="748"/>
      <c r="K189" s="748"/>
      <c r="L189" s="748"/>
      <c r="M189" s="748"/>
      <c r="N189" s="748"/>
      <c r="O189" s="748"/>
      <c r="P189" s="748"/>
      <c r="Q189" s="748"/>
      <c r="R189" s="748"/>
      <c r="S189" s="750"/>
      <c r="T189" s="750"/>
      <c r="U189" s="750"/>
      <c r="V189" s="750"/>
      <c r="W189" s="751"/>
      <c r="X189" s="750"/>
      <c r="Y189" s="750"/>
      <c r="Z189" s="750"/>
      <c r="AA189" s="750"/>
      <c r="AB189" s="750"/>
      <c r="AC189" s="752"/>
    </row>
    <row r="190" spans="1:29">
      <c r="A190" s="740"/>
      <c r="B190" s="740"/>
      <c r="C190" s="740"/>
      <c r="D190" s="740"/>
      <c r="E190" s="740"/>
      <c r="F190" s="740"/>
      <c r="G190" s="740"/>
      <c r="H190" s="740"/>
      <c r="I190" s="740"/>
      <c r="J190" s="740"/>
      <c r="K190" s="740"/>
      <c r="L190" s="740"/>
      <c r="M190" s="740"/>
      <c r="N190" s="740"/>
      <c r="O190" s="740"/>
      <c r="P190" s="740"/>
      <c r="Q190" s="740"/>
      <c r="R190" s="740"/>
      <c r="S190" s="740"/>
      <c r="T190" s="740"/>
      <c r="U190" s="740"/>
      <c r="V190" s="740"/>
      <c r="W190" s="740"/>
      <c r="X190" s="740"/>
      <c r="Y190" s="740"/>
      <c r="Z190" s="740"/>
      <c r="AA190" s="740"/>
      <c r="AB190" s="740"/>
      <c r="AC190" s="740"/>
    </row>
  </sheetData>
  <mergeCells count="75">
    <mergeCell ref="W35:Y35"/>
    <mergeCell ref="V56:AC56"/>
    <mergeCell ref="V38:AC38"/>
    <mergeCell ref="V39:AC39"/>
    <mergeCell ref="V13:AC13"/>
    <mergeCell ref="V19:AC19"/>
    <mergeCell ref="V26:AC26"/>
    <mergeCell ref="X54:Z54"/>
    <mergeCell ref="V6:AC6"/>
    <mergeCell ref="V7:AC7"/>
    <mergeCell ref="V32:AC32"/>
    <mergeCell ref="V31:AC31"/>
    <mergeCell ref="V12:AC12"/>
    <mergeCell ref="W11:Y11"/>
    <mergeCell ref="W28:Y28"/>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W72:AA72"/>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V93:AC93"/>
    <mergeCell ref="T97:AC97"/>
    <mergeCell ref="V48:AC48"/>
    <mergeCell ref="T186:AC186"/>
    <mergeCell ref="T188:AC188"/>
    <mergeCell ref="T179:AC179"/>
    <mergeCell ref="T174:AC174"/>
    <mergeCell ref="T176:AC176"/>
    <mergeCell ref="T178:AC178"/>
    <mergeCell ref="T184:AC184"/>
    <mergeCell ref="T169:AC169"/>
    <mergeCell ref="T150:AC150"/>
    <mergeCell ref="T152:AC152"/>
    <mergeCell ref="T154:AC154"/>
    <mergeCell ref="T155:AC155"/>
    <mergeCell ref="T159:AC159"/>
    <mergeCell ref="J4:M4"/>
    <mergeCell ref="V91:AC91"/>
    <mergeCell ref="T161:AC161"/>
    <mergeCell ref="T167:AC167"/>
    <mergeCell ref="T125:AC125"/>
    <mergeCell ref="T140:AC140"/>
    <mergeCell ref="T137:AC137"/>
    <mergeCell ref="T139:AC139"/>
    <mergeCell ref="T135:AC135"/>
    <mergeCell ref="V64:AC64"/>
    <mergeCell ref="V65:AC65"/>
    <mergeCell ref="V59:AC59"/>
    <mergeCell ref="V57:AC57"/>
    <mergeCell ref="V58:AC58"/>
    <mergeCell ref="V60:AC60"/>
    <mergeCell ref="H55:S55"/>
  </mergeCells>
  <phoneticPr fontId="46" type="noConversion"/>
  <printOptions horizontalCentered="1"/>
  <pageMargins left="0.15" right="0.15" top="0.26" bottom="0.16" header="0.5" footer="0.5"/>
  <pageSetup scale="30" fitToHeight="3" orientation="landscape" r:id="rId1"/>
  <headerFooter alignWithMargins="0">
    <oddHeader>&amp;RPage &amp;P of &amp;N</oddHeader>
  </headerFooter>
  <rowBreaks count="2" manualBreakCount="2">
    <brk id="68" max="28" man="1"/>
    <brk id="121" max="28" man="1"/>
  </rowBreaks>
</worksheet>
</file>

<file path=xl/worksheets/sheet12.xml><?xml version="1.0" encoding="utf-8"?>
<worksheet xmlns="http://schemas.openxmlformats.org/spreadsheetml/2006/main" xmlns:r="http://schemas.openxmlformats.org/officeDocument/2006/relationships">
  <sheetPr codeName="Sheet8">
    <pageSetUpPr fitToPage="1"/>
  </sheetPr>
  <dimension ref="A1:N74"/>
  <sheetViews>
    <sheetView view="pageBreakPreview" zoomScale="60" zoomScaleNormal="70"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9" max="9" width="16.42578125" bestFit="1" customWidth="1"/>
    <col min="10" max="10" width="8" bestFit="1" customWidth="1"/>
    <col min="11" max="11" width="15.5703125" customWidth="1"/>
    <col min="14" max="14" width="13.140625" customWidth="1"/>
    <col min="15" max="15" width="10.140625" customWidth="1"/>
  </cols>
  <sheetData>
    <row r="1" spans="1:14" ht="18" customHeight="1">
      <c r="A1" s="1350" t="str">
        <f>'Appendix A'!A1</f>
        <v xml:space="preserve">Virginia Electric and Power Company  </v>
      </c>
      <c r="B1" s="1350"/>
      <c r="C1" s="1350"/>
      <c r="D1" s="1350"/>
      <c r="E1" s="1350"/>
      <c r="F1" s="1350"/>
      <c r="G1" s="1350"/>
      <c r="H1" s="1350"/>
      <c r="I1" s="1350"/>
      <c r="J1" s="155"/>
      <c r="K1" s="232"/>
      <c r="L1" s="232"/>
      <c r="M1" s="232"/>
      <c r="N1" s="232"/>
    </row>
    <row r="2" spans="1:14" ht="18">
      <c r="A2" s="1350" t="s">
        <v>875</v>
      </c>
      <c r="B2" s="1350"/>
      <c r="C2" s="1350"/>
      <c r="D2" s="1350"/>
      <c r="E2" s="1350"/>
      <c r="F2" s="1350"/>
      <c r="G2" s="1350"/>
      <c r="H2" s="1350"/>
      <c r="I2" s="1350"/>
      <c r="J2" s="232"/>
      <c r="K2" s="232"/>
      <c r="L2" s="232"/>
      <c r="M2" s="232"/>
      <c r="N2" s="232"/>
    </row>
    <row r="3" spans="1:14" ht="15.75">
      <c r="A3" s="1459" t="s">
        <v>232</v>
      </c>
      <c r="B3" s="1459"/>
      <c r="C3" s="1459"/>
      <c r="D3" s="1459"/>
      <c r="E3" s="1459"/>
      <c r="F3" s="1459"/>
      <c r="G3" s="1459"/>
      <c r="H3" s="1459"/>
      <c r="I3" s="1459"/>
      <c r="J3" s="232"/>
      <c r="K3" s="232"/>
      <c r="L3" s="232"/>
      <c r="M3" s="232"/>
      <c r="N3" s="232"/>
    </row>
    <row r="4" spans="1:14" ht="15.75">
      <c r="A4" s="167"/>
      <c r="B4" s="203"/>
      <c r="C4" s="204"/>
      <c r="D4" s="204"/>
      <c r="E4" s="434"/>
      <c r="F4" s="434"/>
      <c r="G4" s="34"/>
      <c r="H4" s="34"/>
      <c r="I4" s="34"/>
      <c r="J4" s="34"/>
      <c r="K4" s="34"/>
      <c r="L4" s="34"/>
      <c r="M4" s="34"/>
      <c r="N4" s="34"/>
    </row>
    <row r="5" spans="1:14" ht="15">
      <c r="A5" s="167"/>
      <c r="B5" s="34"/>
      <c r="C5" s="34"/>
      <c r="D5" s="34"/>
      <c r="E5" s="34"/>
      <c r="F5" s="34"/>
      <c r="G5" s="34"/>
      <c r="H5" s="34"/>
      <c r="I5" s="34"/>
      <c r="J5" s="34"/>
      <c r="K5" s="34"/>
      <c r="L5" s="34"/>
      <c r="M5" s="34"/>
      <c r="N5" s="34"/>
    </row>
    <row r="6" spans="1:14" ht="15">
      <c r="A6" s="34" t="s">
        <v>99</v>
      </c>
      <c r="B6" s="34"/>
      <c r="C6" s="167"/>
      <c r="D6" s="34"/>
      <c r="E6" s="34"/>
      <c r="F6" s="34"/>
      <c r="G6" s="34"/>
      <c r="H6" s="34"/>
      <c r="I6" s="34"/>
      <c r="J6" s="34"/>
      <c r="K6" s="38"/>
      <c r="L6" s="34"/>
      <c r="M6" s="34"/>
      <c r="N6" s="34"/>
    </row>
    <row r="7" spans="1:14" ht="15">
      <c r="A7" s="34" t="s">
        <v>100</v>
      </c>
      <c r="B7" s="435">
        <v>1</v>
      </c>
      <c r="C7" s="167"/>
      <c r="D7" s="167"/>
      <c r="E7" s="34"/>
      <c r="F7" s="34"/>
      <c r="G7" s="34"/>
      <c r="H7" s="34"/>
      <c r="I7" s="34"/>
      <c r="J7" s="34"/>
      <c r="K7" s="34"/>
      <c r="L7" s="34"/>
      <c r="M7" s="34"/>
      <c r="N7" s="34"/>
    </row>
    <row r="8" spans="1:14" ht="15">
      <c r="A8" s="34"/>
      <c r="B8" s="34"/>
      <c r="C8" s="167"/>
      <c r="D8" s="34"/>
      <c r="E8" s="34"/>
      <c r="F8" s="34"/>
      <c r="G8" s="34"/>
      <c r="H8" s="34"/>
      <c r="I8" s="34"/>
      <c r="J8" s="34"/>
      <c r="K8" s="34"/>
      <c r="L8" s="34"/>
      <c r="M8" s="34"/>
      <c r="N8" s="34"/>
    </row>
    <row r="9" spans="1:14" ht="15">
      <c r="A9" s="34" t="s">
        <v>70</v>
      </c>
      <c r="B9" s="34" t="s">
        <v>209</v>
      </c>
      <c r="C9" s="167"/>
      <c r="D9" s="34"/>
      <c r="E9" s="34"/>
      <c r="F9" s="34"/>
      <c r="G9" s="34"/>
      <c r="H9" s="34"/>
      <c r="I9" s="34"/>
      <c r="J9" s="34"/>
      <c r="K9" s="34"/>
      <c r="L9" s="34"/>
      <c r="M9" s="34"/>
      <c r="N9" s="34"/>
    </row>
    <row r="10" spans="1:14" ht="15">
      <c r="A10" s="34"/>
      <c r="B10" s="34" t="s">
        <v>210</v>
      </c>
      <c r="C10" s="167"/>
      <c r="D10" s="34"/>
      <c r="E10" s="34"/>
      <c r="F10" s="34"/>
      <c r="G10" s="34"/>
      <c r="H10" s="34"/>
      <c r="I10" s="34"/>
      <c r="J10" s="34"/>
      <c r="K10" s="34"/>
      <c r="L10" s="34"/>
      <c r="M10" s="34"/>
      <c r="N10" s="34"/>
    </row>
    <row r="11" spans="1:14" ht="19.5">
      <c r="A11" s="34"/>
      <c r="B11" s="34" t="s">
        <v>21</v>
      </c>
      <c r="C11" s="167"/>
      <c r="D11" s="34"/>
      <c r="E11" s="34"/>
      <c r="F11" s="34"/>
      <c r="G11" s="436"/>
      <c r="H11" s="167"/>
      <c r="I11" s="34"/>
      <c r="J11" s="34"/>
      <c r="K11" s="34"/>
      <c r="L11" s="34"/>
      <c r="M11" s="34"/>
      <c r="N11" s="34"/>
    </row>
    <row r="12" spans="1:14" ht="15">
      <c r="A12" s="34"/>
      <c r="B12" s="34"/>
      <c r="C12" s="167"/>
      <c r="D12" s="34"/>
      <c r="E12" s="34"/>
      <c r="F12" s="34"/>
      <c r="G12" s="34"/>
      <c r="H12" s="34"/>
      <c r="I12" s="34"/>
      <c r="J12" s="34"/>
      <c r="K12" s="34"/>
      <c r="L12" s="34"/>
      <c r="M12" s="34"/>
      <c r="N12" s="34"/>
    </row>
    <row r="13" spans="1:14" ht="15">
      <c r="A13" s="34" t="s">
        <v>71</v>
      </c>
      <c r="B13" s="34" t="s">
        <v>512</v>
      </c>
      <c r="C13" s="167"/>
      <c r="D13" s="34"/>
      <c r="E13" s="34"/>
      <c r="F13" s="34"/>
      <c r="G13" s="34"/>
      <c r="H13" s="34"/>
      <c r="I13" s="34"/>
      <c r="J13" s="34"/>
      <c r="K13" s="34"/>
      <c r="L13" s="34"/>
      <c r="M13" s="34"/>
      <c r="N13" s="34"/>
    </row>
    <row r="14" spans="1:14" ht="15">
      <c r="A14" s="34"/>
      <c r="B14" s="34" t="s">
        <v>24</v>
      </c>
      <c r="C14" s="167"/>
      <c r="D14" s="34"/>
      <c r="E14" s="34"/>
      <c r="F14" s="34"/>
      <c r="G14" s="34"/>
      <c r="H14" s="34"/>
      <c r="I14" s="34"/>
      <c r="J14" s="34"/>
      <c r="K14" s="34"/>
      <c r="L14" s="34"/>
      <c r="M14" s="34"/>
      <c r="N14" s="34"/>
    </row>
    <row r="15" spans="1:14" ht="15">
      <c r="A15" s="34"/>
      <c r="B15" s="34" t="s">
        <v>25</v>
      </c>
      <c r="C15" s="167"/>
      <c r="D15" s="34"/>
      <c r="E15" s="34"/>
      <c r="F15" s="34"/>
      <c r="G15" s="34"/>
      <c r="H15" s="34"/>
      <c r="I15" s="34"/>
      <c r="J15" s="34"/>
      <c r="K15" s="1460" t="s">
        <v>1190</v>
      </c>
      <c r="L15" s="34"/>
      <c r="M15" s="34"/>
      <c r="N15" s="34"/>
    </row>
    <row r="16" spans="1:14" ht="15" customHeight="1">
      <c r="A16" s="34"/>
      <c r="B16" s="34"/>
      <c r="C16" s="167"/>
      <c r="D16" s="34"/>
      <c r="E16" s="34"/>
      <c r="F16" s="34"/>
      <c r="G16" s="34"/>
      <c r="H16" s="34"/>
      <c r="I16" s="34"/>
      <c r="J16" s="34"/>
      <c r="K16" s="1460"/>
      <c r="L16" s="34"/>
      <c r="M16" s="34"/>
      <c r="N16" s="34"/>
    </row>
    <row r="17" spans="1:14" ht="15" customHeight="1">
      <c r="A17" s="34" t="s">
        <v>72</v>
      </c>
      <c r="B17" s="34" t="s">
        <v>356</v>
      </c>
      <c r="C17" s="167"/>
      <c r="D17" s="34"/>
      <c r="E17" s="34"/>
      <c r="F17" s="34"/>
      <c r="G17" s="34"/>
      <c r="H17" s="34"/>
      <c r="I17" s="34"/>
      <c r="J17" s="34"/>
      <c r="K17" s="1460"/>
      <c r="L17" s="34"/>
      <c r="M17" s="34"/>
      <c r="N17" s="34"/>
    </row>
    <row r="18" spans="1:14" ht="15">
      <c r="A18" s="34"/>
      <c r="B18" s="34"/>
      <c r="C18" s="167"/>
      <c r="D18" s="34"/>
      <c r="E18" s="34"/>
      <c r="F18" s="34"/>
      <c r="G18" s="34"/>
      <c r="H18" s="34"/>
      <c r="I18" s="34"/>
      <c r="J18" s="167"/>
      <c r="K18" s="1460"/>
      <c r="L18" s="34"/>
      <c r="M18" s="34"/>
      <c r="N18" s="34"/>
    </row>
    <row r="19" spans="1:14" ht="15" customHeight="1">
      <c r="A19" s="167"/>
      <c r="B19" s="34" t="s">
        <v>245</v>
      </c>
      <c r="C19" s="34"/>
      <c r="D19" s="167"/>
      <c r="E19" s="34"/>
      <c r="F19" s="34"/>
      <c r="G19" s="34"/>
      <c r="H19" s="34"/>
      <c r="I19" s="34"/>
      <c r="J19" s="437"/>
      <c r="K19" s="1460"/>
      <c r="L19" s="34"/>
      <c r="M19" s="34"/>
      <c r="N19" s="34"/>
    </row>
    <row r="20" spans="1:14" ht="15">
      <c r="A20" s="167"/>
      <c r="B20" s="167"/>
      <c r="C20" s="34"/>
      <c r="D20" s="167"/>
      <c r="E20" s="34"/>
      <c r="F20" s="34"/>
      <c r="G20" s="34"/>
      <c r="H20" s="34"/>
      <c r="I20" s="34"/>
      <c r="J20" s="34"/>
      <c r="K20" s="1460"/>
      <c r="L20" s="34"/>
      <c r="M20" s="34"/>
      <c r="N20" s="34"/>
    </row>
    <row r="21" spans="1:14" ht="15">
      <c r="A21" s="167"/>
      <c r="B21" s="34" t="s">
        <v>357</v>
      </c>
      <c r="C21" s="63" t="s">
        <v>211</v>
      </c>
      <c r="D21" s="34" t="s">
        <v>358</v>
      </c>
      <c r="E21" s="167"/>
      <c r="F21" s="34"/>
      <c r="G21" s="34"/>
      <c r="H21" s="34"/>
      <c r="I21" s="34"/>
      <c r="J21" s="34"/>
      <c r="K21" s="1460"/>
      <c r="L21" s="34"/>
      <c r="M21" s="34"/>
      <c r="N21" s="34"/>
    </row>
    <row r="22" spans="1:14" ht="15">
      <c r="A22" s="167"/>
      <c r="B22" s="167"/>
      <c r="C22" s="167"/>
      <c r="D22" s="34" t="s">
        <v>233</v>
      </c>
      <c r="E22" s="34"/>
      <c r="F22" s="34"/>
      <c r="G22" s="34"/>
      <c r="H22" s="34"/>
      <c r="K22" s="493"/>
      <c r="L22" s="34"/>
      <c r="M22" s="34"/>
      <c r="N22" s="34"/>
    </row>
    <row r="23" spans="1:14" ht="15">
      <c r="A23" s="167"/>
      <c r="B23" s="167"/>
      <c r="C23" s="167"/>
      <c r="D23" s="167"/>
      <c r="E23" s="34"/>
      <c r="F23" s="34"/>
      <c r="G23" s="34"/>
      <c r="H23" s="34"/>
      <c r="I23" s="34"/>
      <c r="J23" s="34"/>
      <c r="K23" s="34"/>
      <c r="L23" s="34"/>
      <c r="M23" s="34"/>
      <c r="N23" s="34"/>
    </row>
    <row r="24" spans="1:14" ht="15">
      <c r="A24" s="167"/>
      <c r="B24" s="167"/>
      <c r="C24" s="167"/>
      <c r="D24" s="34" t="s">
        <v>363</v>
      </c>
      <c r="E24" s="167"/>
      <c r="F24" s="167"/>
      <c r="G24" s="167"/>
      <c r="H24" s="34"/>
      <c r="I24" s="34"/>
      <c r="J24" s="34"/>
      <c r="K24" s="34"/>
      <c r="L24" s="34"/>
      <c r="M24" s="34"/>
      <c r="N24" s="34"/>
    </row>
    <row r="25" spans="1:14" ht="15">
      <c r="A25" s="34"/>
      <c r="B25" s="167"/>
      <c r="C25" s="167"/>
      <c r="D25" s="34" t="s">
        <v>364</v>
      </c>
      <c r="E25" s="167"/>
      <c r="F25" s="34"/>
      <c r="G25" s="34"/>
      <c r="H25" s="34"/>
      <c r="I25" s="34"/>
      <c r="J25" s="34"/>
      <c r="K25" s="34"/>
      <c r="L25" s="34"/>
      <c r="M25" s="34"/>
      <c r="N25" s="34"/>
    </row>
    <row r="26" spans="1:14" ht="15">
      <c r="A26" s="167"/>
      <c r="B26" s="167"/>
      <c r="C26" s="34"/>
      <c r="D26" s="167"/>
      <c r="E26" s="167"/>
      <c r="F26" s="34"/>
      <c r="G26" s="34"/>
      <c r="H26" s="34"/>
      <c r="I26" s="34"/>
      <c r="J26" s="34"/>
      <c r="K26" s="34"/>
      <c r="L26" s="34"/>
      <c r="M26" s="34"/>
      <c r="N26" s="34"/>
    </row>
    <row r="27" spans="1:14" ht="15">
      <c r="A27" s="434" t="s">
        <v>113</v>
      </c>
      <c r="B27" s="438"/>
      <c r="C27" s="438"/>
      <c r="D27" s="434"/>
      <c r="E27" s="434"/>
      <c r="F27" s="434"/>
      <c r="G27" s="434"/>
      <c r="H27" s="434"/>
      <c r="I27" s="34"/>
      <c r="J27" s="34"/>
      <c r="K27" s="34"/>
      <c r="L27" s="34"/>
      <c r="M27" s="34"/>
      <c r="N27" s="34"/>
    </row>
    <row r="28" spans="1:14" ht="15">
      <c r="A28" s="167"/>
      <c r="B28" s="167"/>
      <c r="C28" s="167"/>
      <c r="D28" s="167"/>
      <c r="E28" s="167"/>
      <c r="F28" s="167"/>
      <c r="G28" s="167"/>
      <c r="H28" s="167"/>
      <c r="I28" s="167"/>
      <c r="J28" s="167"/>
      <c r="K28" s="167"/>
      <c r="L28" s="167"/>
      <c r="M28" s="167"/>
      <c r="N28" s="34"/>
    </row>
    <row r="29" spans="1:14" ht="15">
      <c r="A29" s="167"/>
      <c r="B29" s="167"/>
      <c r="C29" s="167"/>
      <c r="D29" s="167"/>
      <c r="E29" s="167"/>
      <c r="F29" s="167"/>
      <c r="G29" s="167"/>
      <c r="H29" s="167"/>
      <c r="I29" s="167"/>
      <c r="J29" s="167"/>
      <c r="K29" s="167"/>
      <c r="L29" s="167"/>
      <c r="M29" s="167"/>
      <c r="N29" s="34"/>
    </row>
    <row r="30" spans="1:14" ht="15">
      <c r="A30" s="34" t="s">
        <v>538</v>
      </c>
      <c r="B30" s="34" t="s">
        <v>539</v>
      </c>
      <c r="C30" s="34" t="s">
        <v>540</v>
      </c>
      <c r="D30" s="167"/>
      <c r="E30" s="34"/>
      <c r="F30" s="34"/>
      <c r="G30" s="34"/>
      <c r="H30" s="34"/>
      <c r="I30" s="167"/>
      <c r="J30" s="167"/>
      <c r="K30" s="167"/>
      <c r="L30" s="167"/>
      <c r="M30" s="167"/>
      <c r="N30" s="34"/>
    </row>
    <row r="31" spans="1:14" ht="15">
      <c r="A31" s="34"/>
      <c r="B31" s="34"/>
      <c r="C31" s="34"/>
      <c r="D31" s="167"/>
      <c r="E31" s="34"/>
      <c r="F31" s="34"/>
      <c r="G31" s="34"/>
      <c r="H31" s="34"/>
      <c r="I31" s="167"/>
      <c r="J31" s="167"/>
      <c r="K31" s="167"/>
      <c r="L31" s="167"/>
      <c r="M31" s="167"/>
      <c r="N31" s="167"/>
    </row>
    <row r="32" spans="1:14" ht="15">
      <c r="A32" s="63" t="s">
        <v>105</v>
      </c>
      <c r="B32" s="63">
        <v>2007</v>
      </c>
      <c r="C32" s="34" t="s">
        <v>106</v>
      </c>
      <c r="D32" s="167"/>
      <c r="E32" s="34"/>
      <c r="F32" s="34"/>
      <c r="G32" s="34"/>
      <c r="H32" s="34"/>
      <c r="I32" s="167"/>
      <c r="J32" s="167"/>
      <c r="K32" s="167"/>
      <c r="L32" s="167"/>
      <c r="M32" s="167"/>
      <c r="N32" s="167"/>
    </row>
    <row r="33" spans="1:14" ht="15">
      <c r="A33" s="63" t="s">
        <v>108</v>
      </c>
      <c r="B33" s="63">
        <v>2008</v>
      </c>
      <c r="C33" s="34" t="s">
        <v>107</v>
      </c>
      <c r="D33" s="167"/>
      <c r="E33" s="34"/>
      <c r="F33" s="34"/>
      <c r="G33" s="34"/>
      <c r="H33" s="34"/>
      <c r="I33" s="167"/>
      <c r="J33" s="167"/>
      <c r="K33" s="167"/>
      <c r="L33" s="167"/>
      <c r="M33" s="167"/>
      <c r="N33" s="167"/>
    </row>
    <row r="34" spans="1:14" ht="15">
      <c r="A34" s="63" t="s">
        <v>541</v>
      </c>
      <c r="B34" s="63">
        <v>2009</v>
      </c>
      <c r="C34" s="34" t="s">
        <v>110</v>
      </c>
      <c r="D34" s="167"/>
      <c r="E34" s="34"/>
      <c r="F34" s="34"/>
      <c r="G34" s="34"/>
      <c r="H34" s="34"/>
      <c r="I34" s="167"/>
      <c r="J34" s="167"/>
      <c r="K34" s="167"/>
      <c r="L34" s="167"/>
      <c r="M34" s="167"/>
      <c r="N34" s="167"/>
    </row>
    <row r="35" spans="1:14" ht="15">
      <c r="A35" s="63" t="s">
        <v>108</v>
      </c>
      <c r="B35" s="63">
        <v>2009</v>
      </c>
      <c r="C35" s="34" t="s">
        <v>118</v>
      </c>
      <c r="D35" s="167"/>
      <c r="E35" s="34"/>
      <c r="F35" s="34"/>
      <c r="G35" s="34"/>
      <c r="H35" s="34"/>
      <c r="I35" s="167"/>
      <c r="J35" s="167"/>
      <c r="K35" s="167"/>
      <c r="L35" s="167"/>
      <c r="M35" s="167"/>
      <c r="N35" s="167"/>
    </row>
    <row r="36" spans="1:14" ht="15">
      <c r="A36" s="63" t="s">
        <v>108</v>
      </c>
      <c r="B36" s="63">
        <f>+B35</f>
        <v>2009</v>
      </c>
      <c r="C36" s="34" t="s">
        <v>119</v>
      </c>
      <c r="D36" s="167"/>
      <c r="E36" s="34"/>
      <c r="F36" s="34"/>
      <c r="G36" s="34"/>
      <c r="H36" s="34"/>
      <c r="I36" s="167"/>
      <c r="J36" s="167"/>
      <c r="K36" s="167"/>
      <c r="L36" s="167"/>
      <c r="M36" s="167"/>
      <c r="N36" s="167"/>
    </row>
    <row r="37" spans="1:14" ht="15">
      <c r="A37" s="63" t="s">
        <v>541</v>
      </c>
      <c r="B37" s="63">
        <v>2010</v>
      </c>
      <c r="C37" s="34" t="s">
        <v>111</v>
      </c>
      <c r="D37" s="167"/>
      <c r="E37" s="34"/>
      <c r="F37" s="34"/>
      <c r="G37" s="34"/>
      <c r="H37" s="34"/>
      <c r="I37" s="167"/>
      <c r="J37" s="167"/>
      <c r="K37" s="167"/>
      <c r="L37" s="167"/>
      <c r="M37" s="167"/>
      <c r="N37" s="167"/>
    </row>
    <row r="38" spans="1:14" ht="15">
      <c r="A38" s="63" t="s">
        <v>108</v>
      </c>
      <c r="B38" s="63">
        <v>2010</v>
      </c>
      <c r="C38" s="34" t="s">
        <v>120</v>
      </c>
      <c r="D38" s="167"/>
      <c r="E38" s="34"/>
      <c r="F38" s="34"/>
      <c r="G38" s="34"/>
      <c r="H38" s="34"/>
      <c r="I38" s="167"/>
      <c r="J38" s="167"/>
      <c r="K38" s="167"/>
      <c r="L38" s="167"/>
      <c r="M38" s="167"/>
      <c r="N38" s="167"/>
    </row>
    <row r="39" spans="1:14" ht="15">
      <c r="A39" s="63" t="str">
        <f>+A38</f>
        <v>Sept</v>
      </c>
      <c r="B39" s="63">
        <f>+B38</f>
        <v>2010</v>
      </c>
      <c r="C39" s="34" t="s">
        <v>124</v>
      </c>
      <c r="D39" s="167"/>
      <c r="E39" s="34"/>
      <c r="F39" s="34"/>
      <c r="G39" s="34"/>
      <c r="H39" s="34"/>
      <c r="I39" s="167"/>
      <c r="J39" s="167"/>
      <c r="K39" s="167"/>
      <c r="L39" s="167"/>
      <c r="M39" s="167"/>
      <c r="N39" s="167"/>
    </row>
    <row r="40" spans="1:14" ht="15">
      <c r="A40" s="63" t="s">
        <v>541</v>
      </c>
      <c r="B40" s="63" t="s">
        <v>109</v>
      </c>
      <c r="C40" s="34" t="s">
        <v>112</v>
      </c>
      <c r="D40" s="167"/>
      <c r="E40" s="34"/>
      <c r="F40" s="34"/>
      <c r="G40" s="34"/>
      <c r="H40" s="34"/>
      <c r="I40" s="167"/>
      <c r="J40" s="167"/>
      <c r="K40" s="167"/>
      <c r="L40" s="167"/>
      <c r="M40" s="167"/>
      <c r="N40" s="167"/>
    </row>
    <row r="41" spans="1:14" ht="15">
      <c r="A41" s="63" t="s">
        <v>108</v>
      </c>
      <c r="B41" s="63" t="s">
        <v>109</v>
      </c>
      <c r="C41" s="34" t="s">
        <v>125</v>
      </c>
      <c r="D41" s="167"/>
      <c r="E41" s="34"/>
      <c r="F41" s="34"/>
      <c r="G41" s="34"/>
      <c r="H41" s="34"/>
      <c r="I41" s="167"/>
      <c r="J41" s="167"/>
      <c r="K41" s="167"/>
      <c r="L41" s="167"/>
      <c r="M41" s="167"/>
      <c r="N41" s="167"/>
    </row>
    <row r="42" spans="1:14" ht="15">
      <c r="A42" s="63" t="str">
        <f>+A41</f>
        <v>Sept</v>
      </c>
      <c r="B42" s="63" t="s">
        <v>109</v>
      </c>
      <c r="C42" s="34" t="s">
        <v>126</v>
      </c>
      <c r="D42" s="167"/>
      <c r="E42" s="34"/>
      <c r="F42" s="34"/>
      <c r="G42" s="34"/>
      <c r="H42" s="34"/>
      <c r="I42" s="167"/>
      <c r="J42" s="167"/>
      <c r="K42" s="167"/>
      <c r="L42" s="167"/>
      <c r="M42" s="167"/>
      <c r="N42" s="167"/>
    </row>
    <row r="43" spans="1:14" ht="15">
      <c r="A43" s="167"/>
      <c r="B43" s="167"/>
      <c r="C43" s="167"/>
      <c r="D43" s="34"/>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8">
      <c r="A45" s="495">
        <v>1</v>
      </c>
      <c r="B45" s="34" t="s">
        <v>22</v>
      </c>
      <c r="C45" s="34"/>
      <c r="D45" s="34"/>
      <c r="E45" s="34"/>
      <c r="F45" s="34"/>
      <c r="G45" s="34"/>
      <c r="H45" s="34"/>
      <c r="I45" s="34"/>
      <c r="J45" s="34"/>
      <c r="K45" s="167"/>
      <c r="L45" s="167"/>
      <c r="M45" s="167"/>
      <c r="N45" s="167"/>
    </row>
    <row r="46" spans="1:14" ht="18">
      <c r="A46" s="496"/>
      <c r="B46" s="34" t="s">
        <v>117</v>
      </c>
      <c r="C46" s="34"/>
      <c r="D46" s="34"/>
      <c r="E46" s="34"/>
      <c r="F46" s="34"/>
      <c r="G46" s="34"/>
      <c r="H46" s="34"/>
      <c r="I46" s="34"/>
      <c r="J46" s="34"/>
      <c r="K46" s="167"/>
      <c r="L46" s="167"/>
      <c r="M46" s="167"/>
      <c r="N46" s="167"/>
    </row>
    <row r="47" spans="1:14" ht="18">
      <c r="A47" s="496"/>
      <c r="B47" s="34"/>
      <c r="C47" s="34"/>
      <c r="D47" s="34"/>
      <c r="E47" s="34"/>
      <c r="F47" s="34"/>
      <c r="G47" s="34"/>
      <c r="H47" s="34"/>
      <c r="I47" s="34"/>
      <c r="J47" s="34"/>
      <c r="K47" s="167"/>
      <c r="L47" s="167"/>
      <c r="M47" s="167"/>
      <c r="N47" s="167"/>
    </row>
    <row r="48" spans="1:14" ht="18">
      <c r="A48" s="495">
        <v>2</v>
      </c>
      <c r="B48" s="34" t="s">
        <v>218</v>
      </c>
      <c r="C48" s="34"/>
      <c r="D48" s="34"/>
      <c r="E48" s="34"/>
      <c r="F48" s="34"/>
      <c r="G48" s="34"/>
      <c r="H48" s="34"/>
      <c r="I48" s="34"/>
      <c r="J48" s="34"/>
      <c r="K48" s="167"/>
      <c r="L48" s="167"/>
      <c r="M48" s="167"/>
      <c r="N48" s="167"/>
    </row>
    <row r="49" spans="1:14" ht="15">
      <c r="A49" s="34"/>
      <c r="B49" s="34" t="s">
        <v>219</v>
      </c>
      <c r="C49" s="34"/>
      <c r="D49" s="34"/>
      <c r="E49" s="34"/>
      <c r="F49" s="34"/>
      <c r="G49" s="34"/>
      <c r="H49" s="34"/>
      <c r="I49" s="34"/>
      <c r="J49" s="34"/>
      <c r="K49" s="167"/>
      <c r="L49" s="167"/>
      <c r="M49" s="167"/>
      <c r="N49" s="167"/>
    </row>
    <row r="50" spans="1:14" ht="15">
      <c r="A50" s="34"/>
      <c r="B50" s="34" t="s">
        <v>23</v>
      </c>
      <c r="C50" s="34"/>
      <c r="D50" s="34"/>
      <c r="E50" s="34"/>
      <c r="F50" s="34"/>
      <c r="G50" s="34"/>
      <c r="H50" s="34"/>
      <c r="I50" s="34"/>
      <c r="J50" s="34"/>
      <c r="K50" s="167"/>
      <c r="L50" s="167"/>
      <c r="M50" s="167"/>
      <c r="N50" s="167"/>
    </row>
    <row r="51" spans="1:14" ht="15">
      <c r="A51" s="34"/>
      <c r="B51" s="34" t="s">
        <v>220</v>
      </c>
      <c r="C51" s="34"/>
      <c r="D51" s="34"/>
      <c r="E51" s="34"/>
      <c r="F51" s="34"/>
      <c r="G51" s="34"/>
      <c r="H51" s="34"/>
      <c r="I51" s="34"/>
      <c r="J51" s="34"/>
      <c r="K51" s="167"/>
      <c r="L51" s="167"/>
      <c r="M51" s="167"/>
      <c r="N51" s="167"/>
    </row>
    <row r="52" spans="1:14" ht="15">
      <c r="A52" s="34"/>
      <c r="B52" s="34" t="s">
        <v>221</v>
      </c>
      <c r="C52" s="34"/>
      <c r="D52" s="34"/>
      <c r="E52" s="34"/>
      <c r="F52" s="34"/>
      <c r="G52" s="34"/>
      <c r="H52" s="34"/>
      <c r="I52" s="34"/>
      <c r="J52" s="34"/>
      <c r="K52" s="167"/>
      <c r="L52" s="167"/>
      <c r="M52" s="167"/>
      <c r="N52" s="167"/>
    </row>
    <row r="53" spans="1:14" ht="15">
      <c r="A53" s="34"/>
      <c r="B53" s="34" t="s">
        <v>222</v>
      </c>
      <c r="C53" s="34"/>
      <c r="D53" s="34"/>
      <c r="E53" s="34"/>
      <c r="F53" s="34"/>
      <c r="G53" s="34"/>
      <c r="H53" s="34"/>
      <c r="I53" s="34"/>
      <c r="J53" s="34"/>
      <c r="K53" s="167"/>
      <c r="L53" s="167"/>
      <c r="M53" s="167"/>
      <c r="N53" s="167"/>
    </row>
    <row r="54" spans="1:14" ht="15">
      <c r="A54" s="34"/>
      <c r="B54" s="34"/>
      <c r="C54" s="34"/>
      <c r="D54" s="34"/>
      <c r="E54" s="34"/>
      <c r="F54" s="34"/>
      <c r="G54" s="34"/>
      <c r="H54" s="34"/>
      <c r="I54" s="34"/>
      <c r="J54" s="34"/>
      <c r="K54" s="167"/>
      <c r="L54" s="167"/>
      <c r="M54" s="167"/>
      <c r="N54" s="167"/>
    </row>
    <row r="55" spans="1:14" ht="15">
      <c r="A55" s="34"/>
      <c r="B55" s="34"/>
      <c r="C55" s="34"/>
      <c r="D55" s="34"/>
      <c r="E55" s="34"/>
      <c r="F55" s="34"/>
      <c r="G55" s="34"/>
      <c r="H55" s="34"/>
      <c r="I55" s="34"/>
      <c r="J55" s="34"/>
      <c r="K55" s="167"/>
      <c r="L55" s="167"/>
      <c r="M55" s="167"/>
      <c r="N55" s="167"/>
    </row>
    <row r="56" spans="1:14" ht="15">
      <c r="A56" s="34"/>
      <c r="B56" s="34" t="s">
        <v>465</v>
      </c>
      <c r="C56" s="63"/>
      <c r="D56" s="34" t="s">
        <v>466</v>
      </c>
      <c r="E56" s="34"/>
      <c r="F56" s="34"/>
      <c r="G56" s="34"/>
      <c r="H56" s="34"/>
      <c r="I56" s="34"/>
      <c r="J56" s="34"/>
      <c r="K56" s="167"/>
      <c r="L56" s="167"/>
      <c r="M56" s="167"/>
      <c r="N56" s="167"/>
    </row>
    <row r="57" spans="1:14" ht="15">
      <c r="A57" s="34"/>
      <c r="B57" s="34"/>
      <c r="C57" s="63"/>
      <c r="D57" s="34"/>
      <c r="E57" s="34"/>
      <c r="F57" s="34"/>
      <c r="G57" s="34"/>
      <c r="H57" s="34"/>
      <c r="I57" s="34"/>
      <c r="J57" s="34"/>
      <c r="K57" s="167"/>
      <c r="L57" s="167"/>
      <c r="M57" s="167"/>
      <c r="N57" s="167"/>
    </row>
    <row r="58" spans="1:14" ht="15">
      <c r="A58" s="34" t="s">
        <v>629</v>
      </c>
      <c r="B58" s="34" t="s">
        <v>26</v>
      </c>
      <c r="C58" s="63"/>
      <c r="D58" s="34"/>
      <c r="E58" s="34"/>
      <c r="F58" s="34"/>
      <c r="H58" s="34"/>
      <c r="I58" s="865">
        <f>'Appendix A'!H266</f>
        <v>673266.72781469254</v>
      </c>
      <c r="J58" s="34"/>
      <c r="K58" s="842"/>
      <c r="L58" s="167"/>
      <c r="M58" s="167"/>
      <c r="N58" s="167"/>
    </row>
    <row r="59" spans="1:14" ht="15">
      <c r="A59" s="34" t="s">
        <v>809</v>
      </c>
      <c r="B59" s="34" t="s">
        <v>27</v>
      </c>
      <c r="C59" s="63"/>
      <c r="D59" s="34"/>
      <c r="E59" s="34"/>
      <c r="F59" s="34"/>
      <c r="H59" s="34"/>
      <c r="I59" s="865">
        <v>659928.29</v>
      </c>
      <c r="J59" s="34"/>
      <c r="K59" s="167"/>
      <c r="L59" s="167"/>
      <c r="M59" s="167"/>
      <c r="N59" s="167"/>
    </row>
    <row r="60" spans="1:14" ht="15">
      <c r="A60" s="34" t="s">
        <v>607</v>
      </c>
      <c r="B60" s="34" t="s">
        <v>266</v>
      </c>
      <c r="C60" s="63"/>
      <c r="D60" s="34"/>
      <c r="E60" s="34"/>
      <c r="F60" s="34"/>
      <c r="H60" s="34"/>
      <c r="I60" s="739">
        <f>I58-I59</f>
        <v>13338.437814692501</v>
      </c>
      <c r="J60" s="34"/>
      <c r="K60" s="167"/>
      <c r="L60" s="167"/>
      <c r="M60" s="167"/>
      <c r="N60" s="167"/>
    </row>
    <row r="61" spans="1:14" ht="15">
      <c r="A61" s="34" t="s">
        <v>630</v>
      </c>
      <c r="B61" s="34" t="s">
        <v>469</v>
      </c>
      <c r="C61" s="63"/>
      <c r="D61" s="34"/>
      <c r="E61" s="34"/>
      <c r="F61" s="34"/>
      <c r="H61" s="34"/>
      <c r="I61" s="497">
        <f>(1+K22)^24</f>
        <v>1</v>
      </c>
      <c r="J61" s="34"/>
      <c r="K61" s="167"/>
      <c r="L61" s="167"/>
      <c r="M61" s="167"/>
      <c r="N61" s="167"/>
    </row>
    <row r="62" spans="1:14" ht="15">
      <c r="A62" s="34" t="s">
        <v>628</v>
      </c>
      <c r="B62" s="34" t="s">
        <v>267</v>
      </c>
      <c r="C62" s="63"/>
      <c r="D62" s="34"/>
      <c r="E62" s="34"/>
      <c r="F62" s="34"/>
      <c r="H62" s="34"/>
      <c r="I62" s="739">
        <f>I60*I61</f>
        <v>13338.437814692501</v>
      </c>
      <c r="J62" s="34"/>
      <c r="K62" s="167"/>
      <c r="L62" s="167"/>
      <c r="M62" s="167"/>
      <c r="N62" s="167"/>
    </row>
    <row r="63" spans="1:14" ht="15">
      <c r="A63" s="34"/>
      <c r="B63" s="34"/>
      <c r="C63" s="63"/>
      <c r="D63" s="34"/>
      <c r="E63" s="34"/>
      <c r="F63" s="34"/>
      <c r="G63" s="34"/>
      <c r="H63" s="34"/>
      <c r="I63" s="34"/>
      <c r="J63" s="34"/>
      <c r="K63" s="167"/>
      <c r="L63" s="167"/>
      <c r="M63" s="167"/>
      <c r="N63" s="167"/>
    </row>
    <row r="64" spans="1:14" ht="15">
      <c r="A64" s="34"/>
      <c r="B64" s="34" t="s">
        <v>470</v>
      </c>
      <c r="C64" s="34"/>
      <c r="D64" s="34"/>
      <c r="E64" s="34"/>
      <c r="F64" s="34"/>
      <c r="G64" s="34"/>
      <c r="H64" s="34"/>
      <c r="I64" s="34"/>
      <c r="J64" s="34"/>
      <c r="K64" s="167"/>
      <c r="L64" s="167"/>
      <c r="M64" s="167"/>
      <c r="N64" s="167"/>
    </row>
    <row r="65" spans="1:14" ht="15">
      <c r="A65" s="34"/>
      <c r="B65" s="34" t="s">
        <v>246</v>
      </c>
      <c r="C65" s="34"/>
      <c r="D65" s="34"/>
      <c r="E65" s="34"/>
      <c r="F65" s="34"/>
      <c r="G65" s="34"/>
      <c r="H65" s="34"/>
      <c r="I65" s="34"/>
      <c r="J65" s="34"/>
      <c r="K65" s="167"/>
      <c r="L65" s="167"/>
      <c r="M65" s="167"/>
      <c r="N65" s="167"/>
    </row>
    <row r="66" spans="1:14" ht="1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6" type="noConversion"/>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sheetPr codeName="Sheet9">
    <pageSetUpPr fitToPage="1"/>
  </sheetPr>
  <dimension ref="A1:N60"/>
  <sheetViews>
    <sheetView view="pageBreakPreview" zoomScale="60" zoomScaleNormal="70"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350" t="str">
        <f>'Appendix A'!A1</f>
        <v xml:space="preserve">Virginia Electric and Power Company  </v>
      </c>
      <c r="B1" s="1350"/>
      <c r="C1" s="1350"/>
      <c r="D1" s="1350"/>
      <c r="E1" s="1350"/>
      <c r="F1" s="1350"/>
      <c r="G1" s="1350"/>
      <c r="H1" s="1350"/>
      <c r="I1" s="1350"/>
      <c r="J1" s="34"/>
      <c r="K1" s="34"/>
      <c r="L1" s="34"/>
      <c r="M1" s="34"/>
      <c r="N1" s="34"/>
    </row>
    <row r="2" spans="1:14" ht="18">
      <c r="A2" s="1350" t="s">
        <v>875</v>
      </c>
      <c r="B2" s="1350"/>
      <c r="C2" s="1350"/>
      <c r="D2" s="1350"/>
      <c r="E2" s="1350"/>
      <c r="F2" s="1350"/>
      <c r="G2" s="1350"/>
      <c r="H2" s="1350"/>
      <c r="I2" s="1350"/>
      <c r="J2" s="34"/>
      <c r="K2" s="34"/>
      <c r="L2" s="34"/>
      <c r="M2" s="34"/>
      <c r="N2" s="34"/>
    </row>
    <row r="3" spans="1:14" ht="15.75">
      <c r="A3" s="1459" t="s">
        <v>227</v>
      </c>
      <c r="B3" s="1459"/>
      <c r="C3" s="1459"/>
      <c r="D3" s="1459"/>
      <c r="E3" s="1459"/>
      <c r="F3" s="1459"/>
      <c r="G3" s="1459"/>
      <c r="H3" s="1459"/>
      <c r="I3" s="1459"/>
      <c r="J3" s="1459"/>
      <c r="K3" s="232"/>
      <c r="L3" s="232"/>
      <c r="M3" s="232"/>
      <c r="N3" s="232"/>
    </row>
    <row r="4" spans="1:14" ht="15.75">
      <c r="A4" s="205"/>
      <c r="B4" s="205"/>
      <c r="C4" s="205"/>
      <c r="D4" s="205"/>
      <c r="E4" s="205"/>
      <c r="F4" s="205"/>
      <c r="G4" s="205"/>
      <c r="H4" s="205"/>
      <c r="I4" s="205"/>
      <c r="J4" s="205"/>
      <c r="K4" s="205"/>
      <c r="L4" s="205"/>
      <c r="M4" s="205"/>
      <c r="N4" s="205"/>
    </row>
    <row r="5" spans="1:14" ht="15">
      <c r="A5" s="167"/>
      <c r="B5" s="34"/>
      <c r="C5" s="34"/>
      <c r="D5" s="34"/>
      <c r="E5" s="34"/>
      <c r="F5" s="34"/>
      <c r="G5" s="34"/>
      <c r="H5" s="34"/>
      <c r="I5" s="34"/>
      <c r="J5" s="34"/>
      <c r="K5" s="34"/>
      <c r="L5" s="34"/>
      <c r="M5" s="34"/>
      <c r="N5" s="34"/>
    </row>
    <row r="6" spans="1:14" ht="15.75">
      <c r="A6" s="167"/>
      <c r="B6" s="203"/>
      <c r="C6" s="204"/>
      <c r="D6" s="204"/>
      <c r="E6" s="434"/>
      <c r="F6" s="434"/>
      <c r="G6" s="34"/>
      <c r="H6" s="34"/>
      <c r="I6" s="34"/>
      <c r="J6" s="34"/>
      <c r="K6" s="34"/>
      <c r="L6" s="34"/>
      <c r="M6" s="34"/>
      <c r="N6" s="34"/>
    </row>
    <row r="7" spans="1:14" ht="15">
      <c r="A7" s="167"/>
      <c r="B7" s="34"/>
      <c r="C7" s="34"/>
      <c r="D7" s="34"/>
      <c r="E7" s="34"/>
      <c r="F7" s="34"/>
      <c r="G7" s="34"/>
      <c r="H7" s="34"/>
      <c r="I7" s="34"/>
      <c r="J7" s="34"/>
      <c r="K7" s="34"/>
      <c r="L7" s="34"/>
      <c r="M7" s="34"/>
      <c r="N7" s="34"/>
    </row>
    <row r="8" spans="1:14" ht="15">
      <c r="A8" s="34" t="s">
        <v>228</v>
      </c>
      <c r="B8" s="34"/>
      <c r="C8" s="167"/>
      <c r="D8" s="34"/>
      <c r="E8" s="34"/>
      <c r="F8" s="34"/>
      <c r="G8" s="34"/>
      <c r="H8" s="34"/>
      <c r="I8" s="34"/>
      <c r="J8" s="34"/>
      <c r="K8" s="38"/>
      <c r="L8" s="34"/>
      <c r="M8" s="34"/>
      <c r="N8" s="34"/>
    </row>
    <row r="9" spans="1:14" ht="19.5">
      <c r="A9" s="34" t="s">
        <v>28</v>
      </c>
      <c r="B9" s="167"/>
      <c r="C9" s="167"/>
      <c r="D9" s="167"/>
      <c r="E9" s="167"/>
      <c r="F9" s="167"/>
      <c r="G9" s="435"/>
      <c r="H9" s="34"/>
      <c r="I9" s="34"/>
      <c r="J9" s="34"/>
      <c r="K9" s="34"/>
      <c r="L9" s="34"/>
      <c r="M9" s="34"/>
      <c r="N9" s="34"/>
    </row>
    <row r="10" spans="1:14" ht="15">
      <c r="A10" s="34"/>
      <c r="B10" s="34"/>
      <c r="C10" s="167"/>
      <c r="D10" s="34"/>
      <c r="E10" s="167"/>
      <c r="F10" s="34"/>
      <c r="G10" s="34"/>
      <c r="H10" s="34"/>
      <c r="I10" s="34"/>
      <c r="J10" s="34"/>
      <c r="K10" s="34"/>
      <c r="L10" s="34"/>
      <c r="M10" s="34"/>
      <c r="N10" s="34"/>
    </row>
    <row r="11" spans="1:14" ht="15">
      <c r="A11" s="34" t="s">
        <v>70</v>
      </c>
      <c r="B11" s="34" t="s">
        <v>473</v>
      </c>
      <c r="C11" s="167"/>
      <c r="D11" s="34"/>
      <c r="E11" s="34"/>
      <c r="F11" s="34"/>
      <c r="G11" s="34"/>
      <c r="H11" s="34"/>
      <c r="I11" s="34"/>
      <c r="J11" s="34"/>
      <c r="K11" s="34"/>
      <c r="L11" s="34"/>
      <c r="M11" s="34"/>
      <c r="N11" s="34"/>
    </row>
    <row r="12" spans="1:14" ht="15">
      <c r="A12" s="34"/>
      <c r="B12" s="34" t="s">
        <v>210</v>
      </c>
      <c r="C12" s="167"/>
      <c r="D12" s="34"/>
      <c r="E12" s="34"/>
      <c r="F12" s="34"/>
      <c r="G12" s="34"/>
      <c r="H12" s="34"/>
      <c r="I12" s="34"/>
      <c r="J12" s="34"/>
      <c r="K12" s="34"/>
      <c r="L12" s="34"/>
      <c r="M12" s="34"/>
      <c r="N12" s="34"/>
    </row>
    <row r="13" spans="1:14" ht="19.5">
      <c r="A13" s="34"/>
      <c r="B13" s="34" t="s">
        <v>29</v>
      </c>
      <c r="C13" s="167"/>
      <c r="D13" s="34"/>
      <c r="E13" s="34"/>
      <c r="F13" s="34"/>
      <c r="G13" s="436"/>
      <c r="H13" s="167"/>
      <c r="I13" s="34"/>
      <c r="J13" s="34"/>
      <c r="K13" s="34"/>
      <c r="L13" s="34"/>
      <c r="M13" s="34"/>
      <c r="N13" s="34"/>
    </row>
    <row r="14" spans="1:14" ht="15">
      <c r="A14" s="34"/>
      <c r="B14" s="34"/>
      <c r="C14" s="167"/>
      <c r="D14" s="34"/>
      <c r="E14" s="34"/>
      <c r="F14" s="34"/>
      <c r="G14" s="34"/>
      <c r="H14" s="34"/>
      <c r="I14" s="34"/>
      <c r="J14" s="34"/>
      <c r="K14" s="34"/>
      <c r="L14" s="34"/>
      <c r="M14" s="34"/>
      <c r="N14" s="34"/>
    </row>
    <row r="15" spans="1:14" ht="15">
      <c r="A15" s="34" t="s">
        <v>71</v>
      </c>
      <c r="B15" s="34" t="s">
        <v>229</v>
      </c>
      <c r="C15" s="167"/>
      <c r="D15" s="34"/>
      <c r="E15" s="34"/>
      <c r="F15" s="34"/>
      <c r="G15" s="34"/>
      <c r="H15" s="34"/>
      <c r="I15" s="34"/>
      <c r="J15" s="34"/>
      <c r="K15" s="34"/>
      <c r="L15" s="34"/>
      <c r="M15" s="34"/>
      <c r="N15" s="34"/>
    </row>
    <row r="16" spans="1:14" ht="15">
      <c r="A16" s="34"/>
      <c r="B16" s="34" t="s">
        <v>230</v>
      </c>
      <c r="C16" s="167"/>
      <c r="D16" s="34"/>
      <c r="E16" s="34"/>
      <c r="F16" s="34"/>
      <c r="G16" s="34"/>
      <c r="H16" s="34"/>
      <c r="I16" s="34"/>
      <c r="J16" s="34"/>
      <c r="K16" s="34"/>
      <c r="L16" s="34"/>
      <c r="M16" s="34"/>
      <c r="N16" s="34"/>
    </row>
    <row r="17" spans="1:14" ht="15">
      <c r="A17" s="34"/>
      <c r="B17" s="34"/>
      <c r="C17" s="167"/>
      <c r="D17" s="34"/>
      <c r="E17" s="34"/>
      <c r="F17" s="34"/>
      <c r="G17" s="34"/>
      <c r="H17" s="34"/>
      <c r="I17" s="34"/>
      <c r="J17" s="34"/>
      <c r="K17" s="34"/>
      <c r="L17" s="34"/>
      <c r="M17" s="34"/>
      <c r="N17" s="34"/>
    </row>
    <row r="18" spans="1:14" ht="15">
      <c r="A18" s="34" t="s">
        <v>72</v>
      </c>
      <c r="B18" s="34" t="s">
        <v>234</v>
      </c>
      <c r="C18" s="167"/>
      <c r="D18" s="34"/>
      <c r="E18" s="34"/>
      <c r="F18" s="34"/>
      <c r="G18" s="34"/>
      <c r="H18" s="34"/>
      <c r="I18" s="34"/>
      <c r="J18" s="34"/>
      <c r="K18" s="34"/>
      <c r="L18" s="34"/>
      <c r="M18" s="34"/>
      <c r="N18" s="34"/>
    </row>
    <row r="19" spans="1:14" ht="15">
      <c r="A19" s="34"/>
      <c r="B19" s="34"/>
      <c r="C19" s="167"/>
      <c r="D19" s="34"/>
      <c r="E19" s="34"/>
      <c r="F19" s="34"/>
      <c r="G19" s="34"/>
      <c r="H19" s="34"/>
      <c r="I19" s="34"/>
      <c r="J19" s="34"/>
      <c r="K19" s="34"/>
      <c r="L19" s="34"/>
      <c r="M19" s="34"/>
      <c r="N19" s="34"/>
    </row>
    <row r="20" spans="1:14" ht="15">
      <c r="A20" s="167"/>
      <c r="B20" s="34" t="s">
        <v>244</v>
      </c>
      <c r="C20" s="34"/>
      <c r="D20" s="167"/>
      <c r="E20" s="34"/>
      <c r="F20" s="34"/>
      <c r="G20" s="34"/>
      <c r="H20" s="34"/>
      <c r="I20" s="34"/>
      <c r="J20" s="34"/>
      <c r="K20" s="437"/>
      <c r="L20" s="34"/>
      <c r="M20" s="34"/>
      <c r="N20" s="34"/>
    </row>
    <row r="21" spans="1:14" ht="15">
      <c r="A21" s="167"/>
      <c r="B21" s="167"/>
      <c r="C21" s="34"/>
      <c r="D21" s="167"/>
      <c r="E21" s="34"/>
      <c r="F21" s="34"/>
      <c r="G21" s="34"/>
      <c r="H21" s="34"/>
      <c r="I21" s="34"/>
      <c r="J21" s="34"/>
      <c r="K21" s="34"/>
      <c r="L21" s="34"/>
      <c r="M21" s="34"/>
      <c r="N21" s="34"/>
    </row>
    <row r="22" spans="1:14" ht="15">
      <c r="A22" s="167"/>
      <c r="B22" s="34" t="s">
        <v>357</v>
      </c>
      <c r="C22" s="63" t="s">
        <v>211</v>
      </c>
      <c r="D22" s="34" t="s">
        <v>358</v>
      </c>
      <c r="E22" s="167"/>
      <c r="F22" s="34"/>
      <c r="G22" s="34"/>
      <c r="H22" s="34"/>
      <c r="I22" s="34"/>
      <c r="J22" s="34"/>
      <c r="K22" s="34"/>
      <c r="L22" s="34"/>
      <c r="M22" s="34"/>
      <c r="N22" s="34"/>
    </row>
    <row r="23" spans="1:14" ht="15">
      <c r="A23" s="167"/>
      <c r="B23" s="167"/>
      <c r="C23" s="167"/>
      <c r="D23" s="34" t="s">
        <v>231</v>
      </c>
      <c r="E23" s="34"/>
      <c r="F23" s="34"/>
      <c r="G23" s="34"/>
      <c r="H23" s="34"/>
      <c r="I23" s="34"/>
      <c r="J23" s="34"/>
      <c r="K23" s="439"/>
      <c r="L23" s="34"/>
      <c r="M23" s="34"/>
      <c r="N23" s="34"/>
    </row>
    <row r="24" spans="1:14" ht="15">
      <c r="A24" s="167"/>
      <c r="B24" s="167"/>
      <c r="C24" s="167"/>
      <c r="D24" s="167"/>
      <c r="E24" s="34"/>
      <c r="F24" s="34"/>
      <c r="G24" s="34"/>
      <c r="H24" s="34"/>
      <c r="I24" s="34"/>
      <c r="J24" s="34"/>
      <c r="K24" s="34"/>
      <c r="L24" s="34"/>
      <c r="M24" s="34"/>
      <c r="N24" s="34"/>
    </row>
    <row r="25" spans="1:14" ht="15">
      <c r="A25" s="167"/>
      <c r="B25" s="167"/>
      <c r="C25" s="167"/>
      <c r="D25" s="34" t="s">
        <v>363</v>
      </c>
      <c r="E25" s="167"/>
      <c r="F25" s="167"/>
      <c r="G25" s="167"/>
      <c r="H25" s="34"/>
      <c r="I25" s="34"/>
      <c r="J25" s="34"/>
      <c r="K25" s="34"/>
      <c r="L25" s="34"/>
      <c r="M25" s="34"/>
      <c r="N25" s="34"/>
    </row>
    <row r="26" spans="1:14" ht="15">
      <c r="A26" s="34"/>
      <c r="B26" s="167"/>
      <c r="C26" s="167"/>
      <c r="D26" s="34" t="s">
        <v>364</v>
      </c>
      <c r="E26" s="167"/>
      <c r="F26" s="34"/>
      <c r="G26" s="34"/>
      <c r="H26" s="34"/>
      <c r="I26" s="34"/>
      <c r="J26" s="34"/>
      <c r="K26" s="34"/>
      <c r="L26" s="34"/>
      <c r="M26" s="34"/>
      <c r="N26" s="34"/>
    </row>
    <row r="27" spans="1:14" ht="15">
      <c r="A27" s="167"/>
      <c r="B27" s="167"/>
      <c r="C27" s="34"/>
      <c r="D27" s="167"/>
      <c r="E27" s="167"/>
      <c r="F27" s="34"/>
      <c r="G27" s="34"/>
      <c r="H27" s="34"/>
      <c r="I27" s="34"/>
      <c r="J27" s="34"/>
      <c r="K27" s="34"/>
      <c r="L27" s="34"/>
      <c r="M27" s="34"/>
      <c r="N27" s="34"/>
    </row>
    <row r="28" spans="1:14" ht="15">
      <c r="A28" s="434" t="s">
        <v>113</v>
      </c>
      <c r="B28" s="438"/>
      <c r="C28" s="438"/>
      <c r="D28" s="434"/>
      <c r="E28" s="434"/>
      <c r="F28" s="434"/>
      <c r="G28" s="434"/>
      <c r="H28" s="434"/>
      <c r="I28" s="34"/>
      <c r="J28" s="34"/>
      <c r="K28" s="34"/>
      <c r="L28" s="34"/>
      <c r="M28" s="34"/>
      <c r="N28" s="34"/>
    </row>
    <row r="29" spans="1:14" ht="15">
      <c r="A29" s="167"/>
      <c r="B29" s="167"/>
      <c r="C29" s="167"/>
      <c r="D29" s="167"/>
      <c r="E29" s="167"/>
      <c r="F29" s="167"/>
      <c r="G29" s="167"/>
      <c r="H29" s="167"/>
      <c r="I29" s="167"/>
      <c r="J29" s="167"/>
      <c r="K29" s="167"/>
      <c r="L29" s="167"/>
      <c r="M29" s="167"/>
      <c r="N29" s="34"/>
    </row>
    <row r="30" spans="1:14" ht="15">
      <c r="A30" s="167"/>
      <c r="B30" s="167"/>
      <c r="C30" s="167"/>
      <c r="D30" s="167"/>
      <c r="E30" s="167"/>
      <c r="F30" s="167"/>
      <c r="G30" s="167"/>
      <c r="H30" s="167"/>
      <c r="I30" s="167"/>
      <c r="J30" s="167"/>
      <c r="K30" s="167"/>
      <c r="L30" s="167"/>
      <c r="M30" s="167"/>
      <c r="N30" s="34"/>
    </row>
    <row r="31" spans="1:14" ht="15">
      <c r="A31" s="34" t="s">
        <v>538</v>
      </c>
      <c r="B31" s="34" t="s">
        <v>539</v>
      </c>
      <c r="C31" s="34" t="s">
        <v>540</v>
      </c>
      <c r="D31" s="167"/>
      <c r="E31" s="34"/>
      <c r="F31" s="34"/>
      <c r="G31" s="34"/>
      <c r="H31" s="34"/>
      <c r="I31" s="167"/>
      <c r="J31" s="167"/>
      <c r="K31" s="167"/>
      <c r="L31" s="167"/>
      <c r="M31" s="167"/>
      <c r="N31" s="34"/>
    </row>
    <row r="32" spans="1:14" ht="15">
      <c r="A32" s="34"/>
      <c r="B32" s="34"/>
      <c r="C32" s="34"/>
      <c r="D32" s="167"/>
      <c r="E32" s="34"/>
      <c r="F32" s="34"/>
      <c r="G32" s="34"/>
      <c r="H32" s="34"/>
      <c r="I32" s="167"/>
      <c r="J32" s="167"/>
      <c r="K32" s="167"/>
      <c r="L32" s="167"/>
      <c r="M32" s="167"/>
      <c r="N32" s="167"/>
    </row>
    <row r="33" spans="1:14" ht="15">
      <c r="A33" s="63" t="s">
        <v>105</v>
      </c>
      <c r="B33" s="63">
        <v>2007</v>
      </c>
      <c r="C33" s="34" t="s">
        <v>106</v>
      </c>
      <c r="D33" s="167"/>
      <c r="E33" s="34"/>
      <c r="F33" s="34"/>
      <c r="G33" s="34"/>
      <c r="H33" s="34"/>
      <c r="I33" s="167"/>
      <c r="J33" s="167"/>
      <c r="K33" s="167"/>
      <c r="L33" s="167"/>
      <c r="M33" s="167"/>
      <c r="N33" s="167"/>
    </row>
    <row r="34" spans="1:14" ht="15">
      <c r="A34" s="63" t="s">
        <v>108</v>
      </c>
      <c r="B34" s="63">
        <v>2008</v>
      </c>
      <c r="C34" s="34" t="s">
        <v>107</v>
      </c>
      <c r="D34" s="167"/>
      <c r="E34" s="34"/>
      <c r="F34" s="34"/>
      <c r="G34" s="34"/>
      <c r="H34" s="34"/>
      <c r="I34" s="167"/>
      <c r="J34" s="167"/>
      <c r="K34" s="167"/>
      <c r="L34" s="167"/>
      <c r="M34" s="167"/>
      <c r="N34" s="167"/>
    </row>
    <row r="35" spans="1:14" ht="15">
      <c r="A35" s="63" t="s">
        <v>541</v>
      </c>
      <c r="B35" s="63">
        <v>2009</v>
      </c>
      <c r="C35" s="34" t="s">
        <v>110</v>
      </c>
      <c r="D35" s="167"/>
      <c r="E35" s="34"/>
      <c r="F35" s="34"/>
      <c r="G35" s="34"/>
      <c r="H35" s="34"/>
      <c r="I35" s="167"/>
      <c r="J35" s="167"/>
      <c r="K35" s="167"/>
      <c r="L35" s="167"/>
      <c r="M35" s="167"/>
      <c r="N35" s="167"/>
    </row>
    <row r="36" spans="1:14" ht="15">
      <c r="A36" s="63" t="s">
        <v>108</v>
      </c>
      <c r="B36" s="63">
        <v>2009</v>
      </c>
      <c r="C36" s="34" t="s">
        <v>118</v>
      </c>
      <c r="D36" s="167"/>
      <c r="E36" s="34"/>
      <c r="F36" s="34"/>
      <c r="G36" s="34"/>
      <c r="H36" s="34"/>
      <c r="I36" s="167"/>
      <c r="J36" s="167"/>
      <c r="K36" s="167"/>
      <c r="L36" s="167"/>
      <c r="M36" s="167"/>
      <c r="N36" s="167"/>
    </row>
    <row r="37" spans="1:14" ht="15">
      <c r="A37" s="63" t="s">
        <v>108</v>
      </c>
      <c r="B37" s="63">
        <f>+B36</f>
        <v>2009</v>
      </c>
      <c r="C37" s="34" t="s">
        <v>119</v>
      </c>
      <c r="D37" s="167"/>
      <c r="E37" s="34"/>
      <c r="F37" s="34"/>
      <c r="G37" s="34"/>
      <c r="H37" s="34"/>
      <c r="I37" s="167"/>
      <c r="J37" s="167"/>
      <c r="K37" s="167"/>
      <c r="L37" s="167"/>
      <c r="M37" s="167"/>
      <c r="N37" s="167"/>
    </row>
    <row r="38" spans="1:14" ht="15">
      <c r="A38" s="63" t="s">
        <v>541</v>
      </c>
      <c r="B38" s="63">
        <v>2010</v>
      </c>
      <c r="C38" s="34" t="s">
        <v>111</v>
      </c>
      <c r="D38" s="167"/>
      <c r="E38" s="34"/>
      <c r="F38" s="34"/>
      <c r="G38" s="34"/>
      <c r="H38" s="34"/>
      <c r="I38" s="167"/>
      <c r="J38" s="167"/>
      <c r="K38" s="167"/>
      <c r="L38" s="167"/>
      <c r="M38" s="167"/>
      <c r="N38" s="167"/>
    </row>
    <row r="39" spans="1:14" ht="15">
      <c r="A39" s="63" t="s">
        <v>108</v>
      </c>
      <c r="B39" s="63">
        <v>2010</v>
      </c>
      <c r="C39" s="34" t="s">
        <v>120</v>
      </c>
      <c r="D39" s="167"/>
      <c r="E39" s="34"/>
      <c r="F39" s="34"/>
      <c r="G39" s="34"/>
      <c r="H39" s="34"/>
      <c r="I39" s="167"/>
      <c r="J39" s="167"/>
      <c r="K39" s="167"/>
      <c r="L39" s="167"/>
      <c r="M39" s="167"/>
      <c r="N39" s="167"/>
    </row>
    <row r="40" spans="1:14" ht="15">
      <c r="A40" s="63" t="str">
        <f>+A39</f>
        <v>Sept</v>
      </c>
      <c r="B40" s="63">
        <f>+B39</f>
        <v>2010</v>
      </c>
      <c r="C40" s="34" t="s">
        <v>124</v>
      </c>
      <c r="D40" s="167"/>
      <c r="E40" s="34"/>
      <c r="F40" s="34"/>
      <c r="G40" s="34"/>
      <c r="H40" s="34"/>
      <c r="I40" s="167"/>
      <c r="J40" s="167"/>
      <c r="K40" s="167"/>
      <c r="L40" s="167"/>
      <c r="M40" s="167"/>
      <c r="N40" s="167"/>
    </row>
    <row r="41" spans="1:14" ht="15">
      <c r="A41" s="63" t="s">
        <v>541</v>
      </c>
      <c r="B41" s="63" t="s">
        <v>109</v>
      </c>
      <c r="C41" s="34" t="s">
        <v>112</v>
      </c>
      <c r="D41" s="167"/>
      <c r="E41" s="34"/>
      <c r="F41" s="34"/>
      <c r="G41" s="34"/>
      <c r="H41" s="34"/>
      <c r="I41" s="167"/>
      <c r="J41" s="167"/>
      <c r="K41" s="167"/>
      <c r="L41" s="167"/>
      <c r="M41" s="167"/>
      <c r="N41" s="167"/>
    </row>
    <row r="42" spans="1:14" ht="15">
      <c r="A42" s="63" t="s">
        <v>108</v>
      </c>
      <c r="B42" s="63" t="s">
        <v>109</v>
      </c>
      <c r="C42" s="34" t="s">
        <v>125</v>
      </c>
      <c r="D42" s="167"/>
      <c r="E42" s="34"/>
      <c r="F42" s="34"/>
      <c r="G42" s="34"/>
      <c r="H42" s="34"/>
      <c r="I42" s="167"/>
      <c r="J42" s="167"/>
      <c r="K42" s="167"/>
      <c r="L42" s="167"/>
      <c r="M42" s="167"/>
      <c r="N42" s="167"/>
    </row>
    <row r="43" spans="1:14" ht="15">
      <c r="A43" s="63" t="str">
        <f>+A42</f>
        <v>Sept</v>
      </c>
      <c r="B43" s="63" t="s">
        <v>109</v>
      </c>
      <c r="C43" s="34" t="s">
        <v>126</v>
      </c>
      <c r="D43" s="167"/>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5">
      <c r="A45" s="167"/>
      <c r="B45" s="167"/>
      <c r="C45" s="167"/>
      <c r="D45" s="34"/>
      <c r="E45" s="34"/>
      <c r="F45" s="34"/>
      <c r="G45" s="34"/>
      <c r="H45" s="34"/>
      <c r="I45" s="167"/>
      <c r="J45" s="167"/>
      <c r="K45" s="167"/>
      <c r="L45" s="167"/>
      <c r="M45" s="167"/>
      <c r="N45" s="167"/>
    </row>
    <row r="46" spans="1:14" ht="16.5">
      <c r="A46" s="485">
        <v>1</v>
      </c>
      <c r="B46" s="34" t="s">
        <v>30</v>
      </c>
      <c r="C46" s="34"/>
      <c r="D46" s="167"/>
      <c r="E46" s="167"/>
      <c r="F46" s="167"/>
      <c r="G46" s="167"/>
      <c r="H46" s="167"/>
      <c r="I46" s="167"/>
      <c r="J46" s="167"/>
      <c r="K46" s="167"/>
      <c r="L46" s="167"/>
      <c r="M46" s="167"/>
      <c r="N46" s="167"/>
    </row>
    <row r="47" spans="1:14" ht="16.5">
      <c r="A47" s="486"/>
      <c r="B47" s="34" t="s">
        <v>36</v>
      </c>
      <c r="C47" s="34"/>
      <c r="D47" s="167"/>
      <c r="E47" s="167"/>
      <c r="F47" s="167"/>
      <c r="G47" s="167"/>
      <c r="H47" s="167"/>
      <c r="I47" s="167"/>
      <c r="J47" s="167"/>
      <c r="K47" s="167"/>
      <c r="L47" s="167"/>
      <c r="M47" s="167"/>
      <c r="N47" s="167"/>
    </row>
    <row r="48" spans="1:14" ht="16.5">
      <c r="A48" s="486"/>
      <c r="B48" s="34"/>
      <c r="C48" s="167"/>
      <c r="D48" s="167"/>
      <c r="E48" s="167"/>
      <c r="F48" s="167"/>
      <c r="G48" s="167"/>
      <c r="H48" s="167"/>
      <c r="I48" s="167"/>
      <c r="J48" s="167"/>
      <c r="K48" s="167"/>
      <c r="L48" s="167"/>
      <c r="M48" s="167"/>
      <c r="N48" s="167"/>
    </row>
    <row r="49" spans="1:14" ht="16.5">
      <c r="A49" s="485">
        <v>2</v>
      </c>
      <c r="B49" s="34" t="s">
        <v>217</v>
      </c>
      <c r="C49" s="167"/>
      <c r="D49" s="167"/>
      <c r="E49" s="34"/>
      <c r="F49" s="34"/>
      <c r="G49" s="34"/>
      <c r="H49" s="34"/>
      <c r="I49" s="167"/>
      <c r="J49" s="167"/>
      <c r="K49" s="167"/>
      <c r="L49" s="167"/>
      <c r="M49" s="167"/>
      <c r="N49" s="167"/>
    </row>
    <row r="50" spans="1:14" ht="15">
      <c r="A50" s="34"/>
      <c r="B50" s="34" t="s">
        <v>223</v>
      </c>
      <c r="C50" s="167"/>
      <c r="D50" s="167"/>
      <c r="E50" s="34"/>
      <c r="F50" s="34"/>
      <c r="G50" s="34"/>
      <c r="H50" s="34"/>
      <c r="I50" s="167"/>
      <c r="J50" s="167"/>
      <c r="K50" s="167"/>
      <c r="L50" s="167"/>
      <c r="M50" s="167"/>
      <c r="N50" s="167"/>
    </row>
    <row r="51" spans="1:14" ht="15">
      <c r="A51" s="34"/>
      <c r="B51" s="34" t="s">
        <v>31</v>
      </c>
      <c r="C51" s="167"/>
      <c r="D51" s="167"/>
      <c r="E51" s="34"/>
      <c r="F51" s="34"/>
      <c r="G51" s="34"/>
      <c r="H51" s="34"/>
      <c r="I51" s="167"/>
      <c r="J51" s="167"/>
      <c r="K51" s="167"/>
      <c r="L51" s="167"/>
      <c r="M51" s="167"/>
      <c r="N51" s="167"/>
    </row>
    <row r="52" spans="1:14" ht="15">
      <c r="A52" s="34"/>
      <c r="B52" s="34" t="s">
        <v>224</v>
      </c>
      <c r="C52" s="167"/>
      <c r="D52" s="167"/>
      <c r="E52" s="34"/>
      <c r="F52" s="34"/>
      <c r="G52" s="34"/>
      <c r="H52" s="34"/>
      <c r="I52" s="167"/>
      <c r="J52" s="167"/>
      <c r="K52" s="167"/>
      <c r="L52" s="167"/>
      <c r="M52" s="167"/>
      <c r="N52" s="167"/>
    </row>
    <row r="53" spans="1:14" ht="15">
      <c r="A53" s="34"/>
      <c r="B53" s="34" t="s">
        <v>225</v>
      </c>
      <c r="C53" s="167"/>
      <c r="D53" s="167"/>
      <c r="E53" s="167"/>
      <c r="F53" s="167"/>
      <c r="G53" s="167"/>
      <c r="H53" s="167"/>
      <c r="I53" s="167"/>
      <c r="J53" s="167"/>
      <c r="K53" s="167"/>
      <c r="L53" s="167"/>
      <c r="M53" s="167"/>
      <c r="N53" s="167"/>
    </row>
    <row r="54" spans="1:14" ht="1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6"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dimension ref="A1:XEZ147"/>
  <sheetViews>
    <sheetView view="pageBreakPreview" zoomScale="70" zoomScaleNormal="40" zoomScaleSheetLayoutView="70" workbookViewId="0"/>
  </sheetViews>
  <sheetFormatPr defaultRowHeight="12.75"/>
  <cols>
    <col min="1" max="1" width="5" style="864" customWidth="1"/>
    <col min="2" max="2" width="27" style="864" customWidth="1"/>
    <col min="3" max="3" width="5.140625" style="864" customWidth="1"/>
    <col min="4" max="4" width="3.7109375" style="864" customWidth="1"/>
    <col min="5" max="5" width="18.85546875" style="864" customWidth="1"/>
    <col min="6" max="6" width="13" style="1017" customWidth="1"/>
    <col min="7" max="7" width="18.7109375" style="864" customWidth="1"/>
    <col min="8" max="8" width="14.140625" style="864" customWidth="1"/>
    <col min="9" max="9" width="12.85546875" style="864" customWidth="1"/>
    <col min="10" max="10" width="12.7109375" style="826" customWidth="1"/>
    <col min="11" max="14" width="13.5703125" style="826" customWidth="1"/>
    <col min="15" max="17" width="13.5703125" style="864" customWidth="1"/>
    <col min="18" max="22" width="13.5703125" style="826" customWidth="1"/>
    <col min="23" max="274" width="13.5703125" style="864" customWidth="1"/>
    <col min="275" max="282" width="13.5703125" style="1150" customWidth="1"/>
    <col min="283" max="334" width="13.5703125" style="864" customWidth="1"/>
    <col min="335" max="338" width="13.5703125" style="1150" customWidth="1"/>
    <col min="339" max="346" width="13.5703125" style="864" customWidth="1"/>
    <col min="347" max="347" width="18.140625" style="864" customWidth="1"/>
    <col min="348" max="348" width="16.28515625" style="864" customWidth="1"/>
    <col min="349" max="349" width="15.42578125" style="864" customWidth="1"/>
    <col min="350" max="350" width="19.5703125" style="864" customWidth="1"/>
    <col min="351" max="351" width="18.85546875" style="864" customWidth="1"/>
    <col min="352" max="352" width="14.140625" style="864" bestFit="1" customWidth="1"/>
    <col min="353" max="353" width="12.42578125" style="864" bestFit="1" customWidth="1"/>
    <col min="354" max="354" width="9.140625" style="864"/>
    <col min="355" max="355" width="12.42578125" style="864" bestFit="1" customWidth="1"/>
    <col min="356" max="410" width="9.140625" style="864"/>
    <col min="411" max="411" width="3.7109375" style="864" customWidth="1"/>
    <col min="412" max="412" width="17" style="864" customWidth="1"/>
    <col min="413" max="413" width="13" style="864" customWidth="1"/>
    <col min="414" max="414" width="18.7109375" style="864" customWidth="1"/>
    <col min="415" max="415" width="14.140625" style="864" customWidth="1"/>
    <col min="416" max="416" width="12.85546875" style="864" customWidth="1"/>
    <col min="417" max="417" width="11.7109375" style="864" customWidth="1"/>
    <col min="418" max="418" width="12.85546875" style="864" customWidth="1"/>
    <col min="419" max="419" width="14.85546875" style="864" customWidth="1"/>
    <col min="420" max="420" width="13" style="864" customWidth="1"/>
    <col min="421" max="421" width="11.28515625" style="864" customWidth="1"/>
    <col min="422" max="422" width="14.85546875" style="864" customWidth="1"/>
    <col min="423" max="423" width="14.42578125" style="864" customWidth="1"/>
    <col min="424" max="424" width="13.42578125" style="864" customWidth="1"/>
    <col min="425" max="425" width="11.42578125" style="864" customWidth="1"/>
    <col min="426" max="426" width="12.85546875" style="864" customWidth="1"/>
    <col min="427" max="427" width="11.42578125" style="864" customWidth="1"/>
    <col min="428" max="428" width="13.140625" style="864" customWidth="1"/>
    <col min="429" max="429" width="12.140625" style="864" customWidth="1"/>
    <col min="430" max="430" width="13.85546875" style="864" customWidth="1"/>
    <col min="431" max="431" width="14" style="864" customWidth="1"/>
    <col min="432" max="432" width="13.28515625" style="864" customWidth="1"/>
    <col min="433" max="433" width="11.42578125" style="864" customWidth="1"/>
    <col min="434" max="434" width="14.7109375" style="864" bestFit="1" customWidth="1"/>
    <col min="435" max="435" width="13.28515625" style="864" customWidth="1"/>
    <col min="436" max="437" width="14.5703125" style="864" customWidth="1"/>
    <col min="438" max="440" width="13.140625" style="864" customWidth="1"/>
    <col min="441" max="477" width="17.28515625" style="864" customWidth="1"/>
    <col min="478" max="478" width="14.7109375" style="864" bestFit="1" customWidth="1"/>
    <col min="479" max="479" width="13.7109375" style="864" customWidth="1"/>
    <col min="480" max="480" width="15.28515625" style="864" customWidth="1"/>
    <col min="481" max="481" width="13.140625" style="864" customWidth="1"/>
    <col min="482" max="482" width="11.85546875" style="864" customWidth="1"/>
    <col min="483" max="483" width="13.28515625" style="864" customWidth="1"/>
    <col min="484" max="484" width="12.5703125" style="864" customWidth="1"/>
    <col min="485" max="485" width="13" style="864" bestFit="1" customWidth="1"/>
    <col min="486" max="486" width="13.42578125" style="864" bestFit="1" customWidth="1"/>
    <col min="487" max="487" width="19.42578125" style="864" customWidth="1"/>
    <col min="488" max="488" width="12.7109375" style="864" bestFit="1" customWidth="1"/>
    <col min="489" max="489" width="13" style="864" bestFit="1" customWidth="1"/>
    <col min="490" max="490" width="13.42578125" style="864" bestFit="1" customWidth="1"/>
    <col min="491" max="491" width="16.5703125" style="864" customWidth="1"/>
    <col min="492" max="492" width="13.140625" style="864" customWidth="1"/>
    <col min="493" max="493" width="15.140625" style="864" bestFit="1" customWidth="1"/>
    <col min="494" max="494" width="16.5703125" style="864" bestFit="1" customWidth="1"/>
    <col min="495" max="495" width="14.42578125" style="864" customWidth="1"/>
    <col min="496" max="496" width="13.28515625" style="864" bestFit="1" customWidth="1"/>
    <col min="497" max="497" width="13" style="864" bestFit="1" customWidth="1"/>
    <col min="498" max="505" width="13" style="864" customWidth="1"/>
    <col min="506" max="506" width="13" style="864" bestFit="1" customWidth="1"/>
    <col min="507" max="507" width="15.85546875" style="864" customWidth="1"/>
    <col min="508" max="508" width="12.7109375" style="864" bestFit="1" customWidth="1"/>
    <col min="509" max="510" width="13" style="864" bestFit="1" customWidth="1"/>
    <col min="511" max="511" width="14.42578125" style="864" customWidth="1"/>
    <col min="512" max="512" width="12.7109375" style="864" bestFit="1" customWidth="1"/>
    <col min="513" max="514" width="13" style="864" bestFit="1" customWidth="1"/>
    <col min="515" max="515" width="15.140625" style="864" customWidth="1"/>
    <col min="516" max="518" width="13" style="864" bestFit="1" customWidth="1"/>
    <col min="519" max="519" width="13.7109375" style="864" customWidth="1"/>
    <col min="520" max="521" width="13" style="864" bestFit="1" customWidth="1"/>
    <col min="522" max="522" width="13.140625" style="864" customWidth="1"/>
    <col min="523" max="523" width="15.85546875" style="864" customWidth="1"/>
    <col min="524" max="524" width="13" style="864" customWidth="1"/>
    <col min="525" max="525" width="13" style="864" bestFit="1" customWidth="1"/>
    <col min="526" max="526" width="21" style="864" customWidth="1"/>
    <col min="527" max="527" width="15.7109375" style="864" customWidth="1"/>
    <col min="528" max="528" width="13.42578125" style="864" customWidth="1"/>
    <col min="529" max="529" width="13" style="864" bestFit="1" customWidth="1"/>
    <col min="530" max="533" width="13" style="864" customWidth="1"/>
    <col min="534" max="534" width="13.42578125" style="864" bestFit="1" customWidth="1"/>
    <col min="535" max="535" width="14.42578125" style="864" customWidth="1"/>
    <col min="536" max="536" width="13.42578125" style="864" customWidth="1"/>
    <col min="537" max="541" width="12.5703125" style="864" customWidth="1"/>
    <col min="542" max="542" width="13.42578125" style="864" bestFit="1" customWidth="1"/>
    <col min="543" max="543" width="14" style="864" customWidth="1"/>
    <col min="544" max="544" width="13.42578125" style="864" bestFit="1" customWidth="1"/>
    <col min="545" max="545" width="13" style="864" bestFit="1" customWidth="1"/>
    <col min="546" max="547" width="13.7109375" style="864" customWidth="1"/>
    <col min="548" max="548" width="13.140625" style="864" customWidth="1"/>
    <col min="549" max="549" width="12.28515625" style="864" customWidth="1"/>
    <col min="550" max="550" width="13.42578125" style="864" bestFit="1" customWidth="1"/>
    <col min="551" max="551" width="17" style="864" customWidth="1"/>
    <col min="552" max="552" width="13.28515625" style="864" bestFit="1" customWidth="1"/>
    <col min="553" max="553" width="13" style="864" bestFit="1" customWidth="1"/>
    <col min="554" max="554" width="12.7109375" style="864" bestFit="1" customWidth="1"/>
    <col min="555" max="555" width="14.7109375" style="864" customWidth="1"/>
    <col min="556" max="556" width="11.85546875" style="864" bestFit="1" customWidth="1"/>
    <col min="557" max="557" width="13" style="864" bestFit="1" customWidth="1"/>
    <col min="558" max="558" width="15.140625" style="864" bestFit="1" customWidth="1"/>
    <col min="559" max="559" width="14" style="864" customWidth="1"/>
    <col min="560" max="560" width="12" style="864" bestFit="1" customWidth="1"/>
    <col min="561" max="561" width="11.42578125" style="864" customWidth="1"/>
    <col min="562" max="562" width="12.7109375" style="864" bestFit="1" customWidth="1"/>
    <col min="563" max="563" width="11.42578125" style="864" customWidth="1"/>
    <col min="564" max="565" width="13" style="864" bestFit="1" customWidth="1"/>
    <col min="566" max="566" width="12.7109375" style="864" bestFit="1" customWidth="1"/>
    <col min="567" max="567" width="18.28515625" style="864" customWidth="1"/>
    <col min="568" max="568" width="12.5703125" style="864" bestFit="1" customWidth="1"/>
    <col min="569" max="569" width="13" style="864" bestFit="1" customWidth="1"/>
    <col min="570" max="570" width="13" style="864" customWidth="1"/>
    <col min="571" max="571" width="14.42578125" style="864" customWidth="1"/>
    <col min="572" max="573" width="13" style="864" customWidth="1"/>
    <col min="574" max="574" width="13.28515625" style="864" customWidth="1"/>
    <col min="575" max="575" width="15.7109375" style="864" customWidth="1"/>
    <col min="576" max="576" width="12" style="864" bestFit="1" customWidth="1"/>
    <col min="577" max="578" width="12.28515625" style="864" customWidth="1"/>
    <col min="579" max="579" width="15.85546875" style="864" customWidth="1"/>
    <col min="580" max="582" width="12.28515625" style="864" customWidth="1"/>
    <col min="583" max="583" width="14.85546875" style="864" customWidth="1"/>
    <col min="584" max="586" width="12.28515625" style="864" customWidth="1"/>
    <col min="587" max="587" width="13.7109375" style="864" customWidth="1"/>
    <col min="588" max="589" width="12.28515625" style="864" customWidth="1"/>
    <col min="590" max="590" width="18.140625" style="864" customWidth="1"/>
    <col min="591" max="591" width="16.28515625" style="864" customWidth="1"/>
    <col min="592" max="592" width="15" style="864" customWidth="1"/>
    <col min="593" max="593" width="9.140625" style="864"/>
    <col min="594" max="594" width="13.42578125" style="864" bestFit="1" customWidth="1"/>
    <col min="595" max="666" width="9.140625" style="864"/>
    <col min="667" max="667" width="3.7109375" style="864" customWidth="1"/>
    <col min="668" max="668" width="17" style="864" customWidth="1"/>
    <col min="669" max="669" width="13" style="864" customWidth="1"/>
    <col min="670" max="670" width="18.7109375" style="864" customWidth="1"/>
    <col min="671" max="671" width="14.140625" style="864" customWidth="1"/>
    <col min="672" max="672" width="12.85546875" style="864" customWidth="1"/>
    <col min="673" max="673" width="11.7109375" style="864" customWidth="1"/>
    <col min="674" max="674" width="12.85546875" style="864" customWidth="1"/>
    <col min="675" max="675" width="14.85546875" style="864" customWidth="1"/>
    <col min="676" max="676" width="13" style="864" customWidth="1"/>
    <col min="677" max="677" width="11.28515625" style="864" customWidth="1"/>
    <col min="678" max="678" width="14.85546875" style="864" customWidth="1"/>
    <col min="679" max="679" width="14.42578125" style="864" customWidth="1"/>
    <col min="680" max="680" width="13.42578125" style="864" customWidth="1"/>
    <col min="681" max="681" width="11.42578125" style="864" customWidth="1"/>
    <col min="682" max="682" width="12.85546875" style="864" customWidth="1"/>
    <col min="683" max="683" width="11.42578125" style="864" customWidth="1"/>
    <col min="684" max="684" width="13.140625" style="864" customWidth="1"/>
    <col min="685" max="685" width="12.140625" style="864" customWidth="1"/>
    <col min="686" max="686" width="13.85546875" style="864" customWidth="1"/>
    <col min="687" max="687" width="14" style="864" customWidth="1"/>
    <col min="688" max="688" width="13.28515625" style="864" customWidth="1"/>
    <col min="689" max="689" width="11.42578125" style="864" customWidth="1"/>
    <col min="690" max="690" width="14.7109375" style="864" bestFit="1" customWidth="1"/>
    <col min="691" max="691" width="13.28515625" style="864" customWidth="1"/>
    <col min="692" max="693" width="14.5703125" style="864" customWidth="1"/>
    <col min="694" max="696" width="13.140625" style="864" customWidth="1"/>
    <col min="697" max="733" width="17.28515625" style="864" customWidth="1"/>
    <col min="734" max="734" width="14.7109375" style="864" bestFit="1" customWidth="1"/>
    <col min="735" max="735" width="13.7109375" style="864" customWidth="1"/>
    <col min="736" max="736" width="15.28515625" style="864" customWidth="1"/>
    <col min="737" max="737" width="13.140625" style="864" customWidth="1"/>
    <col min="738" max="738" width="11.85546875" style="864" customWidth="1"/>
    <col min="739" max="739" width="13.28515625" style="864" customWidth="1"/>
    <col min="740" max="740" width="12.5703125" style="864" customWidth="1"/>
    <col min="741" max="741" width="13" style="864" bestFit="1" customWidth="1"/>
    <col min="742" max="742" width="13.42578125" style="864" bestFit="1" customWidth="1"/>
    <col min="743" max="743" width="19.42578125" style="864" customWidth="1"/>
    <col min="744" max="744" width="12.7109375" style="864" bestFit="1" customWidth="1"/>
    <col min="745" max="745" width="13" style="864" bestFit="1" customWidth="1"/>
    <col min="746" max="746" width="13.42578125" style="864" bestFit="1" customWidth="1"/>
    <col min="747" max="747" width="16.5703125" style="864" customWidth="1"/>
    <col min="748" max="748" width="13.140625" style="864" customWidth="1"/>
    <col min="749" max="749" width="15.140625" style="864" bestFit="1" customWidth="1"/>
    <col min="750" max="750" width="16.5703125" style="864" bestFit="1" customWidth="1"/>
    <col min="751" max="751" width="14.42578125" style="864" customWidth="1"/>
    <col min="752" max="752" width="13.28515625" style="864" bestFit="1" customWidth="1"/>
    <col min="753" max="753" width="13" style="864" bestFit="1" customWidth="1"/>
    <col min="754" max="761" width="13" style="864" customWidth="1"/>
    <col min="762" max="762" width="13" style="864" bestFit="1" customWidth="1"/>
    <col min="763" max="763" width="15.85546875" style="864" customWidth="1"/>
    <col min="764" max="764" width="12.7109375" style="864" bestFit="1" customWidth="1"/>
    <col min="765" max="766" width="13" style="864" bestFit="1" customWidth="1"/>
    <col min="767" max="767" width="14.42578125" style="864" customWidth="1"/>
    <col min="768" max="768" width="12.7109375" style="864" bestFit="1" customWidth="1"/>
    <col min="769" max="770" width="13" style="864" bestFit="1" customWidth="1"/>
    <col min="771" max="771" width="15.140625" style="864" customWidth="1"/>
    <col min="772" max="774" width="13" style="864" bestFit="1" customWidth="1"/>
    <col min="775" max="775" width="13.7109375" style="864" customWidth="1"/>
    <col min="776" max="777" width="13" style="864" bestFit="1" customWidth="1"/>
    <col min="778" max="778" width="13.140625" style="864" customWidth="1"/>
    <col min="779" max="779" width="15.85546875" style="864" customWidth="1"/>
    <col min="780" max="780" width="13" style="864" customWidth="1"/>
    <col min="781" max="781" width="13" style="864" bestFit="1" customWidth="1"/>
    <col min="782" max="782" width="21" style="864" customWidth="1"/>
    <col min="783" max="783" width="15.7109375" style="864" customWidth="1"/>
    <col min="784" max="784" width="13.42578125" style="864" customWidth="1"/>
    <col min="785" max="785" width="13" style="864" bestFit="1" customWidth="1"/>
    <col min="786" max="789" width="13" style="864" customWidth="1"/>
    <col min="790" max="790" width="13.42578125" style="864" bestFit="1" customWidth="1"/>
    <col min="791" max="791" width="14.42578125" style="864" customWidth="1"/>
    <col min="792" max="792" width="13.42578125" style="864" customWidth="1"/>
    <col min="793" max="797" width="12.5703125" style="864" customWidth="1"/>
    <col min="798" max="798" width="13.42578125" style="864" bestFit="1" customWidth="1"/>
    <col min="799" max="799" width="14" style="864" customWidth="1"/>
    <col min="800" max="800" width="13.42578125" style="864" bestFit="1" customWidth="1"/>
    <col min="801" max="801" width="13" style="864" bestFit="1" customWidth="1"/>
    <col min="802" max="803" width="13.7109375" style="864" customWidth="1"/>
    <col min="804" max="804" width="13.140625" style="864" customWidth="1"/>
    <col min="805" max="805" width="12.28515625" style="864" customWidth="1"/>
    <col min="806" max="806" width="13.42578125" style="864" bestFit="1" customWidth="1"/>
    <col min="807" max="807" width="17" style="864" customWidth="1"/>
    <col min="808" max="808" width="13.28515625" style="864" bestFit="1" customWidth="1"/>
    <col min="809" max="809" width="13" style="864" bestFit="1" customWidth="1"/>
    <col min="810" max="810" width="12.7109375" style="864" bestFit="1" customWidth="1"/>
    <col min="811" max="811" width="14.7109375" style="864" customWidth="1"/>
    <col min="812" max="812" width="11.85546875" style="864" bestFit="1" customWidth="1"/>
    <col min="813" max="813" width="13" style="864" bestFit="1" customWidth="1"/>
    <col min="814" max="814" width="15.140625" style="864" bestFit="1" customWidth="1"/>
    <col min="815" max="815" width="14" style="864" customWidth="1"/>
    <col min="816" max="816" width="12" style="864" bestFit="1" customWidth="1"/>
    <col min="817" max="817" width="11.42578125" style="864" customWidth="1"/>
    <col min="818" max="818" width="12.7109375" style="864" bestFit="1" customWidth="1"/>
    <col min="819" max="819" width="11.42578125" style="864" customWidth="1"/>
    <col min="820" max="821" width="13" style="864" bestFit="1" customWidth="1"/>
    <col min="822" max="822" width="12.7109375" style="864" bestFit="1" customWidth="1"/>
    <col min="823" max="823" width="18.28515625" style="864" customWidth="1"/>
    <col min="824" max="824" width="12.5703125" style="864" bestFit="1" customWidth="1"/>
    <col min="825" max="825" width="13" style="864" bestFit="1" customWidth="1"/>
    <col min="826" max="826" width="13" style="864" customWidth="1"/>
    <col min="827" max="827" width="14.42578125" style="864" customWidth="1"/>
    <col min="828" max="829" width="13" style="864" customWidth="1"/>
    <col min="830" max="830" width="13.28515625" style="864" customWidth="1"/>
    <col min="831" max="831" width="15.7109375" style="864" customWidth="1"/>
    <col min="832" max="832" width="12" style="864" bestFit="1" customWidth="1"/>
    <col min="833" max="834" width="12.28515625" style="864" customWidth="1"/>
    <col min="835" max="835" width="15.85546875" style="864" customWidth="1"/>
    <col min="836" max="838" width="12.28515625" style="864" customWidth="1"/>
    <col min="839" max="839" width="14.85546875" style="864" customWidth="1"/>
    <col min="840" max="842" width="12.28515625" style="864" customWidth="1"/>
    <col min="843" max="843" width="13.7109375" style="864" customWidth="1"/>
    <col min="844" max="845" width="12.28515625" style="864" customWidth="1"/>
    <col min="846" max="846" width="18.140625" style="864" customWidth="1"/>
    <col min="847" max="847" width="16.28515625" style="864" customWidth="1"/>
    <col min="848" max="848" width="15" style="864" customWidth="1"/>
    <col min="849" max="849" width="9.140625" style="864"/>
    <col min="850" max="850" width="13.42578125" style="864" bestFit="1" customWidth="1"/>
    <col min="851" max="922" width="9.140625" style="864"/>
    <col min="923" max="923" width="3.7109375" style="864" customWidth="1"/>
    <col min="924" max="924" width="17" style="864" customWidth="1"/>
    <col min="925" max="925" width="13" style="864" customWidth="1"/>
    <col min="926" max="926" width="18.7109375" style="864" customWidth="1"/>
    <col min="927" max="927" width="14.140625" style="864" customWidth="1"/>
    <col min="928" max="928" width="12.85546875" style="864" customWidth="1"/>
    <col min="929" max="929" width="11.7109375" style="864" customWidth="1"/>
    <col min="930" max="930" width="12.85546875" style="864" customWidth="1"/>
    <col min="931" max="931" width="14.85546875" style="864" customWidth="1"/>
    <col min="932" max="932" width="13" style="864" customWidth="1"/>
    <col min="933" max="933" width="11.28515625" style="864" customWidth="1"/>
    <col min="934" max="934" width="14.85546875" style="864" customWidth="1"/>
    <col min="935" max="935" width="14.42578125" style="864" customWidth="1"/>
    <col min="936" max="936" width="13.42578125" style="864" customWidth="1"/>
    <col min="937" max="937" width="11.42578125" style="864" customWidth="1"/>
    <col min="938" max="938" width="12.85546875" style="864" customWidth="1"/>
    <col min="939" max="939" width="11.42578125" style="864" customWidth="1"/>
    <col min="940" max="940" width="13.140625" style="864" customWidth="1"/>
    <col min="941" max="941" width="12.140625" style="864" customWidth="1"/>
    <col min="942" max="942" width="13.85546875" style="864" customWidth="1"/>
    <col min="943" max="943" width="14" style="864" customWidth="1"/>
    <col min="944" max="944" width="13.28515625" style="864" customWidth="1"/>
    <col min="945" max="945" width="11.42578125" style="864" customWidth="1"/>
    <col min="946" max="946" width="14.7109375" style="864" bestFit="1" customWidth="1"/>
    <col min="947" max="947" width="13.28515625" style="864" customWidth="1"/>
    <col min="948" max="949" width="14.5703125" style="864" customWidth="1"/>
    <col min="950" max="952" width="13.140625" style="864" customWidth="1"/>
    <col min="953" max="989" width="17.28515625" style="864" customWidth="1"/>
    <col min="990" max="990" width="14.7109375" style="864" bestFit="1" customWidth="1"/>
    <col min="991" max="991" width="13.7109375" style="864" customWidth="1"/>
    <col min="992" max="992" width="15.28515625" style="864" customWidth="1"/>
    <col min="993" max="993" width="13.140625" style="864" customWidth="1"/>
    <col min="994" max="994" width="11.85546875" style="864" customWidth="1"/>
    <col min="995" max="995" width="13.28515625" style="864" customWidth="1"/>
    <col min="996" max="996" width="12.5703125" style="864" customWidth="1"/>
    <col min="997" max="997" width="13" style="864" bestFit="1" customWidth="1"/>
    <col min="998" max="998" width="13.42578125" style="864" bestFit="1" customWidth="1"/>
    <col min="999" max="999" width="19.42578125" style="864" customWidth="1"/>
    <col min="1000" max="1000" width="12.7109375" style="864" bestFit="1" customWidth="1"/>
    <col min="1001" max="1001" width="13" style="864" bestFit="1" customWidth="1"/>
    <col min="1002" max="1002" width="13.42578125" style="864" bestFit="1" customWidth="1"/>
    <col min="1003" max="1003" width="16.5703125" style="864" customWidth="1"/>
    <col min="1004" max="1004" width="13.140625" style="864" customWidth="1"/>
    <col min="1005" max="1005" width="15.140625" style="864" bestFit="1" customWidth="1"/>
    <col min="1006" max="1006" width="16.5703125" style="864" bestFit="1" customWidth="1"/>
    <col min="1007" max="1007" width="14.42578125" style="864" customWidth="1"/>
    <col min="1008" max="1008" width="13.28515625" style="864" bestFit="1" customWidth="1"/>
    <col min="1009" max="1009" width="13" style="864" bestFit="1" customWidth="1"/>
    <col min="1010" max="1017" width="13" style="864" customWidth="1"/>
    <col min="1018" max="1018" width="13" style="864" bestFit="1" customWidth="1"/>
    <col min="1019" max="1019" width="15.85546875" style="864" customWidth="1"/>
    <col min="1020" max="1020" width="12.7109375" style="864" bestFit="1" customWidth="1"/>
    <col min="1021" max="1022" width="13" style="864" bestFit="1" customWidth="1"/>
    <col min="1023" max="1023" width="14.42578125" style="864" customWidth="1"/>
    <col min="1024" max="1024" width="12.7109375" style="864" bestFit="1" customWidth="1"/>
    <col min="1025" max="1026" width="13" style="864" bestFit="1" customWidth="1"/>
    <col min="1027" max="1027" width="15.140625" style="864" customWidth="1"/>
    <col min="1028" max="1030" width="13" style="864" bestFit="1" customWidth="1"/>
    <col min="1031" max="1031" width="13.7109375" style="864" customWidth="1"/>
    <col min="1032" max="1033" width="13" style="864" bestFit="1" customWidth="1"/>
    <col min="1034" max="1034" width="13.140625" style="864" customWidth="1"/>
    <col min="1035" max="1035" width="15.85546875" style="864" customWidth="1"/>
    <col min="1036" max="1036" width="13" style="864" customWidth="1"/>
    <col min="1037" max="1037" width="13" style="864" bestFit="1" customWidth="1"/>
    <col min="1038" max="1038" width="21" style="864" customWidth="1"/>
    <col min="1039" max="1039" width="15.7109375" style="864" customWidth="1"/>
    <col min="1040" max="1040" width="13.42578125" style="864" customWidth="1"/>
    <col min="1041" max="1041" width="13" style="864" bestFit="1" customWidth="1"/>
    <col min="1042" max="1045" width="13" style="864" customWidth="1"/>
    <col min="1046" max="1046" width="13.42578125" style="864" bestFit="1" customWidth="1"/>
    <col min="1047" max="1047" width="14.42578125" style="864" customWidth="1"/>
    <col min="1048" max="1048" width="13.42578125" style="864" customWidth="1"/>
    <col min="1049" max="1053" width="12.5703125" style="864" customWidth="1"/>
    <col min="1054" max="1054" width="13.42578125" style="864" bestFit="1" customWidth="1"/>
    <col min="1055" max="1055" width="14" style="864" customWidth="1"/>
    <col min="1056" max="1056" width="13.42578125" style="864" bestFit="1" customWidth="1"/>
    <col min="1057" max="1057" width="13" style="864" bestFit="1" customWidth="1"/>
    <col min="1058" max="1059" width="13.7109375" style="864" customWidth="1"/>
    <col min="1060" max="1060" width="13.140625" style="864" customWidth="1"/>
    <col min="1061" max="1061" width="12.28515625" style="864" customWidth="1"/>
    <col min="1062" max="1062" width="13.42578125" style="864" bestFit="1" customWidth="1"/>
    <col min="1063" max="1063" width="17" style="864" customWidth="1"/>
    <col min="1064" max="1064" width="13.28515625" style="864" bestFit="1" customWidth="1"/>
    <col min="1065" max="1065" width="13" style="864" bestFit="1" customWidth="1"/>
    <col min="1066" max="1066" width="12.7109375" style="864" bestFit="1" customWidth="1"/>
    <col min="1067" max="1067" width="14.7109375" style="864" customWidth="1"/>
    <col min="1068" max="1068" width="11.85546875" style="864" bestFit="1" customWidth="1"/>
    <col min="1069" max="1069" width="13" style="864" bestFit="1" customWidth="1"/>
    <col min="1070" max="1070" width="15.140625" style="864" bestFit="1" customWidth="1"/>
    <col min="1071" max="1071" width="14" style="864" customWidth="1"/>
    <col min="1072" max="1072" width="12" style="864" bestFit="1" customWidth="1"/>
    <col min="1073" max="1073" width="11.42578125" style="864" customWidth="1"/>
    <col min="1074" max="1074" width="12.7109375" style="864" bestFit="1" customWidth="1"/>
    <col min="1075" max="1075" width="11.42578125" style="864" customWidth="1"/>
    <col min="1076" max="1077" width="13" style="864" bestFit="1" customWidth="1"/>
    <col min="1078" max="1078" width="12.7109375" style="864" bestFit="1" customWidth="1"/>
    <col min="1079" max="1079" width="18.28515625" style="864" customWidth="1"/>
    <col min="1080" max="1080" width="12.5703125" style="864" bestFit="1" customWidth="1"/>
    <col min="1081" max="1081" width="13" style="864" bestFit="1" customWidth="1"/>
    <col min="1082" max="1082" width="13" style="864" customWidth="1"/>
    <col min="1083" max="1083" width="14.42578125" style="864" customWidth="1"/>
    <col min="1084" max="1085" width="13" style="864" customWidth="1"/>
    <col min="1086" max="1086" width="13.28515625" style="864" customWidth="1"/>
    <col min="1087" max="1087" width="15.7109375" style="864" customWidth="1"/>
    <col min="1088" max="1088" width="12" style="864" bestFit="1" customWidth="1"/>
    <col min="1089" max="1090" width="12.28515625" style="864" customWidth="1"/>
    <col min="1091" max="1091" width="15.85546875" style="864" customWidth="1"/>
    <col min="1092" max="1094" width="12.28515625" style="864" customWidth="1"/>
    <col min="1095" max="1095" width="14.85546875" style="864" customWidth="1"/>
    <col min="1096" max="1098" width="12.28515625" style="864" customWidth="1"/>
    <col min="1099" max="1099" width="13.7109375" style="864" customWidth="1"/>
    <col min="1100" max="1101" width="12.28515625" style="864" customWidth="1"/>
    <col min="1102" max="1102" width="18.140625" style="864" customWidth="1"/>
    <col min="1103" max="1103" width="16.28515625" style="864" customWidth="1"/>
    <col min="1104" max="1104" width="15" style="864" customWidth="1"/>
    <col min="1105" max="1105" width="9.140625" style="864"/>
    <col min="1106" max="1106" width="13.42578125" style="864" bestFit="1" customWidth="1"/>
    <col min="1107" max="1178" width="9.140625" style="864"/>
    <col min="1179" max="1179" width="3.7109375" style="864" customWidth="1"/>
    <col min="1180" max="1180" width="17" style="864" customWidth="1"/>
    <col min="1181" max="1181" width="13" style="864" customWidth="1"/>
    <col min="1182" max="1182" width="18.7109375" style="864" customWidth="1"/>
    <col min="1183" max="1183" width="14.140625" style="864" customWidth="1"/>
    <col min="1184" max="1184" width="12.85546875" style="864" customWidth="1"/>
    <col min="1185" max="1185" width="11.7109375" style="864" customWidth="1"/>
    <col min="1186" max="1186" width="12.85546875" style="864" customWidth="1"/>
    <col min="1187" max="1187" width="14.85546875" style="864" customWidth="1"/>
    <col min="1188" max="1188" width="13" style="864" customWidth="1"/>
    <col min="1189" max="1189" width="11.28515625" style="864" customWidth="1"/>
    <col min="1190" max="1190" width="14.85546875" style="864" customWidth="1"/>
    <col min="1191" max="1191" width="14.42578125" style="864" customWidth="1"/>
    <col min="1192" max="1192" width="13.42578125" style="864" customWidth="1"/>
    <col min="1193" max="1193" width="11.42578125" style="864" customWidth="1"/>
    <col min="1194" max="1194" width="12.85546875" style="864" customWidth="1"/>
    <col min="1195" max="1195" width="11.42578125" style="864" customWidth="1"/>
    <col min="1196" max="1196" width="13.140625" style="864" customWidth="1"/>
    <col min="1197" max="1197" width="12.140625" style="864" customWidth="1"/>
    <col min="1198" max="1198" width="13.85546875" style="864" customWidth="1"/>
    <col min="1199" max="1199" width="14" style="864" customWidth="1"/>
    <col min="1200" max="1200" width="13.28515625" style="864" customWidth="1"/>
    <col min="1201" max="1201" width="11.42578125" style="864" customWidth="1"/>
    <col min="1202" max="1202" width="14.7109375" style="864" bestFit="1" customWidth="1"/>
    <col min="1203" max="1203" width="13.28515625" style="864" customWidth="1"/>
    <col min="1204" max="1205" width="14.5703125" style="864" customWidth="1"/>
    <col min="1206" max="1208" width="13.140625" style="864" customWidth="1"/>
    <col min="1209" max="1245" width="17.28515625" style="864" customWidth="1"/>
    <col min="1246" max="1246" width="14.7109375" style="864" bestFit="1" customWidth="1"/>
    <col min="1247" max="1247" width="13.7109375" style="864" customWidth="1"/>
    <col min="1248" max="1248" width="15.28515625" style="864" customWidth="1"/>
    <col min="1249" max="1249" width="13.140625" style="864" customWidth="1"/>
    <col min="1250" max="1250" width="11.85546875" style="864" customWidth="1"/>
    <col min="1251" max="1251" width="13.28515625" style="864" customWidth="1"/>
    <col min="1252" max="1252" width="12.5703125" style="864" customWidth="1"/>
    <col min="1253" max="1253" width="13" style="864" bestFit="1" customWidth="1"/>
    <col min="1254" max="1254" width="13.42578125" style="864" bestFit="1" customWidth="1"/>
    <col min="1255" max="1255" width="19.42578125" style="864" customWidth="1"/>
    <col min="1256" max="1256" width="12.7109375" style="864" bestFit="1" customWidth="1"/>
    <col min="1257" max="1257" width="13" style="864" bestFit="1" customWidth="1"/>
    <col min="1258" max="1258" width="13.42578125" style="864" bestFit="1" customWidth="1"/>
    <col min="1259" max="1259" width="16.5703125" style="864" customWidth="1"/>
    <col min="1260" max="1260" width="13.140625" style="864" customWidth="1"/>
    <col min="1261" max="1261" width="15.140625" style="864" bestFit="1" customWidth="1"/>
    <col min="1262" max="1262" width="16.5703125" style="864" bestFit="1" customWidth="1"/>
    <col min="1263" max="1263" width="14.42578125" style="864" customWidth="1"/>
    <col min="1264" max="1264" width="13.28515625" style="864" bestFit="1" customWidth="1"/>
    <col min="1265" max="1265" width="13" style="864" bestFit="1" customWidth="1"/>
    <col min="1266" max="1273" width="13" style="864" customWidth="1"/>
    <col min="1274" max="1274" width="13" style="864" bestFit="1" customWidth="1"/>
    <col min="1275" max="1275" width="15.85546875" style="864" customWidth="1"/>
    <col min="1276" max="1276" width="12.7109375" style="864" bestFit="1" customWidth="1"/>
    <col min="1277" max="1278" width="13" style="864" bestFit="1" customWidth="1"/>
    <col min="1279" max="1279" width="14.42578125" style="864" customWidth="1"/>
    <col min="1280" max="1280" width="12.7109375" style="864" bestFit="1" customWidth="1"/>
    <col min="1281" max="1282" width="13" style="864" bestFit="1" customWidth="1"/>
    <col min="1283" max="1283" width="15.140625" style="864" customWidth="1"/>
    <col min="1284" max="1286" width="13" style="864" bestFit="1" customWidth="1"/>
    <col min="1287" max="1287" width="13.7109375" style="864" customWidth="1"/>
    <col min="1288" max="1289" width="13" style="864" bestFit="1" customWidth="1"/>
    <col min="1290" max="1290" width="13.140625" style="864" customWidth="1"/>
    <col min="1291" max="1291" width="15.85546875" style="864" customWidth="1"/>
    <col min="1292" max="1292" width="13" style="864" customWidth="1"/>
    <col min="1293" max="1293" width="13" style="864" bestFit="1" customWidth="1"/>
    <col min="1294" max="1294" width="21" style="864" customWidth="1"/>
    <col min="1295" max="1295" width="15.7109375" style="864" customWidth="1"/>
    <col min="1296" max="1296" width="13.42578125" style="864" customWidth="1"/>
    <col min="1297" max="1297" width="13" style="864" bestFit="1" customWidth="1"/>
    <col min="1298" max="1301" width="13" style="864" customWidth="1"/>
    <col min="1302" max="1302" width="13.42578125" style="864" bestFit="1" customWidth="1"/>
    <col min="1303" max="1303" width="14.42578125" style="864" customWidth="1"/>
    <col min="1304" max="1304" width="13.42578125" style="864" customWidth="1"/>
    <col min="1305" max="1309" width="12.5703125" style="864" customWidth="1"/>
    <col min="1310" max="1310" width="13.42578125" style="864" bestFit="1" customWidth="1"/>
    <col min="1311" max="1311" width="14" style="864" customWidth="1"/>
    <col min="1312" max="1312" width="13.42578125" style="864" bestFit="1" customWidth="1"/>
    <col min="1313" max="1313" width="13" style="864" bestFit="1" customWidth="1"/>
    <col min="1314" max="1315" width="13.7109375" style="864" customWidth="1"/>
    <col min="1316" max="1316" width="13.140625" style="864" customWidth="1"/>
    <col min="1317" max="1317" width="12.28515625" style="864" customWidth="1"/>
    <col min="1318" max="1318" width="13.42578125" style="864" bestFit="1" customWidth="1"/>
    <col min="1319" max="1319" width="17" style="864" customWidth="1"/>
    <col min="1320" max="1320" width="13.28515625" style="864" bestFit="1" customWidth="1"/>
    <col min="1321" max="1321" width="13" style="864" bestFit="1" customWidth="1"/>
    <col min="1322" max="1322" width="12.7109375" style="864" bestFit="1" customWidth="1"/>
    <col min="1323" max="1323" width="14.7109375" style="864" customWidth="1"/>
    <col min="1324" max="1324" width="11.85546875" style="864" bestFit="1" customWidth="1"/>
    <col min="1325" max="1325" width="13" style="864" bestFit="1" customWidth="1"/>
    <col min="1326" max="1326" width="15.140625" style="864" bestFit="1" customWidth="1"/>
    <col min="1327" max="1327" width="14" style="864" customWidth="1"/>
    <col min="1328" max="1328" width="12" style="864" bestFit="1" customWidth="1"/>
    <col min="1329" max="1329" width="11.42578125" style="864" customWidth="1"/>
    <col min="1330" max="1330" width="12.7109375" style="864" bestFit="1" customWidth="1"/>
    <col min="1331" max="1331" width="11.42578125" style="864" customWidth="1"/>
    <col min="1332" max="1333" width="13" style="864" bestFit="1" customWidth="1"/>
    <col min="1334" max="1334" width="12.7109375" style="864" bestFit="1" customWidth="1"/>
    <col min="1335" max="1335" width="18.28515625" style="864" customWidth="1"/>
    <col min="1336" max="1336" width="12.5703125" style="864" bestFit="1" customWidth="1"/>
    <col min="1337" max="1337" width="13" style="864" bestFit="1" customWidth="1"/>
    <col min="1338" max="1338" width="13" style="864" customWidth="1"/>
    <col min="1339" max="1339" width="14.42578125" style="864" customWidth="1"/>
    <col min="1340" max="1341" width="13" style="864" customWidth="1"/>
    <col min="1342" max="1342" width="13.28515625" style="864" customWidth="1"/>
    <col min="1343" max="1343" width="15.7109375" style="864" customWidth="1"/>
    <col min="1344" max="1344" width="12" style="864" bestFit="1" customWidth="1"/>
    <col min="1345" max="1346" width="12.28515625" style="864" customWidth="1"/>
    <col min="1347" max="1347" width="15.85546875" style="864" customWidth="1"/>
    <col min="1348" max="1350" width="12.28515625" style="864" customWidth="1"/>
    <col min="1351" max="1351" width="14.85546875" style="864" customWidth="1"/>
    <col min="1352" max="1354" width="12.28515625" style="864" customWidth="1"/>
    <col min="1355" max="1355" width="13.7109375" style="864" customWidth="1"/>
    <col min="1356" max="1357" width="12.28515625" style="864" customWidth="1"/>
    <col min="1358" max="1358" width="18.140625" style="864" customWidth="1"/>
    <col min="1359" max="1359" width="16.28515625" style="864" customWidth="1"/>
    <col min="1360" max="1360" width="15" style="864" customWidth="1"/>
    <col min="1361" max="1361" width="9.140625" style="864"/>
    <col min="1362" max="1362" width="13.42578125" style="864" bestFit="1" customWidth="1"/>
    <col min="1363" max="1434" width="9.140625" style="864"/>
    <col min="1435" max="1435" width="3.7109375" style="864" customWidth="1"/>
    <col min="1436" max="1436" width="17" style="864" customWidth="1"/>
    <col min="1437" max="1437" width="13" style="864" customWidth="1"/>
    <col min="1438" max="1438" width="18.7109375" style="864" customWidth="1"/>
    <col min="1439" max="1439" width="14.140625" style="864" customWidth="1"/>
    <col min="1440" max="1440" width="12.85546875" style="864" customWidth="1"/>
    <col min="1441" max="1441" width="11.7109375" style="864" customWidth="1"/>
    <col min="1442" max="1442" width="12.85546875" style="864" customWidth="1"/>
    <col min="1443" max="1443" width="14.85546875" style="864" customWidth="1"/>
    <col min="1444" max="1444" width="13" style="864" customWidth="1"/>
    <col min="1445" max="1445" width="11.28515625" style="864" customWidth="1"/>
    <col min="1446" max="1446" width="14.85546875" style="864" customWidth="1"/>
    <col min="1447" max="1447" width="14.42578125" style="864" customWidth="1"/>
    <col min="1448" max="1448" width="13.42578125" style="864" customWidth="1"/>
    <col min="1449" max="1449" width="11.42578125" style="864" customWidth="1"/>
    <col min="1450" max="1450" width="12.85546875" style="864" customWidth="1"/>
    <col min="1451" max="1451" width="11.42578125" style="864" customWidth="1"/>
    <col min="1452" max="1452" width="13.140625" style="864" customWidth="1"/>
    <col min="1453" max="1453" width="12.140625" style="864" customWidth="1"/>
    <col min="1454" max="1454" width="13.85546875" style="864" customWidth="1"/>
    <col min="1455" max="1455" width="14" style="864" customWidth="1"/>
    <col min="1456" max="1456" width="13.28515625" style="864" customWidth="1"/>
    <col min="1457" max="1457" width="11.42578125" style="864" customWidth="1"/>
    <col min="1458" max="1458" width="14.7109375" style="864" bestFit="1" customWidth="1"/>
    <col min="1459" max="1459" width="13.28515625" style="864" customWidth="1"/>
    <col min="1460" max="1461" width="14.5703125" style="864" customWidth="1"/>
    <col min="1462" max="1464" width="13.140625" style="864" customWidth="1"/>
    <col min="1465" max="1501" width="17.28515625" style="864" customWidth="1"/>
    <col min="1502" max="1502" width="14.7109375" style="864" bestFit="1" customWidth="1"/>
    <col min="1503" max="1503" width="13.7109375" style="864" customWidth="1"/>
    <col min="1504" max="1504" width="15.28515625" style="864" customWidth="1"/>
    <col min="1505" max="1505" width="13.140625" style="864" customWidth="1"/>
    <col min="1506" max="1506" width="11.85546875" style="864" customWidth="1"/>
    <col min="1507" max="1507" width="13.28515625" style="864" customWidth="1"/>
    <col min="1508" max="1508" width="12.5703125" style="864" customWidth="1"/>
    <col min="1509" max="1509" width="13" style="864" bestFit="1" customWidth="1"/>
    <col min="1510" max="1510" width="13.42578125" style="864" bestFit="1" customWidth="1"/>
    <col min="1511" max="1511" width="19.42578125" style="864" customWidth="1"/>
    <col min="1512" max="1512" width="12.7109375" style="864" bestFit="1" customWidth="1"/>
    <col min="1513" max="1513" width="13" style="864" bestFit="1" customWidth="1"/>
    <col min="1514" max="1514" width="13.42578125" style="864" bestFit="1" customWidth="1"/>
    <col min="1515" max="1515" width="16.5703125" style="864" customWidth="1"/>
    <col min="1516" max="1516" width="13.140625" style="864" customWidth="1"/>
    <col min="1517" max="1517" width="15.140625" style="864" bestFit="1" customWidth="1"/>
    <col min="1518" max="1518" width="16.5703125" style="864" bestFit="1" customWidth="1"/>
    <col min="1519" max="1519" width="14.42578125" style="864" customWidth="1"/>
    <col min="1520" max="1520" width="13.28515625" style="864" bestFit="1" customWidth="1"/>
    <col min="1521" max="1521" width="13" style="864" bestFit="1" customWidth="1"/>
    <col min="1522" max="1529" width="13" style="864" customWidth="1"/>
    <col min="1530" max="1530" width="13" style="864" bestFit="1" customWidth="1"/>
    <col min="1531" max="1531" width="15.85546875" style="864" customWidth="1"/>
    <col min="1532" max="1532" width="12.7109375" style="864" bestFit="1" customWidth="1"/>
    <col min="1533" max="1534" width="13" style="864" bestFit="1" customWidth="1"/>
    <col min="1535" max="1535" width="14.42578125" style="864" customWidth="1"/>
    <col min="1536" max="1536" width="12.7109375" style="864" bestFit="1" customWidth="1"/>
    <col min="1537" max="1538" width="13" style="864" bestFit="1" customWidth="1"/>
    <col min="1539" max="1539" width="15.140625" style="864" customWidth="1"/>
    <col min="1540" max="1542" width="13" style="864" bestFit="1" customWidth="1"/>
    <col min="1543" max="1543" width="13.7109375" style="864" customWidth="1"/>
    <col min="1544" max="1545" width="13" style="864" bestFit="1" customWidth="1"/>
    <col min="1546" max="1546" width="13.140625" style="864" customWidth="1"/>
    <col min="1547" max="1547" width="15.85546875" style="864" customWidth="1"/>
    <col min="1548" max="1548" width="13" style="864" customWidth="1"/>
    <col min="1549" max="1549" width="13" style="864" bestFit="1" customWidth="1"/>
    <col min="1550" max="1550" width="21" style="864" customWidth="1"/>
    <col min="1551" max="1551" width="15.7109375" style="864" customWidth="1"/>
    <col min="1552" max="1552" width="13.42578125" style="864" customWidth="1"/>
    <col min="1553" max="1553" width="13" style="864" bestFit="1" customWidth="1"/>
    <col min="1554" max="1557" width="13" style="864" customWidth="1"/>
    <col min="1558" max="1558" width="13.42578125" style="864" bestFit="1" customWidth="1"/>
    <col min="1559" max="1559" width="14.42578125" style="864" customWidth="1"/>
    <col min="1560" max="1560" width="13.42578125" style="864" customWidth="1"/>
    <col min="1561" max="1565" width="12.5703125" style="864" customWidth="1"/>
    <col min="1566" max="1566" width="13.42578125" style="864" bestFit="1" customWidth="1"/>
    <col min="1567" max="1567" width="14" style="864" customWidth="1"/>
    <col min="1568" max="1568" width="13.42578125" style="864" bestFit="1" customWidth="1"/>
    <col min="1569" max="1569" width="13" style="864" bestFit="1" customWidth="1"/>
    <col min="1570" max="1571" width="13.7109375" style="864" customWidth="1"/>
    <col min="1572" max="1572" width="13.140625" style="864" customWidth="1"/>
    <col min="1573" max="1573" width="12.28515625" style="864" customWidth="1"/>
    <col min="1574" max="1574" width="13.42578125" style="864" bestFit="1" customWidth="1"/>
    <col min="1575" max="1575" width="17" style="864" customWidth="1"/>
    <col min="1576" max="1576" width="13.28515625" style="864" bestFit="1" customWidth="1"/>
    <col min="1577" max="1577" width="13" style="864" bestFit="1" customWidth="1"/>
    <col min="1578" max="1578" width="12.7109375" style="864" bestFit="1" customWidth="1"/>
    <col min="1579" max="1579" width="14.7109375" style="864" customWidth="1"/>
    <col min="1580" max="1580" width="11.85546875" style="864" bestFit="1" customWidth="1"/>
    <col min="1581" max="1581" width="13" style="864" bestFit="1" customWidth="1"/>
    <col min="1582" max="1582" width="15.140625" style="864" bestFit="1" customWidth="1"/>
    <col min="1583" max="1583" width="14" style="864" customWidth="1"/>
    <col min="1584" max="1584" width="12" style="864" bestFit="1" customWidth="1"/>
    <col min="1585" max="1585" width="11.42578125" style="864" customWidth="1"/>
    <col min="1586" max="1586" width="12.7109375" style="864" bestFit="1" customWidth="1"/>
    <col min="1587" max="1587" width="11.42578125" style="864" customWidth="1"/>
    <col min="1588" max="1589" width="13" style="864" bestFit="1" customWidth="1"/>
    <col min="1590" max="1590" width="12.7109375" style="864" bestFit="1" customWidth="1"/>
    <col min="1591" max="1591" width="18.28515625" style="864" customWidth="1"/>
    <col min="1592" max="1592" width="12.5703125" style="864" bestFit="1" customWidth="1"/>
    <col min="1593" max="1593" width="13" style="864" bestFit="1" customWidth="1"/>
    <col min="1594" max="1594" width="13" style="864" customWidth="1"/>
    <col min="1595" max="1595" width="14.42578125" style="864" customWidth="1"/>
    <col min="1596" max="1597" width="13" style="864" customWidth="1"/>
    <col min="1598" max="1598" width="13.28515625" style="864" customWidth="1"/>
    <col min="1599" max="1599" width="15.7109375" style="864" customWidth="1"/>
    <col min="1600" max="1600" width="12" style="864" bestFit="1" customWidth="1"/>
    <col min="1601" max="1602" width="12.28515625" style="864" customWidth="1"/>
    <col min="1603" max="1603" width="15.85546875" style="864" customWidth="1"/>
    <col min="1604" max="1606" width="12.28515625" style="864" customWidth="1"/>
    <col min="1607" max="1607" width="14.85546875" style="864" customWidth="1"/>
    <col min="1608" max="1610" width="12.28515625" style="864" customWidth="1"/>
    <col min="1611" max="1611" width="13.7109375" style="864" customWidth="1"/>
    <col min="1612" max="1613" width="12.28515625" style="864" customWidth="1"/>
    <col min="1614" max="1614" width="18.140625" style="864" customWidth="1"/>
    <col min="1615" max="1615" width="16.28515625" style="864" customWidth="1"/>
    <col min="1616" max="1616" width="15" style="864" customWidth="1"/>
    <col min="1617" max="1617" width="9.140625" style="864"/>
    <col min="1618" max="1618" width="13.42578125" style="864" bestFit="1" customWidth="1"/>
    <col min="1619" max="1690" width="9.140625" style="864"/>
    <col min="1691" max="1691" width="3.7109375" style="864" customWidth="1"/>
    <col min="1692" max="1692" width="17" style="864" customWidth="1"/>
    <col min="1693" max="1693" width="13" style="864" customWidth="1"/>
    <col min="1694" max="1694" width="18.7109375" style="864" customWidth="1"/>
    <col min="1695" max="1695" width="14.140625" style="864" customWidth="1"/>
    <col min="1696" max="1696" width="12.85546875" style="864" customWidth="1"/>
    <col min="1697" max="1697" width="11.7109375" style="864" customWidth="1"/>
    <col min="1698" max="1698" width="12.85546875" style="864" customWidth="1"/>
    <col min="1699" max="1699" width="14.85546875" style="864" customWidth="1"/>
    <col min="1700" max="1700" width="13" style="864" customWidth="1"/>
    <col min="1701" max="1701" width="11.28515625" style="864" customWidth="1"/>
    <col min="1702" max="1702" width="14.85546875" style="864" customWidth="1"/>
    <col min="1703" max="1703" width="14.42578125" style="864" customWidth="1"/>
    <col min="1704" max="1704" width="13.42578125" style="864" customWidth="1"/>
    <col min="1705" max="1705" width="11.42578125" style="864" customWidth="1"/>
    <col min="1706" max="1706" width="12.85546875" style="864" customWidth="1"/>
    <col min="1707" max="1707" width="11.42578125" style="864" customWidth="1"/>
    <col min="1708" max="1708" width="13.140625" style="864" customWidth="1"/>
    <col min="1709" max="1709" width="12.140625" style="864" customWidth="1"/>
    <col min="1710" max="1710" width="13.85546875" style="864" customWidth="1"/>
    <col min="1711" max="1711" width="14" style="864" customWidth="1"/>
    <col min="1712" max="1712" width="13.28515625" style="864" customWidth="1"/>
    <col min="1713" max="1713" width="11.42578125" style="864" customWidth="1"/>
    <col min="1714" max="1714" width="14.7109375" style="864" bestFit="1" customWidth="1"/>
    <col min="1715" max="1715" width="13.28515625" style="864" customWidth="1"/>
    <col min="1716" max="1717" width="14.5703125" style="864" customWidth="1"/>
    <col min="1718" max="1720" width="13.140625" style="864" customWidth="1"/>
    <col min="1721" max="1757" width="17.28515625" style="864" customWidth="1"/>
    <col min="1758" max="1758" width="14.7109375" style="864" bestFit="1" customWidth="1"/>
    <col min="1759" max="1759" width="13.7109375" style="864" customWidth="1"/>
    <col min="1760" max="1760" width="15.28515625" style="864" customWidth="1"/>
    <col min="1761" max="1761" width="13.140625" style="864" customWidth="1"/>
    <col min="1762" max="1762" width="11.85546875" style="864" customWidth="1"/>
    <col min="1763" max="1763" width="13.28515625" style="864" customWidth="1"/>
    <col min="1764" max="1764" width="12.5703125" style="864" customWidth="1"/>
    <col min="1765" max="1765" width="13" style="864" bestFit="1" customWidth="1"/>
    <col min="1766" max="1766" width="13.42578125" style="864" bestFit="1" customWidth="1"/>
    <col min="1767" max="1767" width="19.42578125" style="864" customWidth="1"/>
    <col min="1768" max="1768" width="12.7109375" style="864" bestFit="1" customWidth="1"/>
    <col min="1769" max="1769" width="13" style="864" bestFit="1" customWidth="1"/>
    <col min="1770" max="1770" width="13.42578125" style="864" bestFit="1" customWidth="1"/>
    <col min="1771" max="1771" width="16.5703125" style="864" customWidth="1"/>
    <col min="1772" max="1772" width="13.140625" style="864" customWidth="1"/>
    <col min="1773" max="1773" width="15.140625" style="864" bestFit="1" customWidth="1"/>
    <col min="1774" max="1774" width="16.5703125" style="864" bestFit="1" customWidth="1"/>
    <col min="1775" max="1775" width="14.42578125" style="864" customWidth="1"/>
    <col min="1776" max="1776" width="13.28515625" style="864" bestFit="1" customWidth="1"/>
    <col min="1777" max="1777" width="13" style="864" bestFit="1" customWidth="1"/>
    <col min="1778" max="1785" width="13" style="864" customWidth="1"/>
    <col min="1786" max="1786" width="13" style="864" bestFit="1" customWidth="1"/>
    <col min="1787" max="1787" width="15.85546875" style="864" customWidth="1"/>
    <col min="1788" max="1788" width="12.7109375" style="864" bestFit="1" customWidth="1"/>
    <col min="1789" max="1790" width="13" style="864" bestFit="1" customWidth="1"/>
    <col min="1791" max="1791" width="14.42578125" style="864" customWidth="1"/>
    <col min="1792" max="1792" width="12.7109375" style="864" bestFit="1" customWidth="1"/>
    <col min="1793" max="1794" width="13" style="864" bestFit="1" customWidth="1"/>
    <col min="1795" max="1795" width="15.140625" style="864" customWidth="1"/>
    <col min="1796" max="1798" width="13" style="864" bestFit="1" customWidth="1"/>
    <col min="1799" max="1799" width="13.7109375" style="864" customWidth="1"/>
    <col min="1800" max="1801" width="13" style="864" bestFit="1" customWidth="1"/>
    <col min="1802" max="1802" width="13.140625" style="864" customWidth="1"/>
    <col min="1803" max="1803" width="15.85546875" style="864" customWidth="1"/>
    <col min="1804" max="1804" width="13" style="864" customWidth="1"/>
    <col min="1805" max="1805" width="13" style="864" bestFit="1" customWidth="1"/>
    <col min="1806" max="1806" width="21" style="864" customWidth="1"/>
    <col min="1807" max="1807" width="15.7109375" style="864" customWidth="1"/>
    <col min="1808" max="1808" width="13.42578125" style="864" customWidth="1"/>
    <col min="1809" max="1809" width="13" style="864" bestFit="1" customWidth="1"/>
    <col min="1810" max="1813" width="13" style="864" customWidth="1"/>
    <col min="1814" max="1814" width="13.42578125" style="864" bestFit="1" customWidth="1"/>
    <col min="1815" max="1815" width="14.42578125" style="864" customWidth="1"/>
    <col min="1816" max="1816" width="13.42578125" style="864" customWidth="1"/>
    <col min="1817" max="1821" width="12.5703125" style="864" customWidth="1"/>
    <col min="1822" max="1822" width="13.42578125" style="864" bestFit="1" customWidth="1"/>
    <col min="1823" max="1823" width="14" style="864" customWidth="1"/>
    <col min="1824" max="1824" width="13.42578125" style="864" bestFit="1" customWidth="1"/>
    <col min="1825" max="1825" width="13" style="864" bestFit="1" customWidth="1"/>
    <col min="1826" max="1827" width="13.7109375" style="864" customWidth="1"/>
    <col min="1828" max="1828" width="13.140625" style="864" customWidth="1"/>
    <col min="1829" max="1829" width="12.28515625" style="864" customWidth="1"/>
    <col min="1830" max="1830" width="13.42578125" style="864" bestFit="1" customWidth="1"/>
    <col min="1831" max="1831" width="17" style="864" customWidth="1"/>
    <col min="1832" max="1832" width="13.28515625" style="864" bestFit="1" customWidth="1"/>
    <col min="1833" max="1833" width="13" style="864" bestFit="1" customWidth="1"/>
    <col min="1834" max="1834" width="12.7109375" style="864" bestFit="1" customWidth="1"/>
    <col min="1835" max="1835" width="14.7109375" style="864" customWidth="1"/>
    <col min="1836" max="1836" width="11.85546875" style="864" bestFit="1" customWidth="1"/>
    <col min="1837" max="1837" width="13" style="864" bestFit="1" customWidth="1"/>
    <col min="1838" max="1838" width="15.140625" style="864" bestFit="1" customWidth="1"/>
    <col min="1839" max="1839" width="14" style="864" customWidth="1"/>
    <col min="1840" max="1840" width="12" style="864" bestFit="1" customWidth="1"/>
    <col min="1841" max="1841" width="11.42578125" style="864" customWidth="1"/>
    <col min="1842" max="1842" width="12.7109375" style="864" bestFit="1" customWidth="1"/>
    <col min="1843" max="1843" width="11.42578125" style="864" customWidth="1"/>
    <col min="1844" max="1845" width="13" style="864" bestFit="1" customWidth="1"/>
    <col min="1846" max="1846" width="12.7109375" style="864" bestFit="1" customWidth="1"/>
    <col min="1847" max="1847" width="18.28515625" style="864" customWidth="1"/>
    <col min="1848" max="1848" width="12.5703125" style="864" bestFit="1" customWidth="1"/>
    <col min="1849" max="1849" width="13" style="864" bestFit="1" customWidth="1"/>
    <col min="1850" max="1850" width="13" style="864" customWidth="1"/>
    <col min="1851" max="1851" width="14.42578125" style="864" customWidth="1"/>
    <col min="1852" max="1853" width="13" style="864" customWidth="1"/>
    <col min="1854" max="1854" width="13.28515625" style="864" customWidth="1"/>
    <col min="1855" max="1855" width="15.7109375" style="864" customWidth="1"/>
    <col min="1856" max="1856" width="12" style="864" bestFit="1" customWidth="1"/>
    <col min="1857" max="1858" width="12.28515625" style="864" customWidth="1"/>
    <col min="1859" max="1859" width="15.85546875" style="864" customWidth="1"/>
    <col min="1860" max="1862" width="12.28515625" style="864" customWidth="1"/>
    <col min="1863" max="1863" width="14.85546875" style="864" customWidth="1"/>
    <col min="1864" max="1866" width="12.28515625" style="864" customWidth="1"/>
    <col min="1867" max="1867" width="13.7109375" style="864" customWidth="1"/>
    <col min="1868" max="1869" width="12.28515625" style="864" customWidth="1"/>
    <col min="1870" max="1870" width="18.140625" style="864" customWidth="1"/>
    <col min="1871" max="1871" width="16.28515625" style="864" customWidth="1"/>
    <col min="1872" max="1872" width="15" style="864" customWidth="1"/>
    <col min="1873" max="1873" width="9.140625" style="864"/>
    <col min="1874" max="1874" width="13.42578125" style="864" bestFit="1" customWidth="1"/>
    <col min="1875" max="1946" width="9.140625" style="864"/>
    <col min="1947" max="1947" width="3.7109375" style="864" customWidth="1"/>
    <col min="1948" max="1948" width="17" style="864" customWidth="1"/>
    <col min="1949" max="1949" width="13" style="864" customWidth="1"/>
    <col min="1950" max="1950" width="18.7109375" style="864" customWidth="1"/>
    <col min="1951" max="1951" width="14.140625" style="864" customWidth="1"/>
    <col min="1952" max="1952" width="12.85546875" style="864" customWidth="1"/>
    <col min="1953" max="1953" width="11.7109375" style="864" customWidth="1"/>
    <col min="1954" max="1954" width="12.85546875" style="864" customWidth="1"/>
    <col min="1955" max="1955" width="14.85546875" style="864" customWidth="1"/>
    <col min="1956" max="1956" width="13" style="864" customWidth="1"/>
    <col min="1957" max="1957" width="11.28515625" style="864" customWidth="1"/>
    <col min="1958" max="1958" width="14.85546875" style="864" customWidth="1"/>
    <col min="1959" max="1959" width="14.42578125" style="864" customWidth="1"/>
    <col min="1960" max="1960" width="13.42578125" style="864" customWidth="1"/>
    <col min="1961" max="1961" width="11.42578125" style="864" customWidth="1"/>
    <col min="1962" max="1962" width="12.85546875" style="864" customWidth="1"/>
    <col min="1963" max="1963" width="11.42578125" style="864" customWidth="1"/>
    <col min="1964" max="1964" width="13.140625" style="864" customWidth="1"/>
    <col min="1965" max="1965" width="12.140625" style="864" customWidth="1"/>
    <col min="1966" max="1966" width="13.85546875" style="864" customWidth="1"/>
    <col min="1967" max="1967" width="14" style="864" customWidth="1"/>
    <col min="1968" max="1968" width="13.28515625" style="864" customWidth="1"/>
    <col min="1969" max="1969" width="11.42578125" style="864" customWidth="1"/>
    <col min="1970" max="1970" width="14.7109375" style="864" bestFit="1" customWidth="1"/>
    <col min="1971" max="1971" width="13.28515625" style="864" customWidth="1"/>
    <col min="1972" max="1973" width="14.5703125" style="864" customWidth="1"/>
    <col min="1974" max="1976" width="13.140625" style="864" customWidth="1"/>
    <col min="1977" max="2013" width="17.28515625" style="864" customWidth="1"/>
    <col min="2014" max="2014" width="14.7109375" style="864" bestFit="1" customWidth="1"/>
    <col min="2015" max="2015" width="13.7109375" style="864" customWidth="1"/>
    <col min="2016" max="2016" width="15.28515625" style="864" customWidth="1"/>
    <col min="2017" max="2017" width="13.140625" style="864" customWidth="1"/>
    <col min="2018" max="2018" width="11.85546875" style="864" customWidth="1"/>
    <col min="2019" max="2019" width="13.28515625" style="864" customWidth="1"/>
    <col min="2020" max="2020" width="12.5703125" style="864" customWidth="1"/>
    <col min="2021" max="2021" width="13" style="864" bestFit="1" customWidth="1"/>
    <col min="2022" max="2022" width="13.42578125" style="864" bestFit="1" customWidth="1"/>
    <col min="2023" max="2023" width="19.42578125" style="864" customWidth="1"/>
    <col min="2024" max="2024" width="12.7109375" style="864" bestFit="1" customWidth="1"/>
    <col min="2025" max="2025" width="13" style="864" bestFit="1" customWidth="1"/>
    <col min="2026" max="2026" width="13.42578125" style="864" bestFit="1" customWidth="1"/>
    <col min="2027" max="2027" width="16.5703125" style="864" customWidth="1"/>
    <col min="2028" max="2028" width="13.140625" style="864" customWidth="1"/>
    <col min="2029" max="2029" width="15.140625" style="864" bestFit="1" customWidth="1"/>
    <col min="2030" max="2030" width="16.5703125" style="864" bestFit="1" customWidth="1"/>
    <col min="2031" max="2031" width="14.42578125" style="864" customWidth="1"/>
    <col min="2032" max="2032" width="13.28515625" style="864" bestFit="1" customWidth="1"/>
    <col min="2033" max="2033" width="13" style="864" bestFit="1" customWidth="1"/>
    <col min="2034" max="2041" width="13" style="864" customWidth="1"/>
    <col min="2042" max="2042" width="13" style="864" bestFit="1" customWidth="1"/>
    <col min="2043" max="2043" width="15.85546875" style="864" customWidth="1"/>
    <col min="2044" max="2044" width="12.7109375" style="864" bestFit="1" customWidth="1"/>
    <col min="2045" max="2046" width="13" style="864" bestFit="1" customWidth="1"/>
    <col min="2047" max="2047" width="14.42578125" style="864" customWidth="1"/>
    <col min="2048" max="2048" width="12.7109375" style="864" bestFit="1" customWidth="1"/>
    <col min="2049" max="2050" width="13" style="864" bestFit="1" customWidth="1"/>
    <col min="2051" max="2051" width="15.140625" style="864" customWidth="1"/>
    <col min="2052" max="2054" width="13" style="864" bestFit="1" customWidth="1"/>
    <col min="2055" max="2055" width="13.7109375" style="864" customWidth="1"/>
    <col min="2056" max="2057" width="13" style="864" bestFit="1" customWidth="1"/>
    <col min="2058" max="2058" width="13.140625" style="864" customWidth="1"/>
    <col min="2059" max="2059" width="15.85546875" style="864" customWidth="1"/>
    <col min="2060" max="2060" width="13" style="864" customWidth="1"/>
    <col min="2061" max="2061" width="13" style="864" bestFit="1" customWidth="1"/>
    <col min="2062" max="2062" width="21" style="864" customWidth="1"/>
    <col min="2063" max="2063" width="15.7109375" style="864" customWidth="1"/>
    <col min="2064" max="2064" width="13.42578125" style="864" customWidth="1"/>
    <col min="2065" max="2065" width="13" style="864" bestFit="1" customWidth="1"/>
    <col min="2066" max="2069" width="13" style="864" customWidth="1"/>
    <col min="2070" max="2070" width="13.42578125" style="864" bestFit="1" customWidth="1"/>
    <col min="2071" max="2071" width="14.42578125" style="864" customWidth="1"/>
    <col min="2072" max="2072" width="13.42578125" style="864" customWidth="1"/>
    <col min="2073" max="2077" width="12.5703125" style="864" customWidth="1"/>
    <col min="2078" max="2078" width="13.42578125" style="864" bestFit="1" customWidth="1"/>
    <col min="2079" max="2079" width="14" style="864" customWidth="1"/>
    <col min="2080" max="2080" width="13.42578125" style="864" bestFit="1" customWidth="1"/>
    <col min="2081" max="2081" width="13" style="864" bestFit="1" customWidth="1"/>
    <col min="2082" max="2083" width="13.7109375" style="864" customWidth="1"/>
    <col min="2084" max="2084" width="13.140625" style="864" customWidth="1"/>
    <col min="2085" max="2085" width="12.28515625" style="864" customWidth="1"/>
    <col min="2086" max="2086" width="13.42578125" style="864" bestFit="1" customWidth="1"/>
    <col min="2087" max="2087" width="17" style="864" customWidth="1"/>
    <col min="2088" max="2088" width="13.28515625" style="864" bestFit="1" customWidth="1"/>
    <col min="2089" max="2089" width="13" style="864" bestFit="1" customWidth="1"/>
    <col min="2090" max="2090" width="12.7109375" style="864" bestFit="1" customWidth="1"/>
    <col min="2091" max="2091" width="14.7109375" style="864" customWidth="1"/>
    <col min="2092" max="2092" width="11.85546875" style="864" bestFit="1" customWidth="1"/>
    <col min="2093" max="2093" width="13" style="864" bestFit="1" customWidth="1"/>
    <col min="2094" max="2094" width="15.140625" style="864" bestFit="1" customWidth="1"/>
    <col min="2095" max="2095" width="14" style="864" customWidth="1"/>
    <col min="2096" max="2096" width="12" style="864" bestFit="1" customWidth="1"/>
    <col min="2097" max="2097" width="11.42578125" style="864" customWidth="1"/>
    <col min="2098" max="2098" width="12.7109375" style="864" bestFit="1" customWidth="1"/>
    <col min="2099" max="2099" width="11.42578125" style="864" customWidth="1"/>
    <col min="2100" max="2101" width="13" style="864" bestFit="1" customWidth="1"/>
    <col min="2102" max="2102" width="12.7109375" style="864" bestFit="1" customWidth="1"/>
    <col min="2103" max="2103" width="18.28515625" style="864" customWidth="1"/>
    <col min="2104" max="2104" width="12.5703125" style="864" bestFit="1" customWidth="1"/>
    <col min="2105" max="2105" width="13" style="864" bestFit="1" customWidth="1"/>
    <col min="2106" max="2106" width="13" style="864" customWidth="1"/>
    <col min="2107" max="2107" width="14.42578125" style="864" customWidth="1"/>
    <col min="2108" max="2109" width="13" style="864" customWidth="1"/>
    <col min="2110" max="2110" width="13.28515625" style="864" customWidth="1"/>
    <col min="2111" max="2111" width="15.7109375" style="864" customWidth="1"/>
    <col min="2112" max="2112" width="12" style="864" bestFit="1" customWidth="1"/>
    <col min="2113" max="2114" width="12.28515625" style="864" customWidth="1"/>
    <col min="2115" max="2115" width="15.85546875" style="864" customWidth="1"/>
    <col min="2116" max="2118" width="12.28515625" style="864" customWidth="1"/>
    <col min="2119" max="2119" width="14.85546875" style="864" customWidth="1"/>
    <col min="2120" max="2122" width="12.28515625" style="864" customWidth="1"/>
    <col min="2123" max="2123" width="13.7109375" style="864" customWidth="1"/>
    <col min="2124" max="2125" width="12.28515625" style="864" customWidth="1"/>
    <col min="2126" max="2126" width="18.140625" style="864" customWidth="1"/>
    <col min="2127" max="2127" width="16.28515625" style="864" customWidth="1"/>
    <col min="2128" max="2128" width="15" style="864" customWidth="1"/>
    <col min="2129" max="2129" width="9.140625" style="864"/>
    <col min="2130" max="2130" width="13.42578125" style="864" bestFit="1" customWidth="1"/>
    <col min="2131" max="2202" width="9.140625" style="864"/>
    <col min="2203" max="2203" width="3.7109375" style="864" customWidth="1"/>
    <col min="2204" max="2204" width="17" style="864" customWidth="1"/>
    <col min="2205" max="2205" width="13" style="864" customWidth="1"/>
    <col min="2206" max="2206" width="18.7109375" style="864" customWidth="1"/>
    <col min="2207" max="2207" width="14.140625" style="864" customWidth="1"/>
    <col min="2208" max="2208" width="12.85546875" style="864" customWidth="1"/>
    <col min="2209" max="2209" width="11.7109375" style="864" customWidth="1"/>
    <col min="2210" max="2210" width="12.85546875" style="864" customWidth="1"/>
    <col min="2211" max="2211" width="14.85546875" style="864" customWidth="1"/>
    <col min="2212" max="2212" width="13" style="864" customWidth="1"/>
    <col min="2213" max="2213" width="11.28515625" style="864" customWidth="1"/>
    <col min="2214" max="2214" width="14.85546875" style="864" customWidth="1"/>
    <col min="2215" max="2215" width="14.42578125" style="864" customWidth="1"/>
    <col min="2216" max="2216" width="13.42578125" style="864" customWidth="1"/>
    <col min="2217" max="2217" width="11.42578125" style="864" customWidth="1"/>
    <col min="2218" max="2218" width="12.85546875" style="864" customWidth="1"/>
    <col min="2219" max="2219" width="11.42578125" style="864" customWidth="1"/>
    <col min="2220" max="2220" width="13.140625" style="864" customWidth="1"/>
    <col min="2221" max="2221" width="12.140625" style="864" customWidth="1"/>
    <col min="2222" max="2222" width="13.85546875" style="864" customWidth="1"/>
    <col min="2223" max="2223" width="14" style="864" customWidth="1"/>
    <col min="2224" max="2224" width="13.28515625" style="864" customWidth="1"/>
    <col min="2225" max="2225" width="11.42578125" style="864" customWidth="1"/>
    <col min="2226" max="2226" width="14.7109375" style="864" bestFit="1" customWidth="1"/>
    <col min="2227" max="2227" width="13.28515625" style="864" customWidth="1"/>
    <col min="2228" max="2229" width="14.5703125" style="864" customWidth="1"/>
    <col min="2230" max="2232" width="13.140625" style="864" customWidth="1"/>
    <col min="2233" max="2269" width="17.28515625" style="864" customWidth="1"/>
    <col min="2270" max="2270" width="14.7109375" style="864" bestFit="1" customWidth="1"/>
    <col min="2271" max="2271" width="13.7109375" style="864" customWidth="1"/>
    <col min="2272" max="2272" width="15.28515625" style="864" customWidth="1"/>
    <col min="2273" max="2273" width="13.140625" style="864" customWidth="1"/>
    <col min="2274" max="2274" width="11.85546875" style="864" customWidth="1"/>
    <col min="2275" max="2275" width="13.28515625" style="864" customWidth="1"/>
    <col min="2276" max="2276" width="12.5703125" style="864" customWidth="1"/>
    <col min="2277" max="2277" width="13" style="864" bestFit="1" customWidth="1"/>
    <col min="2278" max="2278" width="13.42578125" style="864" bestFit="1" customWidth="1"/>
    <col min="2279" max="2279" width="19.42578125" style="864" customWidth="1"/>
    <col min="2280" max="2280" width="12.7109375" style="864" bestFit="1" customWidth="1"/>
    <col min="2281" max="2281" width="13" style="864" bestFit="1" customWidth="1"/>
    <col min="2282" max="2282" width="13.42578125" style="864" bestFit="1" customWidth="1"/>
    <col min="2283" max="2283" width="16.5703125" style="864" customWidth="1"/>
    <col min="2284" max="2284" width="13.140625" style="864" customWidth="1"/>
    <col min="2285" max="2285" width="15.140625" style="864" bestFit="1" customWidth="1"/>
    <col min="2286" max="2286" width="16.5703125" style="864" bestFit="1" customWidth="1"/>
    <col min="2287" max="2287" width="14.42578125" style="864" customWidth="1"/>
    <col min="2288" max="2288" width="13.28515625" style="864" bestFit="1" customWidth="1"/>
    <col min="2289" max="2289" width="13" style="864" bestFit="1" customWidth="1"/>
    <col min="2290" max="2297" width="13" style="864" customWidth="1"/>
    <col min="2298" max="2298" width="13" style="864" bestFit="1" customWidth="1"/>
    <col min="2299" max="2299" width="15.85546875" style="864" customWidth="1"/>
    <col min="2300" max="2300" width="12.7109375" style="864" bestFit="1" customWidth="1"/>
    <col min="2301" max="2302" width="13" style="864" bestFit="1" customWidth="1"/>
    <col min="2303" max="2303" width="14.42578125" style="864" customWidth="1"/>
    <col min="2304" max="2304" width="12.7109375" style="864" bestFit="1" customWidth="1"/>
    <col min="2305" max="2306" width="13" style="864" bestFit="1" customWidth="1"/>
    <col min="2307" max="2307" width="15.140625" style="864" customWidth="1"/>
    <col min="2308" max="2310" width="13" style="864" bestFit="1" customWidth="1"/>
    <col min="2311" max="2311" width="13.7109375" style="864" customWidth="1"/>
    <col min="2312" max="2313" width="13" style="864" bestFit="1" customWidth="1"/>
    <col min="2314" max="2314" width="13.140625" style="864" customWidth="1"/>
    <col min="2315" max="2315" width="15.85546875" style="864" customWidth="1"/>
    <col min="2316" max="2316" width="13" style="864" customWidth="1"/>
    <col min="2317" max="2317" width="13" style="864" bestFit="1" customWidth="1"/>
    <col min="2318" max="2318" width="21" style="864" customWidth="1"/>
    <col min="2319" max="2319" width="15.7109375" style="864" customWidth="1"/>
    <col min="2320" max="2320" width="13.42578125" style="864" customWidth="1"/>
    <col min="2321" max="2321" width="13" style="864" bestFit="1" customWidth="1"/>
    <col min="2322" max="2325" width="13" style="864" customWidth="1"/>
    <col min="2326" max="2326" width="13.42578125" style="864" bestFit="1" customWidth="1"/>
    <col min="2327" max="2327" width="14.42578125" style="864" customWidth="1"/>
    <col min="2328" max="2328" width="13.42578125" style="864" customWidth="1"/>
    <col min="2329" max="2333" width="12.5703125" style="864" customWidth="1"/>
    <col min="2334" max="2334" width="13.42578125" style="864" bestFit="1" customWidth="1"/>
    <col min="2335" max="2335" width="14" style="864" customWidth="1"/>
    <col min="2336" max="2336" width="13.42578125" style="864" bestFit="1" customWidth="1"/>
    <col min="2337" max="2337" width="13" style="864" bestFit="1" customWidth="1"/>
    <col min="2338" max="2339" width="13.7109375" style="864" customWidth="1"/>
    <col min="2340" max="2340" width="13.140625" style="864" customWidth="1"/>
    <col min="2341" max="2341" width="12.28515625" style="864" customWidth="1"/>
    <col min="2342" max="2342" width="13.42578125" style="864" bestFit="1" customWidth="1"/>
    <col min="2343" max="2343" width="17" style="864" customWidth="1"/>
    <col min="2344" max="2344" width="13.28515625" style="864" bestFit="1" customWidth="1"/>
    <col min="2345" max="2345" width="13" style="864" bestFit="1" customWidth="1"/>
    <col min="2346" max="2346" width="12.7109375" style="864" bestFit="1" customWidth="1"/>
    <col min="2347" max="2347" width="14.7109375" style="864" customWidth="1"/>
    <col min="2348" max="2348" width="11.85546875" style="864" bestFit="1" customWidth="1"/>
    <col min="2349" max="2349" width="13" style="864" bestFit="1" customWidth="1"/>
    <col min="2350" max="2350" width="15.140625" style="864" bestFit="1" customWidth="1"/>
    <col min="2351" max="2351" width="14" style="864" customWidth="1"/>
    <col min="2352" max="2352" width="12" style="864" bestFit="1" customWidth="1"/>
    <col min="2353" max="2353" width="11.42578125" style="864" customWidth="1"/>
    <col min="2354" max="2354" width="12.7109375" style="864" bestFit="1" customWidth="1"/>
    <col min="2355" max="2355" width="11.42578125" style="864" customWidth="1"/>
    <col min="2356" max="2357" width="13" style="864" bestFit="1" customWidth="1"/>
    <col min="2358" max="2358" width="12.7109375" style="864" bestFit="1" customWidth="1"/>
    <col min="2359" max="2359" width="18.28515625" style="864" customWidth="1"/>
    <col min="2360" max="2360" width="12.5703125" style="864" bestFit="1" customWidth="1"/>
    <col min="2361" max="2361" width="13" style="864" bestFit="1" customWidth="1"/>
    <col min="2362" max="2362" width="13" style="864" customWidth="1"/>
    <col min="2363" max="2363" width="14.42578125" style="864" customWidth="1"/>
    <col min="2364" max="2365" width="13" style="864" customWidth="1"/>
    <col min="2366" max="2366" width="13.28515625" style="864" customWidth="1"/>
    <col min="2367" max="2367" width="15.7109375" style="864" customWidth="1"/>
    <col min="2368" max="2368" width="12" style="864" bestFit="1" customWidth="1"/>
    <col min="2369" max="2370" width="12.28515625" style="864" customWidth="1"/>
    <col min="2371" max="2371" width="15.85546875" style="864" customWidth="1"/>
    <col min="2372" max="2374" width="12.28515625" style="864" customWidth="1"/>
    <col min="2375" max="2375" width="14.85546875" style="864" customWidth="1"/>
    <col min="2376" max="2378" width="12.28515625" style="864" customWidth="1"/>
    <col min="2379" max="2379" width="13.7109375" style="864" customWidth="1"/>
    <col min="2380" max="2381" width="12.28515625" style="864" customWidth="1"/>
    <col min="2382" max="2382" width="18.140625" style="864" customWidth="1"/>
    <col min="2383" max="2383" width="16.28515625" style="864" customWidth="1"/>
    <col min="2384" max="2384" width="15" style="864" customWidth="1"/>
    <col min="2385" max="2385" width="9.140625" style="864"/>
    <col min="2386" max="2386" width="13.42578125" style="864" bestFit="1" customWidth="1"/>
    <col min="2387" max="2458" width="9.140625" style="864"/>
    <col min="2459" max="2459" width="3.7109375" style="864" customWidth="1"/>
    <col min="2460" max="2460" width="17" style="864" customWidth="1"/>
    <col min="2461" max="2461" width="13" style="864" customWidth="1"/>
    <col min="2462" max="2462" width="18.7109375" style="864" customWidth="1"/>
    <col min="2463" max="2463" width="14.140625" style="864" customWidth="1"/>
    <col min="2464" max="2464" width="12.85546875" style="864" customWidth="1"/>
    <col min="2465" max="2465" width="11.7109375" style="864" customWidth="1"/>
    <col min="2466" max="2466" width="12.85546875" style="864" customWidth="1"/>
    <col min="2467" max="2467" width="14.85546875" style="864" customWidth="1"/>
    <col min="2468" max="2468" width="13" style="864" customWidth="1"/>
    <col min="2469" max="2469" width="11.28515625" style="864" customWidth="1"/>
    <col min="2470" max="2470" width="14.85546875" style="864" customWidth="1"/>
    <col min="2471" max="2471" width="14.42578125" style="864" customWidth="1"/>
    <col min="2472" max="2472" width="13.42578125" style="864" customWidth="1"/>
    <col min="2473" max="2473" width="11.42578125" style="864" customWidth="1"/>
    <col min="2474" max="2474" width="12.85546875" style="864" customWidth="1"/>
    <col min="2475" max="2475" width="11.42578125" style="864" customWidth="1"/>
    <col min="2476" max="2476" width="13.140625" style="864" customWidth="1"/>
    <col min="2477" max="2477" width="12.140625" style="864" customWidth="1"/>
    <col min="2478" max="2478" width="13.85546875" style="864" customWidth="1"/>
    <col min="2479" max="2479" width="14" style="864" customWidth="1"/>
    <col min="2480" max="2480" width="13.28515625" style="864" customWidth="1"/>
    <col min="2481" max="2481" width="11.42578125" style="864" customWidth="1"/>
    <col min="2482" max="2482" width="14.7109375" style="864" bestFit="1" customWidth="1"/>
    <col min="2483" max="2483" width="13.28515625" style="864" customWidth="1"/>
    <col min="2484" max="2485" width="14.5703125" style="864" customWidth="1"/>
    <col min="2486" max="2488" width="13.140625" style="864" customWidth="1"/>
    <col min="2489" max="2525" width="17.28515625" style="864" customWidth="1"/>
    <col min="2526" max="2526" width="14.7109375" style="864" bestFit="1" customWidth="1"/>
    <col min="2527" max="2527" width="13.7109375" style="864" customWidth="1"/>
    <col min="2528" max="2528" width="15.28515625" style="864" customWidth="1"/>
    <col min="2529" max="2529" width="13.140625" style="864" customWidth="1"/>
    <col min="2530" max="2530" width="11.85546875" style="864" customWidth="1"/>
    <col min="2531" max="2531" width="13.28515625" style="864" customWidth="1"/>
    <col min="2532" max="2532" width="12.5703125" style="864" customWidth="1"/>
    <col min="2533" max="2533" width="13" style="864" bestFit="1" customWidth="1"/>
    <col min="2534" max="2534" width="13.42578125" style="864" bestFit="1" customWidth="1"/>
    <col min="2535" max="2535" width="19.42578125" style="864" customWidth="1"/>
    <col min="2536" max="2536" width="12.7109375" style="864" bestFit="1" customWidth="1"/>
    <col min="2537" max="2537" width="13" style="864" bestFit="1" customWidth="1"/>
    <col min="2538" max="2538" width="13.42578125" style="864" bestFit="1" customWidth="1"/>
    <col min="2539" max="2539" width="16.5703125" style="864" customWidth="1"/>
    <col min="2540" max="2540" width="13.140625" style="864" customWidth="1"/>
    <col min="2541" max="2541" width="15.140625" style="864" bestFit="1" customWidth="1"/>
    <col min="2542" max="2542" width="16.5703125" style="864" bestFit="1" customWidth="1"/>
    <col min="2543" max="2543" width="14.42578125" style="864" customWidth="1"/>
    <col min="2544" max="2544" width="13.28515625" style="864" bestFit="1" customWidth="1"/>
    <col min="2545" max="2545" width="13" style="864" bestFit="1" customWidth="1"/>
    <col min="2546" max="2553" width="13" style="864" customWidth="1"/>
    <col min="2554" max="2554" width="13" style="864" bestFit="1" customWidth="1"/>
    <col min="2555" max="2555" width="15.85546875" style="864" customWidth="1"/>
    <col min="2556" max="2556" width="12.7109375" style="864" bestFit="1" customWidth="1"/>
    <col min="2557" max="2558" width="13" style="864" bestFit="1" customWidth="1"/>
    <col min="2559" max="2559" width="14.42578125" style="864" customWidth="1"/>
    <col min="2560" max="2560" width="12.7109375" style="864" bestFit="1" customWidth="1"/>
    <col min="2561" max="2562" width="13" style="864" bestFit="1" customWidth="1"/>
    <col min="2563" max="2563" width="15.140625" style="864" customWidth="1"/>
    <col min="2564" max="2566" width="13" style="864" bestFit="1" customWidth="1"/>
    <col min="2567" max="2567" width="13.7109375" style="864" customWidth="1"/>
    <col min="2568" max="2569" width="13" style="864" bestFit="1" customWidth="1"/>
    <col min="2570" max="2570" width="13.140625" style="864" customWidth="1"/>
    <col min="2571" max="2571" width="15.85546875" style="864" customWidth="1"/>
    <col min="2572" max="2572" width="13" style="864" customWidth="1"/>
    <col min="2573" max="2573" width="13" style="864" bestFit="1" customWidth="1"/>
    <col min="2574" max="2574" width="21" style="864" customWidth="1"/>
    <col min="2575" max="2575" width="15.7109375" style="864" customWidth="1"/>
    <col min="2576" max="2576" width="13.42578125" style="864" customWidth="1"/>
    <col min="2577" max="2577" width="13" style="864" bestFit="1" customWidth="1"/>
    <col min="2578" max="2581" width="13" style="864" customWidth="1"/>
    <col min="2582" max="2582" width="13.42578125" style="864" bestFit="1" customWidth="1"/>
    <col min="2583" max="2583" width="14.42578125" style="864" customWidth="1"/>
    <col min="2584" max="2584" width="13.42578125" style="864" customWidth="1"/>
    <col min="2585" max="2589" width="12.5703125" style="864" customWidth="1"/>
    <col min="2590" max="2590" width="13.42578125" style="864" bestFit="1" customWidth="1"/>
    <col min="2591" max="2591" width="14" style="864" customWidth="1"/>
    <col min="2592" max="2592" width="13.42578125" style="864" bestFit="1" customWidth="1"/>
    <col min="2593" max="2593" width="13" style="864" bestFit="1" customWidth="1"/>
    <col min="2594" max="2595" width="13.7109375" style="864" customWidth="1"/>
    <col min="2596" max="2596" width="13.140625" style="864" customWidth="1"/>
    <col min="2597" max="2597" width="12.28515625" style="864" customWidth="1"/>
    <col min="2598" max="2598" width="13.42578125" style="864" bestFit="1" customWidth="1"/>
    <col min="2599" max="2599" width="17" style="864" customWidth="1"/>
    <col min="2600" max="2600" width="13.28515625" style="864" bestFit="1" customWidth="1"/>
    <col min="2601" max="2601" width="13" style="864" bestFit="1" customWidth="1"/>
    <col min="2602" max="2602" width="12.7109375" style="864" bestFit="1" customWidth="1"/>
    <col min="2603" max="2603" width="14.7109375" style="864" customWidth="1"/>
    <col min="2604" max="2604" width="11.85546875" style="864" bestFit="1" customWidth="1"/>
    <col min="2605" max="2605" width="13" style="864" bestFit="1" customWidth="1"/>
    <col min="2606" max="2606" width="15.140625" style="864" bestFit="1" customWidth="1"/>
    <col min="2607" max="2607" width="14" style="864" customWidth="1"/>
    <col min="2608" max="2608" width="12" style="864" bestFit="1" customWidth="1"/>
    <col min="2609" max="2609" width="11.42578125" style="864" customWidth="1"/>
    <col min="2610" max="2610" width="12.7109375" style="864" bestFit="1" customWidth="1"/>
    <col min="2611" max="2611" width="11.42578125" style="864" customWidth="1"/>
    <col min="2612" max="2613" width="13" style="864" bestFit="1" customWidth="1"/>
    <col min="2614" max="2614" width="12.7109375" style="864" bestFit="1" customWidth="1"/>
    <col min="2615" max="2615" width="18.28515625" style="864" customWidth="1"/>
    <col min="2616" max="2616" width="12.5703125" style="864" bestFit="1" customWidth="1"/>
    <col min="2617" max="2617" width="13" style="864" bestFit="1" customWidth="1"/>
    <col min="2618" max="2618" width="13" style="864" customWidth="1"/>
    <col min="2619" max="2619" width="14.42578125" style="864" customWidth="1"/>
    <col min="2620" max="2621" width="13" style="864" customWidth="1"/>
    <col min="2622" max="2622" width="13.28515625" style="864" customWidth="1"/>
    <col min="2623" max="2623" width="15.7109375" style="864" customWidth="1"/>
    <col min="2624" max="2624" width="12" style="864" bestFit="1" customWidth="1"/>
    <col min="2625" max="2626" width="12.28515625" style="864" customWidth="1"/>
    <col min="2627" max="2627" width="15.85546875" style="864" customWidth="1"/>
    <col min="2628" max="2630" width="12.28515625" style="864" customWidth="1"/>
    <col min="2631" max="2631" width="14.85546875" style="864" customWidth="1"/>
    <col min="2632" max="2634" width="12.28515625" style="864" customWidth="1"/>
    <col min="2635" max="2635" width="13.7109375" style="864" customWidth="1"/>
    <col min="2636" max="2637" width="12.28515625" style="864" customWidth="1"/>
    <col min="2638" max="2638" width="18.140625" style="864" customWidth="1"/>
    <col min="2639" max="2639" width="16.28515625" style="864" customWidth="1"/>
    <col min="2640" max="2640" width="15" style="864" customWidth="1"/>
    <col min="2641" max="2641" width="9.140625" style="864"/>
    <col min="2642" max="2642" width="13.42578125" style="864" bestFit="1" customWidth="1"/>
    <col min="2643" max="2714" width="9.140625" style="864"/>
    <col min="2715" max="2715" width="3.7109375" style="864" customWidth="1"/>
    <col min="2716" max="2716" width="17" style="864" customWidth="1"/>
    <col min="2717" max="2717" width="13" style="864" customWidth="1"/>
    <col min="2718" max="2718" width="18.7109375" style="864" customWidth="1"/>
    <col min="2719" max="2719" width="14.140625" style="864" customWidth="1"/>
    <col min="2720" max="2720" width="12.85546875" style="864" customWidth="1"/>
    <col min="2721" max="2721" width="11.7109375" style="864" customWidth="1"/>
    <col min="2722" max="2722" width="12.85546875" style="864" customWidth="1"/>
    <col min="2723" max="2723" width="14.85546875" style="864" customWidth="1"/>
    <col min="2724" max="2724" width="13" style="864" customWidth="1"/>
    <col min="2725" max="2725" width="11.28515625" style="864" customWidth="1"/>
    <col min="2726" max="2726" width="14.85546875" style="864" customWidth="1"/>
    <col min="2727" max="2727" width="14.42578125" style="864" customWidth="1"/>
    <col min="2728" max="2728" width="13.42578125" style="864" customWidth="1"/>
    <col min="2729" max="2729" width="11.42578125" style="864" customWidth="1"/>
    <col min="2730" max="2730" width="12.85546875" style="864" customWidth="1"/>
    <col min="2731" max="2731" width="11.42578125" style="864" customWidth="1"/>
    <col min="2732" max="2732" width="13.140625" style="864" customWidth="1"/>
    <col min="2733" max="2733" width="12.140625" style="864" customWidth="1"/>
    <col min="2734" max="2734" width="13.85546875" style="864" customWidth="1"/>
    <col min="2735" max="2735" width="14" style="864" customWidth="1"/>
    <col min="2736" max="2736" width="13.28515625" style="864" customWidth="1"/>
    <col min="2737" max="2737" width="11.42578125" style="864" customWidth="1"/>
    <col min="2738" max="2738" width="14.7109375" style="864" bestFit="1" customWidth="1"/>
    <col min="2739" max="2739" width="13.28515625" style="864" customWidth="1"/>
    <col min="2740" max="2741" width="14.5703125" style="864" customWidth="1"/>
    <col min="2742" max="2744" width="13.140625" style="864" customWidth="1"/>
    <col min="2745" max="2781" width="17.28515625" style="864" customWidth="1"/>
    <col min="2782" max="2782" width="14.7109375" style="864" bestFit="1" customWidth="1"/>
    <col min="2783" max="2783" width="13.7109375" style="864" customWidth="1"/>
    <col min="2784" max="2784" width="15.28515625" style="864" customWidth="1"/>
    <col min="2785" max="2785" width="13.140625" style="864" customWidth="1"/>
    <col min="2786" max="2786" width="11.85546875" style="864" customWidth="1"/>
    <col min="2787" max="2787" width="13.28515625" style="864" customWidth="1"/>
    <col min="2788" max="2788" width="12.5703125" style="864" customWidth="1"/>
    <col min="2789" max="2789" width="13" style="864" bestFit="1" customWidth="1"/>
    <col min="2790" max="2790" width="13.42578125" style="864" bestFit="1" customWidth="1"/>
    <col min="2791" max="2791" width="19.42578125" style="864" customWidth="1"/>
    <col min="2792" max="2792" width="12.7109375" style="864" bestFit="1" customWidth="1"/>
    <col min="2793" max="2793" width="13" style="864" bestFit="1" customWidth="1"/>
    <col min="2794" max="2794" width="13.42578125" style="864" bestFit="1" customWidth="1"/>
    <col min="2795" max="2795" width="16.5703125" style="864" customWidth="1"/>
    <col min="2796" max="2796" width="13.140625" style="864" customWidth="1"/>
    <col min="2797" max="2797" width="15.140625" style="864" bestFit="1" customWidth="1"/>
    <col min="2798" max="2798" width="16.5703125" style="864" bestFit="1" customWidth="1"/>
    <col min="2799" max="2799" width="14.42578125" style="864" customWidth="1"/>
    <col min="2800" max="2800" width="13.28515625" style="864" bestFit="1" customWidth="1"/>
    <col min="2801" max="2801" width="13" style="864" bestFit="1" customWidth="1"/>
    <col min="2802" max="2809" width="13" style="864" customWidth="1"/>
    <col min="2810" max="2810" width="13" style="864" bestFit="1" customWidth="1"/>
    <col min="2811" max="2811" width="15.85546875" style="864" customWidth="1"/>
    <col min="2812" max="2812" width="12.7109375" style="864" bestFit="1" customWidth="1"/>
    <col min="2813" max="2814" width="13" style="864" bestFit="1" customWidth="1"/>
    <col min="2815" max="2815" width="14.42578125" style="864" customWidth="1"/>
    <col min="2816" max="2816" width="12.7109375" style="864" bestFit="1" customWidth="1"/>
    <col min="2817" max="2818" width="13" style="864" bestFit="1" customWidth="1"/>
    <col min="2819" max="2819" width="15.140625" style="864" customWidth="1"/>
    <col min="2820" max="2822" width="13" style="864" bestFit="1" customWidth="1"/>
    <col min="2823" max="2823" width="13.7109375" style="864" customWidth="1"/>
    <col min="2824" max="2825" width="13" style="864" bestFit="1" customWidth="1"/>
    <col min="2826" max="2826" width="13.140625" style="864" customWidth="1"/>
    <col min="2827" max="2827" width="15.85546875" style="864" customWidth="1"/>
    <col min="2828" max="2828" width="13" style="864" customWidth="1"/>
    <col min="2829" max="2829" width="13" style="864" bestFit="1" customWidth="1"/>
    <col min="2830" max="2830" width="21" style="864" customWidth="1"/>
    <col min="2831" max="2831" width="15.7109375" style="864" customWidth="1"/>
    <col min="2832" max="2832" width="13.42578125" style="864" customWidth="1"/>
    <col min="2833" max="2833" width="13" style="864" bestFit="1" customWidth="1"/>
    <col min="2834" max="2837" width="13" style="864" customWidth="1"/>
    <col min="2838" max="2838" width="13.42578125" style="864" bestFit="1" customWidth="1"/>
    <col min="2839" max="2839" width="14.42578125" style="864" customWidth="1"/>
    <col min="2840" max="2840" width="13.42578125" style="864" customWidth="1"/>
    <col min="2841" max="2845" width="12.5703125" style="864" customWidth="1"/>
    <col min="2846" max="2846" width="13.42578125" style="864" bestFit="1" customWidth="1"/>
    <col min="2847" max="2847" width="14" style="864" customWidth="1"/>
    <col min="2848" max="2848" width="13.42578125" style="864" bestFit="1" customWidth="1"/>
    <col min="2849" max="2849" width="13" style="864" bestFit="1" customWidth="1"/>
    <col min="2850" max="2851" width="13.7109375" style="864" customWidth="1"/>
    <col min="2852" max="2852" width="13.140625" style="864" customWidth="1"/>
    <col min="2853" max="2853" width="12.28515625" style="864" customWidth="1"/>
    <col min="2854" max="2854" width="13.42578125" style="864" bestFit="1" customWidth="1"/>
    <col min="2855" max="2855" width="17" style="864" customWidth="1"/>
    <col min="2856" max="2856" width="13.28515625" style="864" bestFit="1" customWidth="1"/>
    <col min="2857" max="2857" width="13" style="864" bestFit="1" customWidth="1"/>
    <col min="2858" max="2858" width="12.7109375" style="864" bestFit="1" customWidth="1"/>
    <col min="2859" max="2859" width="14.7109375" style="864" customWidth="1"/>
    <col min="2860" max="2860" width="11.85546875" style="864" bestFit="1" customWidth="1"/>
    <col min="2861" max="2861" width="13" style="864" bestFit="1" customWidth="1"/>
    <col min="2862" max="2862" width="15.140625" style="864" bestFit="1" customWidth="1"/>
    <col min="2863" max="2863" width="14" style="864" customWidth="1"/>
    <col min="2864" max="2864" width="12" style="864" bestFit="1" customWidth="1"/>
    <col min="2865" max="2865" width="11.42578125" style="864" customWidth="1"/>
    <col min="2866" max="2866" width="12.7109375" style="864" bestFit="1" customWidth="1"/>
    <col min="2867" max="2867" width="11.42578125" style="864" customWidth="1"/>
    <col min="2868" max="2869" width="13" style="864" bestFit="1" customWidth="1"/>
    <col min="2870" max="2870" width="12.7109375" style="864" bestFit="1" customWidth="1"/>
    <col min="2871" max="2871" width="18.28515625" style="864" customWidth="1"/>
    <col min="2872" max="2872" width="12.5703125" style="864" bestFit="1" customWidth="1"/>
    <col min="2873" max="2873" width="13" style="864" bestFit="1" customWidth="1"/>
    <col min="2874" max="2874" width="13" style="864" customWidth="1"/>
    <col min="2875" max="2875" width="14.42578125" style="864" customWidth="1"/>
    <col min="2876" max="2877" width="13" style="864" customWidth="1"/>
    <col min="2878" max="2878" width="13.28515625" style="864" customWidth="1"/>
    <col min="2879" max="2879" width="15.7109375" style="864" customWidth="1"/>
    <col min="2880" max="2880" width="12" style="864" bestFit="1" customWidth="1"/>
    <col min="2881" max="2882" width="12.28515625" style="864" customWidth="1"/>
    <col min="2883" max="2883" width="15.85546875" style="864" customWidth="1"/>
    <col min="2884" max="2886" width="12.28515625" style="864" customWidth="1"/>
    <col min="2887" max="2887" width="14.85546875" style="864" customWidth="1"/>
    <col min="2888" max="2890" width="12.28515625" style="864" customWidth="1"/>
    <col min="2891" max="2891" width="13.7109375" style="864" customWidth="1"/>
    <col min="2892" max="2893" width="12.28515625" style="864" customWidth="1"/>
    <col min="2894" max="2894" width="18.140625" style="864" customWidth="1"/>
    <col min="2895" max="2895" width="16.28515625" style="864" customWidth="1"/>
    <col min="2896" max="2896" width="15" style="864" customWidth="1"/>
    <col min="2897" max="2897" width="9.140625" style="864"/>
    <col min="2898" max="2898" width="13.42578125" style="864" bestFit="1" customWidth="1"/>
    <col min="2899" max="2970" width="9.140625" style="864"/>
    <col min="2971" max="2971" width="3.7109375" style="864" customWidth="1"/>
    <col min="2972" max="2972" width="17" style="864" customWidth="1"/>
    <col min="2973" max="2973" width="13" style="864" customWidth="1"/>
    <col min="2974" max="2974" width="18.7109375" style="864" customWidth="1"/>
    <col min="2975" max="2975" width="14.140625" style="864" customWidth="1"/>
    <col min="2976" max="2976" width="12.85546875" style="864" customWidth="1"/>
    <col min="2977" max="2977" width="11.7109375" style="864" customWidth="1"/>
    <col min="2978" max="2978" width="12.85546875" style="864" customWidth="1"/>
    <col min="2979" max="2979" width="14.85546875" style="864" customWidth="1"/>
    <col min="2980" max="2980" width="13" style="864" customWidth="1"/>
    <col min="2981" max="2981" width="11.28515625" style="864" customWidth="1"/>
    <col min="2982" max="2982" width="14.85546875" style="864" customWidth="1"/>
    <col min="2983" max="2983" width="14.42578125" style="864" customWidth="1"/>
    <col min="2984" max="2984" width="13.42578125" style="864" customWidth="1"/>
    <col min="2985" max="2985" width="11.42578125" style="864" customWidth="1"/>
    <col min="2986" max="2986" width="12.85546875" style="864" customWidth="1"/>
    <col min="2987" max="2987" width="11.42578125" style="864" customWidth="1"/>
    <col min="2988" max="2988" width="13.140625" style="864" customWidth="1"/>
    <col min="2989" max="2989" width="12.140625" style="864" customWidth="1"/>
    <col min="2990" max="2990" width="13.85546875" style="864" customWidth="1"/>
    <col min="2991" max="2991" width="14" style="864" customWidth="1"/>
    <col min="2992" max="2992" width="13.28515625" style="864" customWidth="1"/>
    <col min="2993" max="2993" width="11.42578125" style="864" customWidth="1"/>
    <col min="2994" max="2994" width="14.7109375" style="864" bestFit="1" customWidth="1"/>
    <col min="2995" max="2995" width="13.28515625" style="864" customWidth="1"/>
    <col min="2996" max="2997" width="14.5703125" style="864" customWidth="1"/>
    <col min="2998" max="3000" width="13.140625" style="864" customWidth="1"/>
    <col min="3001" max="3037" width="17.28515625" style="864" customWidth="1"/>
    <col min="3038" max="3038" width="14.7109375" style="864" bestFit="1" customWidth="1"/>
    <col min="3039" max="3039" width="13.7109375" style="864" customWidth="1"/>
    <col min="3040" max="3040" width="15.28515625" style="864" customWidth="1"/>
    <col min="3041" max="3041" width="13.140625" style="864" customWidth="1"/>
    <col min="3042" max="3042" width="11.85546875" style="864" customWidth="1"/>
    <col min="3043" max="3043" width="13.28515625" style="864" customWidth="1"/>
    <col min="3044" max="3044" width="12.5703125" style="864" customWidth="1"/>
    <col min="3045" max="3045" width="13" style="864" bestFit="1" customWidth="1"/>
    <col min="3046" max="3046" width="13.42578125" style="864" bestFit="1" customWidth="1"/>
    <col min="3047" max="3047" width="19.42578125" style="864" customWidth="1"/>
    <col min="3048" max="3048" width="12.7109375" style="864" bestFit="1" customWidth="1"/>
    <col min="3049" max="3049" width="13" style="864" bestFit="1" customWidth="1"/>
    <col min="3050" max="3050" width="13.42578125" style="864" bestFit="1" customWidth="1"/>
    <col min="3051" max="3051" width="16.5703125" style="864" customWidth="1"/>
    <col min="3052" max="3052" width="13.140625" style="864" customWidth="1"/>
    <col min="3053" max="3053" width="15.140625" style="864" bestFit="1" customWidth="1"/>
    <col min="3054" max="3054" width="16.5703125" style="864" bestFit="1" customWidth="1"/>
    <col min="3055" max="3055" width="14.42578125" style="864" customWidth="1"/>
    <col min="3056" max="3056" width="13.28515625" style="864" bestFit="1" customWidth="1"/>
    <col min="3057" max="3057" width="13" style="864" bestFit="1" customWidth="1"/>
    <col min="3058" max="3065" width="13" style="864" customWidth="1"/>
    <col min="3066" max="3066" width="13" style="864" bestFit="1" customWidth="1"/>
    <col min="3067" max="3067" width="15.85546875" style="864" customWidth="1"/>
    <col min="3068" max="3068" width="12.7109375" style="864" bestFit="1" customWidth="1"/>
    <col min="3069" max="3070" width="13" style="864" bestFit="1" customWidth="1"/>
    <col min="3071" max="3071" width="14.42578125" style="864" customWidth="1"/>
    <col min="3072" max="3072" width="12.7109375" style="864" bestFit="1" customWidth="1"/>
    <col min="3073" max="3074" width="13" style="864" bestFit="1" customWidth="1"/>
    <col min="3075" max="3075" width="15.140625" style="864" customWidth="1"/>
    <col min="3076" max="3078" width="13" style="864" bestFit="1" customWidth="1"/>
    <col min="3079" max="3079" width="13.7109375" style="864" customWidth="1"/>
    <col min="3080" max="3081" width="13" style="864" bestFit="1" customWidth="1"/>
    <col min="3082" max="3082" width="13.140625" style="864" customWidth="1"/>
    <col min="3083" max="3083" width="15.85546875" style="864" customWidth="1"/>
    <col min="3084" max="3084" width="13" style="864" customWidth="1"/>
    <col min="3085" max="3085" width="13" style="864" bestFit="1" customWidth="1"/>
    <col min="3086" max="3086" width="21" style="864" customWidth="1"/>
    <col min="3087" max="3087" width="15.7109375" style="864" customWidth="1"/>
    <col min="3088" max="3088" width="13.42578125" style="864" customWidth="1"/>
    <col min="3089" max="3089" width="13" style="864" bestFit="1" customWidth="1"/>
    <col min="3090" max="3093" width="13" style="864" customWidth="1"/>
    <col min="3094" max="3094" width="13.42578125" style="864" bestFit="1" customWidth="1"/>
    <col min="3095" max="3095" width="14.42578125" style="864" customWidth="1"/>
    <col min="3096" max="3096" width="13.42578125" style="864" customWidth="1"/>
    <col min="3097" max="3101" width="12.5703125" style="864" customWidth="1"/>
    <col min="3102" max="3102" width="13.42578125" style="864" bestFit="1" customWidth="1"/>
    <col min="3103" max="3103" width="14" style="864" customWidth="1"/>
    <col min="3104" max="3104" width="13.42578125" style="864" bestFit="1" customWidth="1"/>
    <col min="3105" max="3105" width="13" style="864" bestFit="1" customWidth="1"/>
    <col min="3106" max="3107" width="13.7109375" style="864" customWidth="1"/>
    <col min="3108" max="3108" width="13.140625" style="864" customWidth="1"/>
    <col min="3109" max="3109" width="12.28515625" style="864" customWidth="1"/>
    <col min="3110" max="3110" width="13.42578125" style="864" bestFit="1" customWidth="1"/>
    <col min="3111" max="3111" width="17" style="864" customWidth="1"/>
    <col min="3112" max="3112" width="13.28515625" style="864" bestFit="1" customWidth="1"/>
    <col min="3113" max="3113" width="13" style="864" bestFit="1" customWidth="1"/>
    <col min="3114" max="3114" width="12.7109375" style="864" bestFit="1" customWidth="1"/>
    <col min="3115" max="3115" width="14.7109375" style="864" customWidth="1"/>
    <col min="3116" max="3116" width="11.85546875" style="864" bestFit="1" customWidth="1"/>
    <col min="3117" max="3117" width="13" style="864" bestFit="1" customWidth="1"/>
    <col min="3118" max="3118" width="15.140625" style="864" bestFit="1" customWidth="1"/>
    <col min="3119" max="3119" width="14" style="864" customWidth="1"/>
    <col min="3120" max="3120" width="12" style="864" bestFit="1" customWidth="1"/>
    <col min="3121" max="3121" width="11.42578125" style="864" customWidth="1"/>
    <col min="3122" max="3122" width="12.7109375" style="864" bestFit="1" customWidth="1"/>
    <col min="3123" max="3123" width="11.42578125" style="864" customWidth="1"/>
    <col min="3124" max="3125" width="13" style="864" bestFit="1" customWidth="1"/>
    <col min="3126" max="3126" width="12.7109375" style="864" bestFit="1" customWidth="1"/>
    <col min="3127" max="3127" width="18.28515625" style="864" customWidth="1"/>
    <col min="3128" max="3128" width="12.5703125" style="864" bestFit="1" customWidth="1"/>
    <col min="3129" max="3129" width="13" style="864" bestFit="1" customWidth="1"/>
    <col min="3130" max="3130" width="13" style="864" customWidth="1"/>
    <col min="3131" max="3131" width="14.42578125" style="864" customWidth="1"/>
    <col min="3132" max="3133" width="13" style="864" customWidth="1"/>
    <col min="3134" max="3134" width="13.28515625" style="864" customWidth="1"/>
    <col min="3135" max="3135" width="15.7109375" style="864" customWidth="1"/>
    <col min="3136" max="3136" width="12" style="864" bestFit="1" customWidth="1"/>
    <col min="3137" max="3138" width="12.28515625" style="864" customWidth="1"/>
    <col min="3139" max="3139" width="15.85546875" style="864" customWidth="1"/>
    <col min="3140" max="3142" width="12.28515625" style="864" customWidth="1"/>
    <col min="3143" max="3143" width="14.85546875" style="864" customWidth="1"/>
    <col min="3144" max="3146" width="12.28515625" style="864" customWidth="1"/>
    <col min="3147" max="3147" width="13.7109375" style="864" customWidth="1"/>
    <col min="3148" max="3149" width="12.28515625" style="864" customWidth="1"/>
    <col min="3150" max="3150" width="18.140625" style="864" customWidth="1"/>
    <col min="3151" max="3151" width="16.28515625" style="864" customWidth="1"/>
    <col min="3152" max="3152" width="15" style="864" customWidth="1"/>
    <col min="3153" max="3153" width="9.140625" style="864"/>
    <col min="3154" max="3154" width="13.42578125" style="864" bestFit="1" customWidth="1"/>
    <col min="3155" max="3226" width="9.140625" style="864"/>
    <col min="3227" max="3227" width="3.7109375" style="864" customWidth="1"/>
    <col min="3228" max="3228" width="17" style="864" customWidth="1"/>
    <col min="3229" max="3229" width="13" style="864" customWidth="1"/>
    <col min="3230" max="3230" width="18.7109375" style="864" customWidth="1"/>
    <col min="3231" max="3231" width="14.140625" style="864" customWidth="1"/>
    <col min="3232" max="3232" width="12.85546875" style="864" customWidth="1"/>
    <col min="3233" max="3233" width="11.7109375" style="864" customWidth="1"/>
    <col min="3234" max="3234" width="12.85546875" style="864" customWidth="1"/>
    <col min="3235" max="3235" width="14.85546875" style="864" customWidth="1"/>
    <col min="3236" max="3236" width="13" style="864" customWidth="1"/>
    <col min="3237" max="3237" width="11.28515625" style="864" customWidth="1"/>
    <col min="3238" max="3238" width="14.85546875" style="864" customWidth="1"/>
    <col min="3239" max="3239" width="14.42578125" style="864" customWidth="1"/>
    <col min="3240" max="3240" width="13.42578125" style="864" customWidth="1"/>
    <col min="3241" max="3241" width="11.42578125" style="864" customWidth="1"/>
    <col min="3242" max="3242" width="12.85546875" style="864" customWidth="1"/>
    <col min="3243" max="3243" width="11.42578125" style="864" customWidth="1"/>
    <col min="3244" max="3244" width="13.140625" style="864" customWidth="1"/>
    <col min="3245" max="3245" width="12.140625" style="864" customWidth="1"/>
    <col min="3246" max="3246" width="13.85546875" style="864" customWidth="1"/>
    <col min="3247" max="3247" width="14" style="864" customWidth="1"/>
    <col min="3248" max="3248" width="13.28515625" style="864" customWidth="1"/>
    <col min="3249" max="3249" width="11.42578125" style="864" customWidth="1"/>
    <col min="3250" max="3250" width="14.7109375" style="864" bestFit="1" customWidth="1"/>
    <col min="3251" max="3251" width="13.28515625" style="864" customWidth="1"/>
    <col min="3252" max="3253" width="14.5703125" style="864" customWidth="1"/>
    <col min="3254" max="3256" width="13.140625" style="864" customWidth="1"/>
    <col min="3257" max="3293" width="17.28515625" style="864" customWidth="1"/>
    <col min="3294" max="3294" width="14.7109375" style="864" bestFit="1" customWidth="1"/>
    <col min="3295" max="3295" width="13.7109375" style="864" customWidth="1"/>
    <col min="3296" max="3296" width="15.28515625" style="864" customWidth="1"/>
    <col min="3297" max="3297" width="13.140625" style="864" customWidth="1"/>
    <col min="3298" max="3298" width="11.85546875" style="864" customWidth="1"/>
    <col min="3299" max="3299" width="13.28515625" style="864" customWidth="1"/>
    <col min="3300" max="3300" width="12.5703125" style="864" customWidth="1"/>
    <col min="3301" max="3301" width="13" style="864" bestFit="1" customWidth="1"/>
    <col min="3302" max="3302" width="13.42578125" style="864" bestFit="1" customWidth="1"/>
    <col min="3303" max="3303" width="19.42578125" style="864" customWidth="1"/>
    <col min="3304" max="3304" width="12.7109375" style="864" bestFit="1" customWidth="1"/>
    <col min="3305" max="3305" width="13" style="864" bestFit="1" customWidth="1"/>
    <col min="3306" max="3306" width="13.42578125" style="864" bestFit="1" customWidth="1"/>
    <col min="3307" max="3307" width="16.5703125" style="864" customWidth="1"/>
    <col min="3308" max="3308" width="13.140625" style="864" customWidth="1"/>
    <col min="3309" max="3309" width="15.140625" style="864" bestFit="1" customWidth="1"/>
    <col min="3310" max="3310" width="16.5703125" style="864" bestFit="1" customWidth="1"/>
    <col min="3311" max="3311" width="14.42578125" style="864" customWidth="1"/>
    <col min="3312" max="3312" width="13.28515625" style="864" bestFit="1" customWidth="1"/>
    <col min="3313" max="3313" width="13" style="864" bestFit="1" customWidth="1"/>
    <col min="3314" max="3321" width="13" style="864" customWidth="1"/>
    <col min="3322" max="3322" width="13" style="864" bestFit="1" customWidth="1"/>
    <col min="3323" max="3323" width="15.85546875" style="864" customWidth="1"/>
    <col min="3324" max="3324" width="12.7109375" style="864" bestFit="1" customWidth="1"/>
    <col min="3325" max="3326" width="13" style="864" bestFit="1" customWidth="1"/>
    <col min="3327" max="3327" width="14.42578125" style="864" customWidth="1"/>
    <col min="3328" max="3328" width="12.7109375" style="864" bestFit="1" customWidth="1"/>
    <col min="3329" max="3330" width="13" style="864" bestFit="1" customWidth="1"/>
    <col min="3331" max="3331" width="15.140625" style="864" customWidth="1"/>
    <col min="3332" max="3334" width="13" style="864" bestFit="1" customWidth="1"/>
    <col min="3335" max="3335" width="13.7109375" style="864" customWidth="1"/>
    <col min="3336" max="3337" width="13" style="864" bestFit="1" customWidth="1"/>
    <col min="3338" max="3338" width="13.140625" style="864" customWidth="1"/>
    <col min="3339" max="3339" width="15.85546875" style="864" customWidth="1"/>
    <col min="3340" max="3340" width="13" style="864" customWidth="1"/>
    <col min="3341" max="3341" width="13" style="864" bestFit="1" customWidth="1"/>
    <col min="3342" max="3342" width="21" style="864" customWidth="1"/>
    <col min="3343" max="3343" width="15.7109375" style="864" customWidth="1"/>
    <col min="3344" max="3344" width="13.42578125" style="864" customWidth="1"/>
    <col min="3345" max="3345" width="13" style="864" bestFit="1" customWidth="1"/>
    <col min="3346" max="3349" width="13" style="864" customWidth="1"/>
    <col min="3350" max="3350" width="13.42578125" style="864" bestFit="1" customWidth="1"/>
    <col min="3351" max="3351" width="14.42578125" style="864" customWidth="1"/>
    <col min="3352" max="3352" width="13.42578125" style="864" customWidth="1"/>
    <col min="3353" max="3357" width="12.5703125" style="864" customWidth="1"/>
    <col min="3358" max="3358" width="13.42578125" style="864" bestFit="1" customWidth="1"/>
    <col min="3359" max="3359" width="14" style="864" customWidth="1"/>
    <col min="3360" max="3360" width="13.42578125" style="864" bestFit="1" customWidth="1"/>
    <col min="3361" max="3361" width="13" style="864" bestFit="1" customWidth="1"/>
    <col min="3362" max="3363" width="13.7109375" style="864" customWidth="1"/>
    <col min="3364" max="3364" width="13.140625" style="864" customWidth="1"/>
    <col min="3365" max="3365" width="12.28515625" style="864" customWidth="1"/>
    <col min="3366" max="3366" width="13.42578125" style="864" bestFit="1" customWidth="1"/>
    <col min="3367" max="3367" width="17" style="864" customWidth="1"/>
    <col min="3368" max="3368" width="13.28515625" style="864" bestFit="1" customWidth="1"/>
    <col min="3369" max="3369" width="13" style="864" bestFit="1" customWidth="1"/>
    <col min="3370" max="3370" width="12.7109375" style="864" bestFit="1" customWidth="1"/>
    <col min="3371" max="3371" width="14.7109375" style="864" customWidth="1"/>
    <col min="3372" max="3372" width="11.85546875" style="864" bestFit="1" customWidth="1"/>
    <col min="3373" max="3373" width="13" style="864" bestFit="1" customWidth="1"/>
    <col min="3374" max="3374" width="15.140625" style="864" bestFit="1" customWidth="1"/>
    <col min="3375" max="3375" width="14" style="864" customWidth="1"/>
    <col min="3376" max="3376" width="12" style="864" bestFit="1" customWidth="1"/>
    <col min="3377" max="3377" width="11.42578125" style="864" customWidth="1"/>
    <col min="3378" max="3378" width="12.7109375" style="864" bestFit="1" customWidth="1"/>
    <col min="3379" max="3379" width="11.42578125" style="864" customWidth="1"/>
    <col min="3380" max="3381" width="13" style="864" bestFit="1" customWidth="1"/>
    <col min="3382" max="3382" width="12.7109375" style="864" bestFit="1" customWidth="1"/>
    <col min="3383" max="3383" width="18.28515625" style="864" customWidth="1"/>
    <col min="3384" max="3384" width="12.5703125" style="864" bestFit="1" customWidth="1"/>
    <col min="3385" max="3385" width="13" style="864" bestFit="1" customWidth="1"/>
    <col min="3386" max="3386" width="13" style="864" customWidth="1"/>
    <col min="3387" max="3387" width="14.42578125" style="864" customWidth="1"/>
    <col min="3388" max="3389" width="13" style="864" customWidth="1"/>
    <col min="3390" max="3390" width="13.28515625" style="864" customWidth="1"/>
    <col min="3391" max="3391" width="15.7109375" style="864" customWidth="1"/>
    <col min="3392" max="3392" width="12" style="864" bestFit="1" customWidth="1"/>
    <col min="3393" max="3394" width="12.28515625" style="864" customWidth="1"/>
    <col min="3395" max="3395" width="15.85546875" style="864" customWidth="1"/>
    <col min="3396" max="3398" width="12.28515625" style="864" customWidth="1"/>
    <col min="3399" max="3399" width="14.85546875" style="864" customWidth="1"/>
    <col min="3400" max="3402" width="12.28515625" style="864" customWidth="1"/>
    <col min="3403" max="3403" width="13.7109375" style="864" customWidth="1"/>
    <col min="3404" max="3405" width="12.28515625" style="864" customWidth="1"/>
    <col min="3406" max="3406" width="18.140625" style="864" customWidth="1"/>
    <col min="3407" max="3407" width="16.28515625" style="864" customWidth="1"/>
    <col min="3408" max="3408" width="15" style="864" customWidth="1"/>
    <col min="3409" max="3409" width="9.140625" style="864"/>
    <col min="3410" max="3410" width="13.42578125" style="864" bestFit="1" customWidth="1"/>
    <col min="3411" max="3482" width="9.140625" style="864"/>
    <col min="3483" max="3483" width="3.7109375" style="864" customWidth="1"/>
    <col min="3484" max="3484" width="17" style="864" customWidth="1"/>
    <col min="3485" max="3485" width="13" style="864" customWidth="1"/>
    <col min="3486" max="3486" width="18.7109375" style="864" customWidth="1"/>
    <col min="3487" max="3487" width="14.140625" style="864" customWidth="1"/>
    <col min="3488" max="3488" width="12.85546875" style="864" customWidth="1"/>
    <col min="3489" max="3489" width="11.7109375" style="864" customWidth="1"/>
    <col min="3490" max="3490" width="12.85546875" style="864" customWidth="1"/>
    <col min="3491" max="3491" width="14.85546875" style="864" customWidth="1"/>
    <col min="3492" max="3492" width="13" style="864" customWidth="1"/>
    <col min="3493" max="3493" width="11.28515625" style="864" customWidth="1"/>
    <col min="3494" max="3494" width="14.85546875" style="864" customWidth="1"/>
    <col min="3495" max="3495" width="14.42578125" style="864" customWidth="1"/>
    <col min="3496" max="3496" width="13.42578125" style="864" customWidth="1"/>
    <col min="3497" max="3497" width="11.42578125" style="864" customWidth="1"/>
    <col min="3498" max="3498" width="12.85546875" style="864" customWidth="1"/>
    <col min="3499" max="3499" width="11.42578125" style="864" customWidth="1"/>
    <col min="3500" max="3500" width="13.140625" style="864" customWidth="1"/>
    <col min="3501" max="3501" width="12.140625" style="864" customWidth="1"/>
    <col min="3502" max="3502" width="13.85546875" style="864" customWidth="1"/>
    <col min="3503" max="3503" width="14" style="864" customWidth="1"/>
    <col min="3504" max="3504" width="13.28515625" style="864" customWidth="1"/>
    <col min="3505" max="3505" width="11.42578125" style="864" customWidth="1"/>
    <col min="3506" max="3506" width="14.7109375" style="864" bestFit="1" customWidth="1"/>
    <col min="3507" max="3507" width="13.28515625" style="864" customWidth="1"/>
    <col min="3508" max="3509" width="14.5703125" style="864" customWidth="1"/>
    <col min="3510" max="3512" width="13.140625" style="864" customWidth="1"/>
    <col min="3513" max="3549" width="17.28515625" style="864" customWidth="1"/>
    <col min="3550" max="3550" width="14.7109375" style="864" bestFit="1" customWidth="1"/>
    <col min="3551" max="3551" width="13.7109375" style="864" customWidth="1"/>
    <col min="3552" max="3552" width="15.28515625" style="864" customWidth="1"/>
    <col min="3553" max="3553" width="13.140625" style="864" customWidth="1"/>
    <col min="3554" max="3554" width="11.85546875" style="864" customWidth="1"/>
    <col min="3555" max="3555" width="13.28515625" style="864" customWidth="1"/>
    <col min="3556" max="3556" width="12.5703125" style="864" customWidth="1"/>
    <col min="3557" max="3557" width="13" style="864" bestFit="1" customWidth="1"/>
    <col min="3558" max="3558" width="13.42578125" style="864" bestFit="1" customWidth="1"/>
    <col min="3559" max="3559" width="19.42578125" style="864" customWidth="1"/>
    <col min="3560" max="3560" width="12.7109375" style="864" bestFit="1" customWidth="1"/>
    <col min="3561" max="3561" width="13" style="864" bestFit="1" customWidth="1"/>
    <col min="3562" max="3562" width="13.42578125" style="864" bestFit="1" customWidth="1"/>
    <col min="3563" max="3563" width="16.5703125" style="864" customWidth="1"/>
    <col min="3564" max="3564" width="13.140625" style="864" customWidth="1"/>
    <col min="3565" max="3565" width="15.140625" style="864" bestFit="1" customWidth="1"/>
    <col min="3566" max="3566" width="16.5703125" style="864" bestFit="1" customWidth="1"/>
    <col min="3567" max="3567" width="14.42578125" style="864" customWidth="1"/>
    <col min="3568" max="3568" width="13.28515625" style="864" bestFit="1" customWidth="1"/>
    <col min="3569" max="3569" width="13" style="864" bestFit="1" customWidth="1"/>
    <col min="3570" max="3577" width="13" style="864" customWidth="1"/>
    <col min="3578" max="3578" width="13" style="864" bestFit="1" customWidth="1"/>
    <col min="3579" max="3579" width="15.85546875" style="864" customWidth="1"/>
    <col min="3580" max="3580" width="12.7109375" style="864" bestFit="1" customWidth="1"/>
    <col min="3581" max="3582" width="13" style="864" bestFit="1" customWidth="1"/>
    <col min="3583" max="3583" width="14.42578125" style="864" customWidth="1"/>
    <col min="3584" max="3584" width="12.7109375" style="864" bestFit="1" customWidth="1"/>
    <col min="3585" max="3586" width="13" style="864" bestFit="1" customWidth="1"/>
    <col min="3587" max="3587" width="15.140625" style="864" customWidth="1"/>
    <col min="3588" max="3590" width="13" style="864" bestFit="1" customWidth="1"/>
    <col min="3591" max="3591" width="13.7109375" style="864" customWidth="1"/>
    <col min="3592" max="3593" width="13" style="864" bestFit="1" customWidth="1"/>
    <col min="3594" max="3594" width="13.140625" style="864" customWidth="1"/>
    <col min="3595" max="3595" width="15.85546875" style="864" customWidth="1"/>
    <col min="3596" max="3596" width="13" style="864" customWidth="1"/>
    <col min="3597" max="3597" width="13" style="864" bestFit="1" customWidth="1"/>
    <col min="3598" max="3598" width="21" style="864" customWidth="1"/>
    <col min="3599" max="3599" width="15.7109375" style="864" customWidth="1"/>
    <col min="3600" max="3600" width="13.42578125" style="864" customWidth="1"/>
    <col min="3601" max="3601" width="13" style="864" bestFit="1" customWidth="1"/>
    <col min="3602" max="3605" width="13" style="864" customWidth="1"/>
    <col min="3606" max="3606" width="13.42578125" style="864" bestFit="1" customWidth="1"/>
    <col min="3607" max="3607" width="14.42578125" style="864" customWidth="1"/>
    <col min="3608" max="3608" width="13.42578125" style="864" customWidth="1"/>
    <col min="3609" max="3613" width="12.5703125" style="864" customWidth="1"/>
    <col min="3614" max="3614" width="13.42578125" style="864" bestFit="1" customWidth="1"/>
    <col min="3615" max="3615" width="14" style="864" customWidth="1"/>
    <col min="3616" max="3616" width="13.42578125" style="864" bestFit="1" customWidth="1"/>
    <col min="3617" max="3617" width="13" style="864" bestFit="1" customWidth="1"/>
    <col min="3618" max="3619" width="13.7109375" style="864" customWidth="1"/>
    <col min="3620" max="3620" width="13.140625" style="864" customWidth="1"/>
    <col min="3621" max="3621" width="12.28515625" style="864" customWidth="1"/>
    <col min="3622" max="3622" width="13.42578125" style="864" bestFit="1" customWidth="1"/>
    <col min="3623" max="3623" width="17" style="864" customWidth="1"/>
    <col min="3624" max="3624" width="13.28515625" style="864" bestFit="1" customWidth="1"/>
    <col min="3625" max="3625" width="13" style="864" bestFit="1" customWidth="1"/>
    <col min="3626" max="3626" width="12.7109375" style="864" bestFit="1" customWidth="1"/>
    <col min="3627" max="3627" width="14.7109375" style="864" customWidth="1"/>
    <col min="3628" max="3628" width="11.85546875" style="864" bestFit="1" customWidth="1"/>
    <col min="3629" max="3629" width="13" style="864" bestFit="1" customWidth="1"/>
    <col min="3630" max="3630" width="15.140625" style="864" bestFit="1" customWidth="1"/>
    <col min="3631" max="3631" width="14" style="864" customWidth="1"/>
    <col min="3632" max="3632" width="12" style="864" bestFit="1" customWidth="1"/>
    <col min="3633" max="3633" width="11.42578125" style="864" customWidth="1"/>
    <col min="3634" max="3634" width="12.7109375" style="864" bestFit="1" customWidth="1"/>
    <col min="3635" max="3635" width="11.42578125" style="864" customWidth="1"/>
    <col min="3636" max="3637" width="13" style="864" bestFit="1" customWidth="1"/>
    <col min="3638" max="3638" width="12.7109375" style="864" bestFit="1" customWidth="1"/>
    <col min="3639" max="3639" width="18.28515625" style="864" customWidth="1"/>
    <col min="3640" max="3640" width="12.5703125" style="864" bestFit="1" customWidth="1"/>
    <col min="3641" max="3641" width="13" style="864" bestFit="1" customWidth="1"/>
    <col min="3642" max="3642" width="13" style="864" customWidth="1"/>
    <col min="3643" max="3643" width="14.42578125" style="864" customWidth="1"/>
    <col min="3644" max="3645" width="13" style="864" customWidth="1"/>
    <col min="3646" max="3646" width="13.28515625" style="864" customWidth="1"/>
    <col min="3647" max="3647" width="15.7109375" style="864" customWidth="1"/>
    <col min="3648" max="3648" width="12" style="864" bestFit="1" customWidth="1"/>
    <col min="3649" max="3650" width="12.28515625" style="864" customWidth="1"/>
    <col min="3651" max="3651" width="15.85546875" style="864" customWidth="1"/>
    <col min="3652" max="3654" width="12.28515625" style="864" customWidth="1"/>
    <col min="3655" max="3655" width="14.85546875" style="864" customWidth="1"/>
    <col min="3656" max="3658" width="12.28515625" style="864" customWidth="1"/>
    <col min="3659" max="3659" width="13.7109375" style="864" customWidth="1"/>
    <col min="3660" max="3661" width="12.28515625" style="864" customWidth="1"/>
    <col min="3662" max="3662" width="18.140625" style="864" customWidth="1"/>
    <col min="3663" max="3663" width="16.28515625" style="864" customWidth="1"/>
    <col min="3664" max="3664" width="15" style="864" customWidth="1"/>
    <col min="3665" max="3665" width="9.140625" style="864"/>
    <col min="3666" max="3666" width="13.42578125" style="864" bestFit="1" customWidth="1"/>
    <col min="3667" max="3738" width="9.140625" style="864"/>
    <col min="3739" max="3739" width="3.7109375" style="864" customWidth="1"/>
    <col min="3740" max="3740" width="17" style="864" customWidth="1"/>
    <col min="3741" max="3741" width="13" style="864" customWidth="1"/>
    <col min="3742" max="3742" width="18.7109375" style="864" customWidth="1"/>
    <col min="3743" max="3743" width="14.140625" style="864" customWidth="1"/>
    <col min="3744" max="3744" width="12.85546875" style="864" customWidth="1"/>
    <col min="3745" max="3745" width="11.7109375" style="864" customWidth="1"/>
    <col min="3746" max="3746" width="12.85546875" style="864" customWidth="1"/>
    <col min="3747" max="3747" width="14.85546875" style="864" customWidth="1"/>
    <col min="3748" max="3748" width="13" style="864" customWidth="1"/>
    <col min="3749" max="3749" width="11.28515625" style="864" customWidth="1"/>
    <col min="3750" max="3750" width="14.85546875" style="864" customWidth="1"/>
    <col min="3751" max="3751" width="14.42578125" style="864" customWidth="1"/>
    <col min="3752" max="3752" width="13.42578125" style="864" customWidth="1"/>
    <col min="3753" max="3753" width="11.42578125" style="864" customWidth="1"/>
    <col min="3754" max="3754" width="12.85546875" style="864" customWidth="1"/>
    <col min="3755" max="3755" width="11.42578125" style="864" customWidth="1"/>
    <col min="3756" max="3756" width="13.140625" style="864" customWidth="1"/>
    <col min="3757" max="3757" width="12.140625" style="864" customWidth="1"/>
    <col min="3758" max="3758" width="13.85546875" style="864" customWidth="1"/>
    <col min="3759" max="3759" width="14" style="864" customWidth="1"/>
    <col min="3760" max="3760" width="13.28515625" style="864" customWidth="1"/>
    <col min="3761" max="3761" width="11.42578125" style="864" customWidth="1"/>
    <col min="3762" max="3762" width="14.7109375" style="864" bestFit="1" customWidth="1"/>
    <col min="3763" max="3763" width="13.28515625" style="864" customWidth="1"/>
    <col min="3764" max="3765" width="14.5703125" style="864" customWidth="1"/>
    <col min="3766" max="3768" width="13.140625" style="864" customWidth="1"/>
    <col min="3769" max="3805" width="17.28515625" style="864" customWidth="1"/>
    <col min="3806" max="3806" width="14.7109375" style="864" bestFit="1" customWidth="1"/>
    <col min="3807" max="3807" width="13.7109375" style="864" customWidth="1"/>
    <col min="3808" max="3808" width="15.28515625" style="864" customWidth="1"/>
    <col min="3809" max="3809" width="13.140625" style="864" customWidth="1"/>
    <col min="3810" max="3810" width="11.85546875" style="864" customWidth="1"/>
    <col min="3811" max="3811" width="13.28515625" style="864" customWidth="1"/>
    <col min="3812" max="3812" width="12.5703125" style="864" customWidth="1"/>
    <col min="3813" max="3813" width="13" style="864" bestFit="1" customWidth="1"/>
    <col min="3814" max="3814" width="13.42578125" style="864" bestFit="1" customWidth="1"/>
    <col min="3815" max="3815" width="19.42578125" style="864" customWidth="1"/>
    <col min="3816" max="3816" width="12.7109375" style="864" bestFit="1" customWidth="1"/>
    <col min="3817" max="3817" width="13" style="864" bestFit="1" customWidth="1"/>
    <col min="3818" max="3818" width="13.42578125" style="864" bestFit="1" customWidth="1"/>
    <col min="3819" max="3819" width="16.5703125" style="864" customWidth="1"/>
    <col min="3820" max="3820" width="13.140625" style="864" customWidth="1"/>
    <col min="3821" max="3821" width="15.140625" style="864" bestFit="1" customWidth="1"/>
    <col min="3822" max="3822" width="16.5703125" style="864" bestFit="1" customWidth="1"/>
    <col min="3823" max="3823" width="14.42578125" style="864" customWidth="1"/>
    <col min="3824" max="3824" width="13.28515625" style="864" bestFit="1" customWidth="1"/>
    <col min="3825" max="3825" width="13" style="864" bestFit="1" customWidth="1"/>
    <col min="3826" max="3833" width="13" style="864" customWidth="1"/>
    <col min="3834" max="3834" width="13" style="864" bestFit="1" customWidth="1"/>
    <col min="3835" max="3835" width="15.85546875" style="864" customWidth="1"/>
    <col min="3836" max="3836" width="12.7109375" style="864" bestFit="1" customWidth="1"/>
    <col min="3837" max="3838" width="13" style="864" bestFit="1" customWidth="1"/>
    <col min="3839" max="3839" width="14.42578125" style="864" customWidth="1"/>
    <col min="3840" max="3840" width="12.7109375" style="864" bestFit="1" customWidth="1"/>
    <col min="3841" max="3842" width="13" style="864" bestFit="1" customWidth="1"/>
    <col min="3843" max="3843" width="15.140625" style="864" customWidth="1"/>
    <col min="3844" max="3846" width="13" style="864" bestFit="1" customWidth="1"/>
    <col min="3847" max="3847" width="13.7109375" style="864" customWidth="1"/>
    <col min="3848" max="3849" width="13" style="864" bestFit="1" customWidth="1"/>
    <col min="3850" max="3850" width="13.140625" style="864" customWidth="1"/>
    <col min="3851" max="3851" width="15.85546875" style="864" customWidth="1"/>
    <col min="3852" max="3852" width="13" style="864" customWidth="1"/>
    <col min="3853" max="3853" width="13" style="864" bestFit="1" customWidth="1"/>
    <col min="3854" max="3854" width="21" style="864" customWidth="1"/>
    <col min="3855" max="3855" width="15.7109375" style="864" customWidth="1"/>
    <col min="3856" max="3856" width="13.42578125" style="864" customWidth="1"/>
    <col min="3857" max="3857" width="13" style="864" bestFit="1" customWidth="1"/>
    <col min="3858" max="3861" width="13" style="864" customWidth="1"/>
    <col min="3862" max="3862" width="13.42578125" style="864" bestFit="1" customWidth="1"/>
    <col min="3863" max="3863" width="14.42578125" style="864" customWidth="1"/>
    <col min="3864" max="3864" width="13.42578125" style="864" customWidth="1"/>
    <col min="3865" max="3869" width="12.5703125" style="864" customWidth="1"/>
    <col min="3870" max="3870" width="13.42578125" style="864" bestFit="1" customWidth="1"/>
    <col min="3871" max="3871" width="14" style="864" customWidth="1"/>
    <col min="3872" max="3872" width="13.42578125" style="864" bestFit="1" customWidth="1"/>
    <col min="3873" max="3873" width="13" style="864" bestFit="1" customWidth="1"/>
    <col min="3874" max="3875" width="13.7109375" style="864" customWidth="1"/>
    <col min="3876" max="3876" width="13.140625" style="864" customWidth="1"/>
    <col min="3877" max="3877" width="12.28515625" style="864" customWidth="1"/>
    <col min="3878" max="3878" width="13.42578125" style="864" bestFit="1" customWidth="1"/>
    <col min="3879" max="3879" width="17" style="864" customWidth="1"/>
    <col min="3880" max="3880" width="13.28515625" style="864" bestFit="1" customWidth="1"/>
    <col min="3881" max="3881" width="13" style="864" bestFit="1" customWidth="1"/>
    <col min="3882" max="3882" width="12.7109375" style="864" bestFit="1" customWidth="1"/>
    <col min="3883" max="3883" width="14.7109375" style="864" customWidth="1"/>
    <col min="3884" max="3884" width="11.85546875" style="864" bestFit="1" customWidth="1"/>
    <col min="3885" max="3885" width="13" style="864" bestFit="1" customWidth="1"/>
    <col min="3886" max="3886" width="15.140625" style="864" bestFit="1" customWidth="1"/>
    <col min="3887" max="3887" width="14" style="864" customWidth="1"/>
    <col min="3888" max="3888" width="12" style="864" bestFit="1" customWidth="1"/>
    <col min="3889" max="3889" width="11.42578125" style="864" customWidth="1"/>
    <col min="3890" max="3890" width="12.7109375" style="864" bestFit="1" customWidth="1"/>
    <col min="3891" max="3891" width="11.42578125" style="864" customWidth="1"/>
    <col min="3892" max="3893" width="13" style="864" bestFit="1" customWidth="1"/>
    <col min="3894" max="3894" width="12.7109375" style="864" bestFit="1" customWidth="1"/>
    <col min="3895" max="3895" width="18.28515625" style="864" customWidth="1"/>
    <col min="3896" max="3896" width="12.5703125" style="864" bestFit="1" customWidth="1"/>
    <col min="3897" max="3897" width="13" style="864" bestFit="1" customWidth="1"/>
    <col min="3898" max="3898" width="13" style="864" customWidth="1"/>
    <col min="3899" max="3899" width="14.42578125" style="864" customWidth="1"/>
    <col min="3900" max="3901" width="13" style="864" customWidth="1"/>
    <col min="3902" max="3902" width="13.28515625" style="864" customWidth="1"/>
    <col min="3903" max="3903" width="15.7109375" style="864" customWidth="1"/>
    <col min="3904" max="3904" width="12" style="864" bestFit="1" customWidth="1"/>
    <col min="3905" max="3906" width="12.28515625" style="864" customWidth="1"/>
    <col min="3907" max="3907" width="15.85546875" style="864" customWidth="1"/>
    <col min="3908" max="3910" width="12.28515625" style="864" customWidth="1"/>
    <col min="3911" max="3911" width="14.85546875" style="864" customWidth="1"/>
    <col min="3912" max="3914" width="12.28515625" style="864" customWidth="1"/>
    <col min="3915" max="3915" width="13.7109375" style="864" customWidth="1"/>
    <col min="3916" max="3917" width="12.28515625" style="864" customWidth="1"/>
    <col min="3918" max="3918" width="18.140625" style="864" customWidth="1"/>
    <col min="3919" max="3919" width="16.28515625" style="864" customWidth="1"/>
    <col min="3920" max="3920" width="15" style="864" customWidth="1"/>
    <col min="3921" max="3921" width="9.140625" style="864"/>
    <col min="3922" max="3922" width="13.42578125" style="864" bestFit="1" customWidth="1"/>
    <col min="3923" max="3994" width="9.140625" style="864"/>
    <col min="3995" max="3995" width="3.7109375" style="864" customWidth="1"/>
    <col min="3996" max="3996" width="17" style="864" customWidth="1"/>
    <col min="3997" max="3997" width="13" style="864" customWidth="1"/>
    <col min="3998" max="3998" width="18.7109375" style="864" customWidth="1"/>
    <col min="3999" max="3999" width="14.140625" style="864" customWidth="1"/>
    <col min="4000" max="4000" width="12.85546875" style="864" customWidth="1"/>
    <col min="4001" max="4001" width="11.7109375" style="864" customWidth="1"/>
    <col min="4002" max="4002" width="12.85546875" style="864" customWidth="1"/>
    <col min="4003" max="4003" width="14.85546875" style="864" customWidth="1"/>
    <col min="4004" max="4004" width="13" style="864" customWidth="1"/>
    <col min="4005" max="4005" width="11.28515625" style="864" customWidth="1"/>
    <col min="4006" max="4006" width="14.85546875" style="864" customWidth="1"/>
    <col min="4007" max="4007" width="14.42578125" style="864" customWidth="1"/>
    <col min="4008" max="4008" width="13.42578125" style="864" customWidth="1"/>
    <col min="4009" max="4009" width="11.42578125" style="864" customWidth="1"/>
    <col min="4010" max="4010" width="12.85546875" style="864" customWidth="1"/>
    <col min="4011" max="4011" width="11.42578125" style="864" customWidth="1"/>
    <col min="4012" max="4012" width="13.140625" style="864" customWidth="1"/>
    <col min="4013" max="4013" width="12.140625" style="864" customWidth="1"/>
    <col min="4014" max="4014" width="13.85546875" style="864" customWidth="1"/>
    <col min="4015" max="4015" width="14" style="864" customWidth="1"/>
    <col min="4016" max="4016" width="13.28515625" style="864" customWidth="1"/>
    <col min="4017" max="4017" width="11.42578125" style="864" customWidth="1"/>
    <col min="4018" max="4018" width="14.7109375" style="864" bestFit="1" customWidth="1"/>
    <col min="4019" max="4019" width="13.28515625" style="864" customWidth="1"/>
    <col min="4020" max="4021" width="14.5703125" style="864" customWidth="1"/>
    <col min="4022" max="4024" width="13.140625" style="864" customWidth="1"/>
    <col min="4025" max="4061" width="17.28515625" style="864" customWidth="1"/>
    <col min="4062" max="4062" width="14.7109375" style="864" bestFit="1" customWidth="1"/>
    <col min="4063" max="4063" width="13.7109375" style="864" customWidth="1"/>
    <col min="4064" max="4064" width="15.28515625" style="864" customWidth="1"/>
    <col min="4065" max="4065" width="13.140625" style="864" customWidth="1"/>
    <col min="4066" max="4066" width="11.85546875" style="864" customWidth="1"/>
    <col min="4067" max="4067" width="13.28515625" style="864" customWidth="1"/>
    <col min="4068" max="4068" width="12.5703125" style="864" customWidth="1"/>
    <col min="4069" max="4069" width="13" style="864" bestFit="1" customWidth="1"/>
    <col min="4070" max="4070" width="13.42578125" style="864" bestFit="1" customWidth="1"/>
    <col min="4071" max="4071" width="19.42578125" style="864" customWidth="1"/>
    <col min="4072" max="4072" width="12.7109375" style="864" bestFit="1" customWidth="1"/>
    <col min="4073" max="4073" width="13" style="864" bestFit="1" customWidth="1"/>
    <col min="4074" max="4074" width="13.42578125" style="864" bestFit="1" customWidth="1"/>
    <col min="4075" max="4075" width="16.5703125" style="864" customWidth="1"/>
    <col min="4076" max="4076" width="13.140625" style="864" customWidth="1"/>
    <col min="4077" max="4077" width="15.140625" style="864" bestFit="1" customWidth="1"/>
    <col min="4078" max="4078" width="16.5703125" style="864" bestFit="1" customWidth="1"/>
    <col min="4079" max="4079" width="14.42578125" style="864" customWidth="1"/>
    <col min="4080" max="4080" width="13.28515625" style="864" bestFit="1" customWidth="1"/>
    <col min="4081" max="4081" width="13" style="864" bestFit="1" customWidth="1"/>
    <col min="4082" max="4089" width="13" style="864" customWidth="1"/>
    <col min="4090" max="4090" width="13" style="864" bestFit="1" customWidth="1"/>
    <col min="4091" max="4091" width="15.85546875" style="864" customWidth="1"/>
    <col min="4092" max="4092" width="12.7109375" style="864" bestFit="1" customWidth="1"/>
    <col min="4093" max="4094" width="13" style="864" bestFit="1" customWidth="1"/>
    <col min="4095" max="4095" width="14.42578125" style="864" customWidth="1"/>
    <col min="4096" max="4096" width="12.7109375" style="864" bestFit="1" customWidth="1"/>
    <col min="4097" max="4098" width="13" style="864" bestFit="1" customWidth="1"/>
    <col min="4099" max="4099" width="15.140625" style="864" customWidth="1"/>
    <col min="4100" max="4102" width="13" style="864" bestFit="1" customWidth="1"/>
    <col min="4103" max="4103" width="13.7109375" style="864" customWidth="1"/>
    <col min="4104" max="4105" width="13" style="864" bestFit="1" customWidth="1"/>
    <col min="4106" max="4106" width="13.140625" style="864" customWidth="1"/>
    <col min="4107" max="4107" width="15.85546875" style="864" customWidth="1"/>
    <col min="4108" max="4108" width="13" style="864" customWidth="1"/>
    <col min="4109" max="4109" width="13" style="864" bestFit="1" customWidth="1"/>
    <col min="4110" max="4110" width="21" style="864" customWidth="1"/>
    <col min="4111" max="4111" width="15.7109375" style="864" customWidth="1"/>
    <col min="4112" max="4112" width="13.42578125" style="864" customWidth="1"/>
    <col min="4113" max="4113" width="13" style="864" bestFit="1" customWidth="1"/>
    <col min="4114" max="4117" width="13" style="864" customWidth="1"/>
    <col min="4118" max="4118" width="13.42578125" style="864" bestFit="1" customWidth="1"/>
    <col min="4119" max="4119" width="14.42578125" style="864" customWidth="1"/>
    <col min="4120" max="4120" width="13.42578125" style="864" customWidth="1"/>
    <col min="4121" max="4125" width="12.5703125" style="864" customWidth="1"/>
    <col min="4126" max="4126" width="13.42578125" style="864" bestFit="1" customWidth="1"/>
    <col min="4127" max="4127" width="14" style="864" customWidth="1"/>
    <col min="4128" max="4128" width="13.42578125" style="864" bestFit="1" customWidth="1"/>
    <col min="4129" max="4129" width="13" style="864" bestFit="1" customWidth="1"/>
    <col min="4130" max="4131" width="13.7109375" style="864" customWidth="1"/>
    <col min="4132" max="4132" width="13.140625" style="864" customWidth="1"/>
    <col min="4133" max="4133" width="12.28515625" style="864" customWidth="1"/>
    <col min="4134" max="4134" width="13.42578125" style="864" bestFit="1" customWidth="1"/>
    <col min="4135" max="4135" width="17" style="864" customWidth="1"/>
    <col min="4136" max="4136" width="13.28515625" style="864" bestFit="1" customWidth="1"/>
    <col min="4137" max="4137" width="13" style="864" bestFit="1" customWidth="1"/>
    <col min="4138" max="4138" width="12.7109375" style="864" bestFit="1" customWidth="1"/>
    <col min="4139" max="4139" width="14.7109375" style="864" customWidth="1"/>
    <col min="4140" max="4140" width="11.85546875" style="864" bestFit="1" customWidth="1"/>
    <col min="4141" max="4141" width="13" style="864" bestFit="1" customWidth="1"/>
    <col min="4142" max="4142" width="15.140625" style="864" bestFit="1" customWidth="1"/>
    <col min="4143" max="4143" width="14" style="864" customWidth="1"/>
    <col min="4144" max="4144" width="12" style="864" bestFit="1" customWidth="1"/>
    <col min="4145" max="4145" width="11.42578125" style="864" customWidth="1"/>
    <col min="4146" max="4146" width="12.7109375" style="864" bestFit="1" customWidth="1"/>
    <col min="4147" max="4147" width="11.42578125" style="864" customWidth="1"/>
    <col min="4148" max="4149" width="13" style="864" bestFit="1" customWidth="1"/>
    <col min="4150" max="4150" width="12.7109375" style="864" bestFit="1" customWidth="1"/>
    <col min="4151" max="4151" width="18.28515625" style="864" customWidth="1"/>
    <col min="4152" max="4152" width="12.5703125" style="864" bestFit="1" customWidth="1"/>
    <col min="4153" max="4153" width="13" style="864" bestFit="1" customWidth="1"/>
    <col min="4154" max="4154" width="13" style="864" customWidth="1"/>
    <col min="4155" max="4155" width="14.42578125" style="864" customWidth="1"/>
    <col min="4156" max="4157" width="13" style="864" customWidth="1"/>
    <col min="4158" max="4158" width="13.28515625" style="864" customWidth="1"/>
    <col min="4159" max="4159" width="15.7109375" style="864" customWidth="1"/>
    <col min="4160" max="4160" width="12" style="864" bestFit="1" customWidth="1"/>
    <col min="4161" max="4162" width="12.28515625" style="864" customWidth="1"/>
    <col min="4163" max="4163" width="15.85546875" style="864" customWidth="1"/>
    <col min="4164" max="4166" width="12.28515625" style="864" customWidth="1"/>
    <col min="4167" max="4167" width="14.85546875" style="864" customWidth="1"/>
    <col min="4168" max="4170" width="12.28515625" style="864" customWidth="1"/>
    <col min="4171" max="4171" width="13.7109375" style="864" customWidth="1"/>
    <col min="4172" max="4173" width="12.28515625" style="864" customWidth="1"/>
    <col min="4174" max="4174" width="18.140625" style="864" customWidth="1"/>
    <col min="4175" max="4175" width="16.28515625" style="864" customWidth="1"/>
    <col min="4176" max="4176" width="15" style="864" customWidth="1"/>
    <col min="4177" max="4177" width="9.140625" style="864"/>
    <col min="4178" max="4178" width="13.42578125" style="864" bestFit="1" customWidth="1"/>
    <col min="4179" max="4250" width="9.140625" style="864"/>
    <col min="4251" max="4251" width="3.7109375" style="864" customWidth="1"/>
    <col min="4252" max="4252" width="17" style="864" customWidth="1"/>
    <col min="4253" max="4253" width="13" style="864" customWidth="1"/>
    <col min="4254" max="4254" width="18.7109375" style="864" customWidth="1"/>
    <col min="4255" max="4255" width="14.140625" style="864" customWidth="1"/>
    <col min="4256" max="4256" width="12.85546875" style="864" customWidth="1"/>
    <col min="4257" max="4257" width="11.7109375" style="864" customWidth="1"/>
    <col min="4258" max="4258" width="12.85546875" style="864" customWidth="1"/>
    <col min="4259" max="4259" width="14.85546875" style="864" customWidth="1"/>
    <col min="4260" max="4260" width="13" style="864" customWidth="1"/>
    <col min="4261" max="4261" width="11.28515625" style="864" customWidth="1"/>
    <col min="4262" max="4262" width="14.85546875" style="864" customWidth="1"/>
    <col min="4263" max="4263" width="14.42578125" style="864" customWidth="1"/>
    <col min="4264" max="4264" width="13.42578125" style="864" customWidth="1"/>
    <col min="4265" max="4265" width="11.42578125" style="864" customWidth="1"/>
    <col min="4266" max="4266" width="12.85546875" style="864" customWidth="1"/>
    <col min="4267" max="4267" width="11.42578125" style="864" customWidth="1"/>
    <col min="4268" max="4268" width="13.140625" style="864" customWidth="1"/>
    <col min="4269" max="4269" width="12.140625" style="864" customWidth="1"/>
    <col min="4270" max="4270" width="13.85546875" style="864" customWidth="1"/>
    <col min="4271" max="4271" width="14" style="864" customWidth="1"/>
    <col min="4272" max="4272" width="13.28515625" style="864" customWidth="1"/>
    <col min="4273" max="4273" width="11.42578125" style="864" customWidth="1"/>
    <col min="4274" max="4274" width="14.7109375" style="864" bestFit="1" customWidth="1"/>
    <col min="4275" max="4275" width="13.28515625" style="864" customWidth="1"/>
    <col min="4276" max="4277" width="14.5703125" style="864" customWidth="1"/>
    <col min="4278" max="4280" width="13.140625" style="864" customWidth="1"/>
    <col min="4281" max="4317" width="17.28515625" style="864" customWidth="1"/>
    <col min="4318" max="4318" width="14.7109375" style="864" bestFit="1" customWidth="1"/>
    <col min="4319" max="4319" width="13.7109375" style="864" customWidth="1"/>
    <col min="4320" max="4320" width="15.28515625" style="864" customWidth="1"/>
    <col min="4321" max="4321" width="13.140625" style="864" customWidth="1"/>
    <col min="4322" max="4322" width="11.85546875" style="864" customWidth="1"/>
    <col min="4323" max="4323" width="13.28515625" style="864" customWidth="1"/>
    <col min="4324" max="4324" width="12.5703125" style="864" customWidth="1"/>
    <col min="4325" max="4325" width="13" style="864" bestFit="1" customWidth="1"/>
    <col min="4326" max="4326" width="13.42578125" style="864" bestFit="1" customWidth="1"/>
    <col min="4327" max="4327" width="19.42578125" style="864" customWidth="1"/>
    <col min="4328" max="4328" width="12.7109375" style="864" bestFit="1" customWidth="1"/>
    <col min="4329" max="4329" width="13" style="864" bestFit="1" customWidth="1"/>
    <col min="4330" max="4330" width="13.42578125" style="864" bestFit="1" customWidth="1"/>
    <col min="4331" max="4331" width="16.5703125" style="864" customWidth="1"/>
    <col min="4332" max="4332" width="13.140625" style="864" customWidth="1"/>
    <col min="4333" max="4333" width="15.140625" style="864" bestFit="1" customWidth="1"/>
    <col min="4334" max="4334" width="16.5703125" style="864" bestFit="1" customWidth="1"/>
    <col min="4335" max="4335" width="14.42578125" style="864" customWidth="1"/>
    <col min="4336" max="4336" width="13.28515625" style="864" bestFit="1" customWidth="1"/>
    <col min="4337" max="4337" width="13" style="864" bestFit="1" customWidth="1"/>
    <col min="4338" max="4345" width="13" style="864" customWidth="1"/>
    <col min="4346" max="4346" width="13" style="864" bestFit="1" customWidth="1"/>
    <col min="4347" max="4347" width="15.85546875" style="864" customWidth="1"/>
    <col min="4348" max="4348" width="12.7109375" style="864" bestFit="1" customWidth="1"/>
    <col min="4349" max="4350" width="13" style="864" bestFit="1" customWidth="1"/>
    <col min="4351" max="4351" width="14.42578125" style="864" customWidth="1"/>
    <col min="4352" max="4352" width="12.7109375" style="864" bestFit="1" customWidth="1"/>
    <col min="4353" max="4354" width="13" style="864" bestFit="1" customWidth="1"/>
    <col min="4355" max="4355" width="15.140625" style="864" customWidth="1"/>
    <col min="4356" max="4358" width="13" style="864" bestFit="1" customWidth="1"/>
    <col min="4359" max="4359" width="13.7109375" style="864" customWidth="1"/>
    <col min="4360" max="4361" width="13" style="864" bestFit="1" customWidth="1"/>
    <col min="4362" max="4362" width="13.140625" style="864" customWidth="1"/>
    <col min="4363" max="4363" width="15.85546875" style="864" customWidth="1"/>
    <col min="4364" max="4364" width="13" style="864" customWidth="1"/>
    <col min="4365" max="4365" width="13" style="864" bestFit="1" customWidth="1"/>
    <col min="4366" max="4366" width="21" style="864" customWidth="1"/>
    <col min="4367" max="4367" width="15.7109375" style="864" customWidth="1"/>
    <col min="4368" max="4368" width="13.42578125" style="864" customWidth="1"/>
    <col min="4369" max="4369" width="13" style="864" bestFit="1" customWidth="1"/>
    <col min="4370" max="4373" width="13" style="864" customWidth="1"/>
    <col min="4374" max="4374" width="13.42578125" style="864" bestFit="1" customWidth="1"/>
    <col min="4375" max="4375" width="14.42578125" style="864" customWidth="1"/>
    <col min="4376" max="4376" width="13.42578125" style="864" customWidth="1"/>
    <col min="4377" max="4381" width="12.5703125" style="864" customWidth="1"/>
    <col min="4382" max="4382" width="13.42578125" style="864" bestFit="1" customWidth="1"/>
    <col min="4383" max="4383" width="14" style="864" customWidth="1"/>
    <col min="4384" max="4384" width="13.42578125" style="864" bestFit="1" customWidth="1"/>
    <col min="4385" max="4385" width="13" style="864" bestFit="1" customWidth="1"/>
    <col min="4386" max="4387" width="13.7109375" style="864" customWidth="1"/>
    <col min="4388" max="4388" width="13.140625" style="864" customWidth="1"/>
    <col min="4389" max="4389" width="12.28515625" style="864" customWidth="1"/>
    <col min="4390" max="4390" width="13.42578125" style="864" bestFit="1" customWidth="1"/>
    <col min="4391" max="4391" width="17" style="864" customWidth="1"/>
    <col min="4392" max="4392" width="13.28515625" style="864" bestFit="1" customWidth="1"/>
    <col min="4393" max="4393" width="13" style="864" bestFit="1" customWidth="1"/>
    <col min="4394" max="4394" width="12.7109375" style="864" bestFit="1" customWidth="1"/>
    <col min="4395" max="4395" width="14.7109375" style="864" customWidth="1"/>
    <col min="4396" max="4396" width="11.85546875" style="864" bestFit="1" customWidth="1"/>
    <col min="4397" max="4397" width="13" style="864" bestFit="1" customWidth="1"/>
    <col min="4398" max="4398" width="15.140625" style="864" bestFit="1" customWidth="1"/>
    <col min="4399" max="4399" width="14" style="864" customWidth="1"/>
    <col min="4400" max="4400" width="12" style="864" bestFit="1" customWidth="1"/>
    <col min="4401" max="4401" width="11.42578125" style="864" customWidth="1"/>
    <col min="4402" max="4402" width="12.7109375" style="864" bestFit="1" customWidth="1"/>
    <col min="4403" max="4403" width="11.42578125" style="864" customWidth="1"/>
    <col min="4404" max="4405" width="13" style="864" bestFit="1" customWidth="1"/>
    <col min="4406" max="4406" width="12.7109375" style="864" bestFit="1" customWidth="1"/>
    <col min="4407" max="4407" width="18.28515625" style="864" customWidth="1"/>
    <col min="4408" max="4408" width="12.5703125" style="864" bestFit="1" customWidth="1"/>
    <col min="4409" max="4409" width="13" style="864" bestFit="1" customWidth="1"/>
    <col min="4410" max="4410" width="13" style="864" customWidth="1"/>
    <col min="4411" max="4411" width="14.42578125" style="864" customWidth="1"/>
    <col min="4412" max="4413" width="13" style="864" customWidth="1"/>
    <col min="4414" max="4414" width="13.28515625" style="864" customWidth="1"/>
    <col min="4415" max="4415" width="15.7109375" style="864" customWidth="1"/>
    <col min="4416" max="4416" width="12" style="864" bestFit="1" customWidth="1"/>
    <col min="4417" max="4418" width="12.28515625" style="864" customWidth="1"/>
    <col min="4419" max="4419" width="15.85546875" style="864" customWidth="1"/>
    <col min="4420" max="4422" width="12.28515625" style="864" customWidth="1"/>
    <col min="4423" max="4423" width="14.85546875" style="864" customWidth="1"/>
    <col min="4424" max="4426" width="12.28515625" style="864" customWidth="1"/>
    <col min="4427" max="4427" width="13.7109375" style="864" customWidth="1"/>
    <col min="4428" max="4429" width="12.28515625" style="864" customWidth="1"/>
    <col min="4430" max="4430" width="18.140625" style="864" customWidth="1"/>
    <col min="4431" max="4431" width="16.28515625" style="864" customWidth="1"/>
    <col min="4432" max="4432" width="15" style="864" customWidth="1"/>
    <col min="4433" max="4433" width="9.140625" style="864"/>
    <col min="4434" max="4434" width="13.42578125" style="864" bestFit="1" customWidth="1"/>
    <col min="4435" max="4506" width="9.140625" style="864"/>
    <col min="4507" max="4507" width="3.7109375" style="864" customWidth="1"/>
    <col min="4508" max="4508" width="17" style="864" customWidth="1"/>
    <col min="4509" max="4509" width="13" style="864" customWidth="1"/>
    <col min="4510" max="4510" width="18.7109375" style="864" customWidth="1"/>
    <col min="4511" max="4511" width="14.140625" style="864" customWidth="1"/>
    <col min="4512" max="4512" width="12.85546875" style="864" customWidth="1"/>
    <col min="4513" max="4513" width="11.7109375" style="864" customWidth="1"/>
    <col min="4514" max="4514" width="12.85546875" style="864" customWidth="1"/>
    <col min="4515" max="4515" width="14.85546875" style="864" customWidth="1"/>
    <col min="4516" max="4516" width="13" style="864" customWidth="1"/>
    <col min="4517" max="4517" width="11.28515625" style="864" customWidth="1"/>
    <col min="4518" max="4518" width="14.85546875" style="864" customWidth="1"/>
    <col min="4519" max="4519" width="14.42578125" style="864" customWidth="1"/>
    <col min="4520" max="4520" width="13.42578125" style="864" customWidth="1"/>
    <col min="4521" max="4521" width="11.42578125" style="864" customWidth="1"/>
    <col min="4522" max="4522" width="12.85546875" style="864" customWidth="1"/>
    <col min="4523" max="4523" width="11.42578125" style="864" customWidth="1"/>
    <col min="4524" max="4524" width="13.140625" style="864" customWidth="1"/>
    <col min="4525" max="4525" width="12.140625" style="864" customWidth="1"/>
    <col min="4526" max="4526" width="13.85546875" style="864" customWidth="1"/>
    <col min="4527" max="4527" width="14" style="864" customWidth="1"/>
    <col min="4528" max="4528" width="13.28515625" style="864" customWidth="1"/>
    <col min="4529" max="4529" width="11.42578125" style="864" customWidth="1"/>
    <col min="4530" max="4530" width="14.7109375" style="864" bestFit="1" customWidth="1"/>
    <col min="4531" max="4531" width="13.28515625" style="864" customWidth="1"/>
    <col min="4532" max="4533" width="14.5703125" style="864" customWidth="1"/>
    <col min="4534" max="4536" width="13.140625" style="864" customWidth="1"/>
    <col min="4537" max="4573" width="17.28515625" style="864" customWidth="1"/>
    <col min="4574" max="4574" width="14.7109375" style="864" bestFit="1" customWidth="1"/>
    <col min="4575" max="4575" width="13.7109375" style="864" customWidth="1"/>
    <col min="4576" max="4576" width="15.28515625" style="864" customWidth="1"/>
    <col min="4577" max="4577" width="13.140625" style="864" customWidth="1"/>
    <col min="4578" max="4578" width="11.85546875" style="864" customWidth="1"/>
    <col min="4579" max="4579" width="13.28515625" style="864" customWidth="1"/>
    <col min="4580" max="4580" width="12.5703125" style="864" customWidth="1"/>
    <col min="4581" max="4581" width="13" style="864" bestFit="1" customWidth="1"/>
    <col min="4582" max="4582" width="13.42578125" style="864" bestFit="1" customWidth="1"/>
    <col min="4583" max="4583" width="19.42578125" style="864" customWidth="1"/>
    <col min="4584" max="4584" width="12.7109375" style="864" bestFit="1" customWidth="1"/>
    <col min="4585" max="4585" width="13" style="864" bestFit="1" customWidth="1"/>
    <col min="4586" max="4586" width="13.42578125" style="864" bestFit="1" customWidth="1"/>
    <col min="4587" max="4587" width="16.5703125" style="864" customWidth="1"/>
    <col min="4588" max="4588" width="13.140625" style="864" customWidth="1"/>
    <col min="4589" max="4589" width="15.140625" style="864" bestFit="1" customWidth="1"/>
    <col min="4590" max="4590" width="16.5703125" style="864" bestFit="1" customWidth="1"/>
    <col min="4591" max="4591" width="14.42578125" style="864" customWidth="1"/>
    <col min="4592" max="4592" width="13.28515625" style="864" bestFit="1" customWidth="1"/>
    <col min="4593" max="4593" width="13" style="864" bestFit="1" customWidth="1"/>
    <col min="4594" max="4601" width="13" style="864" customWidth="1"/>
    <col min="4602" max="4602" width="13" style="864" bestFit="1" customWidth="1"/>
    <col min="4603" max="4603" width="15.85546875" style="864" customWidth="1"/>
    <col min="4604" max="4604" width="12.7109375" style="864" bestFit="1" customWidth="1"/>
    <col min="4605" max="4606" width="13" style="864" bestFit="1" customWidth="1"/>
    <col min="4607" max="4607" width="14.42578125" style="864" customWidth="1"/>
    <col min="4608" max="4608" width="12.7109375" style="864" bestFit="1" customWidth="1"/>
    <col min="4609" max="4610" width="13" style="864" bestFit="1" customWidth="1"/>
    <col min="4611" max="4611" width="15.140625" style="864" customWidth="1"/>
    <col min="4612" max="4614" width="13" style="864" bestFit="1" customWidth="1"/>
    <col min="4615" max="4615" width="13.7109375" style="864" customWidth="1"/>
    <col min="4616" max="4617" width="13" style="864" bestFit="1" customWidth="1"/>
    <col min="4618" max="4618" width="13.140625" style="864" customWidth="1"/>
    <col min="4619" max="4619" width="15.85546875" style="864" customWidth="1"/>
    <col min="4620" max="4620" width="13" style="864" customWidth="1"/>
    <col min="4621" max="4621" width="13" style="864" bestFit="1" customWidth="1"/>
    <col min="4622" max="4622" width="21" style="864" customWidth="1"/>
    <col min="4623" max="4623" width="15.7109375" style="864" customWidth="1"/>
    <col min="4624" max="4624" width="13.42578125" style="864" customWidth="1"/>
    <col min="4625" max="4625" width="13" style="864" bestFit="1" customWidth="1"/>
    <col min="4626" max="4629" width="13" style="864" customWidth="1"/>
    <col min="4630" max="4630" width="13.42578125" style="864" bestFit="1" customWidth="1"/>
    <col min="4631" max="4631" width="14.42578125" style="864" customWidth="1"/>
    <col min="4632" max="4632" width="13.42578125" style="864" customWidth="1"/>
    <col min="4633" max="4637" width="12.5703125" style="864" customWidth="1"/>
    <col min="4638" max="4638" width="13.42578125" style="864" bestFit="1" customWidth="1"/>
    <col min="4639" max="4639" width="14" style="864" customWidth="1"/>
    <col min="4640" max="4640" width="13.42578125" style="864" bestFit="1" customWidth="1"/>
    <col min="4641" max="4641" width="13" style="864" bestFit="1" customWidth="1"/>
    <col min="4642" max="4643" width="13.7109375" style="864" customWidth="1"/>
    <col min="4644" max="4644" width="13.140625" style="864" customWidth="1"/>
    <col min="4645" max="4645" width="12.28515625" style="864" customWidth="1"/>
    <col min="4646" max="4646" width="13.42578125" style="864" bestFit="1" customWidth="1"/>
    <col min="4647" max="4647" width="17" style="864" customWidth="1"/>
    <col min="4648" max="4648" width="13.28515625" style="864" bestFit="1" customWidth="1"/>
    <col min="4649" max="4649" width="13" style="864" bestFit="1" customWidth="1"/>
    <col min="4650" max="4650" width="12.7109375" style="864" bestFit="1" customWidth="1"/>
    <col min="4651" max="4651" width="14.7109375" style="864" customWidth="1"/>
    <col min="4652" max="4652" width="11.85546875" style="864" bestFit="1" customWidth="1"/>
    <col min="4653" max="4653" width="13" style="864" bestFit="1" customWidth="1"/>
    <col min="4654" max="4654" width="15.140625" style="864" bestFit="1" customWidth="1"/>
    <col min="4655" max="4655" width="14" style="864" customWidth="1"/>
    <col min="4656" max="4656" width="12" style="864" bestFit="1" customWidth="1"/>
    <col min="4657" max="4657" width="11.42578125" style="864" customWidth="1"/>
    <col min="4658" max="4658" width="12.7109375" style="864" bestFit="1" customWidth="1"/>
    <col min="4659" max="4659" width="11.42578125" style="864" customWidth="1"/>
    <col min="4660" max="4661" width="13" style="864" bestFit="1" customWidth="1"/>
    <col min="4662" max="4662" width="12.7109375" style="864" bestFit="1" customWidth="1"/>
    <col min="4663" max="4663" width="18.28515625" style="864" customWidth="1"/>
    <col min="4664" max="4664" width="12.5703125" style="864" bestFit="1" customWidth="1"/>
    <col min="4665" max="4665" width="13" style="864" bestFit="1" customWidth="1"/>
    <col min="4666" max="4666" width="13" style="864" customWidth="1"/>
    <col min="4667" max="4667" width="14.42578125" style="864" customWidth="1"/>
    <col min="4668" max="4669" width="13" style="864" customWidth="1"/>
    <col min="4670" max="4670" width="13.28515625" style="864" customWidth="1"/>
    <col min="4671" max="4671" width="15.7109375" style="864" customWidth="1"/>
    <col min="4672" max="4672" width="12" style="864" bestFit="1" customWidth="1"/>
    <col min="4673" max="4674" width="12.28515625" style="864" customWidth="1"/>
    <col min="4675" max="4675" width="15.85546875" style="864" customWidth="1"/>
    <col min="4676" max="4678" width="12.28515625" style="864" customWidth="1"/>
    <col min="4679" max="4679" width="14.85546875" style="864" customWidth="1"/>
    <col min="4680" max="4682" width="12.28515625" style="864" customWidth="1"/>
    <col min="4683" max="4683" width="13.7109375" style="864" customWidth="1"/>
    <col min="4684" max="4685" width="12.28515625" style="864" customWidth="1"/>
    <col min="4686" max="4686" width="18.140625" style="864" customWidth="1"/>
    <col min="4687" max="4687" width="16.28515625" style="864" customWidth="1"/>
    <col min="4688" max="4688" width="15" style="864" customWidth="1"/>
    <col min="4689" max="4689" width="9.140625" style="864"/>
    <col min="4690" max="4690" width="13.42578125" style="864" bestFit="1" customWidth="1"/>
    <col min="4691" max="4762" width="9.140625" style="864"/>
    <col min="4763" max="4763" width="3.7109375" style="864" customWidth="1"/>
    <col min="4764" max="4764" width="17" style="864" customWidth="1"/>
    <col min="4765" max="4765" width="13" style="864" customWidth="1"/>
    <col min="4766" max="4766" width="18.7109375" style="864" customWidth="1"/>
    <col min="4767" max="4767" width="14.140625" style="864" customWidth="1"/>
    <col min="4768" max="4768" width="12.85546875" style="864" customWidth="1"/>
    <col min="4769" max="4769" width="11.7109375" style="864" customWidth="1"/>
    <col min="4770" max="4770" width="12.85546875" style="864" customWidth="1"/>
    <col min="4771" max="4771" width="14.85546875" style="864" customWidth="1"/>
    <col min="4772" max="4772" width="13" style="864" customWidth="1"/>
    <col min="4773" max="4773" width="11.28515625" style="864" customWidth="1"/>
    <col min="4774" max="4774" width="14.85546875" style="864" customWidth="1"/>
    <col min="4775" max="4775" width="14.42578125" style="864" customWidth="1"/>
    <col min="4776" max="4776" width="13.42578125" style="864" customWidth="1"/>
    <col min="4777" max="4777" width="11.42578125" style="864" customWidth="1"/>
    <col min="4778" max="4778" width="12.85546875" style="864" customWidth="1"/>
    <col min="4779" max="4779" width="11.42578125" style="864" customWidth="1"/>
    <col min="4780" max="4780" width="13.140625" style="864" customWidth="1"/>
    <col min="4781" max="4781" width="12.140625" style="864" customWidth="1"/>
    <col min="4782" max="4782" width="13.85546875" style="864" customWidth="1"/>
    <col min="4783" max="4783" width="14" style="864" customWidth="1"/>
    <col min="4784" max="4784" width="13.28515625" style="864" customWidth="1"/>
    <col min="4785" max="4785" width="11.42578125" style="864" customWidth="1"/>
    <col min="4786" max="4786" width="14.7109375" style="864" bestFit="1" customWidth="1"/>
    <col min="4787" max="4787" width="13.28515625" style="864" customWidth="1"/>
    <col min="4788" max="4789" width="14.5703125" style="864" customWidth="1"/>
    <col min="4790" max="4792" width="13.140625" style="864" customWidth="1"/>
    <col min="4793" max="4829" width="17.28515625" style="864" customWidth="1"/>
    <col min="4830" max="4830" width="14.7109375" style="864" bestFit="1" customWidth="1"/>
    <col min="4831" max="4831" width="13.7109375" style="864" customWidth="1"/>
    <col min="4832" max="4832" width="15.28515625" style="864" customWidth="1"/>
    <col min="4833" max="4833" width="13.140625" style="864" customWidth="1"/>
    <col min="4834" max="4834" width="11.85546875" style="864" customWidth="1"/>
    <col min="4835" max="4835" width="13.28515625" style="864" customWidth="1"/>
    <col min="4836" max="4836" width="12.5703125" style="864" customWidth="1"/>
    <col min="4837" max="4837" width="13" style="864" bestFit="1" customWidth="1"/>
    <col min="4838" max="4838" width="13.42578125" style="864" bestFit="1" customWidth="1"/>
    <col min="4839" max="4839" width="19.42578125" style="864" customWidth="1"/>
    <col min="4840" max="4840" width="12.7109375" style="864" bestFit="1" customWidth="1"/>
    <col min="4841" max="4841" width="13" style="864" bestFit="1" customWidth="1"/>
    <col min="4842" max="4842" width="13.42578125" style="864" bestFit="1" customWidth="1"/>
    <col min="4843" max="4843" width="16.5703125" style="864" customWidth="1"/>
    <col min="4844" max="4844" width="13.140625" style="864" customWidth="1"/>
    <col min="4845" max="4845" width="15.140625" style="864" bestFit="1" customWidth="1"/>
    <col min="4846" max="4846" width="16.5703125" style="864" bestFit="1" customWidth="1"/>
    <col min="4847" max="4847" width="14.42578125" style="864" customWidth="1"/>
    <col min="4848" max="4848" width="13.28515625" style="864" bestFit="1" customWidth="1"/>
    <col min="4849" max="4849" width="13" style="864" bestFit="1" customWidth="1"/>
    <col min="4850" max="4857" width="13" style="864" customWidth="1"/>
    <col min="4858" max="4858" width="13" style="864" bestFit="1" customWidth="1"/>
    <col min="4859" max="4859" width="15.85546875" style="864" customWidth="1"/>
    <col min="4860" max="4860" width="12.7109375" style="864" bestFit="1" customWidth="1"/>
    <col min="4861" max="4862" width="13" style="864" bestFit="1" customWidth="1"/>
    <col min="4863" max="4863" width="14.42578125" style="864" customWidth="1"/>
    <col min="4864" max="4864" width="12.7109375" style="864" bestFit="1" customWidth="1"/>
    <col min="4865" max="4866" width="13" style="864" bestFit="1" customWidth="1"/>
    <col min="4867" max="4867" width="15.140625" style="864" customWidth="1"/>
    <col min="4868" max="4870" width="13" style="864" bestFit="1" customWidth="1"/>
    <col min="4871" max="4871" width="13.7109375" style="864" customWidth="1"/>
    <col min="4872" max="4873" width="13" style="864" bestFit="1" customWidth="1"/>
    <col min="4874" max="4874" width="13.140625" style="864" customWidth="1"/>
    <col min="4875" max="4875" width="15.85546875" style="864" customWidth="1"/>
    <col min="4876" max="4876" width="13" style="864" customWidth="1"/>
    <col min="4877" max="4877" width="13" style="864" bestFit="1" customWidth="1"/>
    <col min="4878" max="4878" width="21" style="864" customWidth="1"/>
    <col min="4879" max="4879" width="15.7109375" style="864" customWidth="1"/>
    <col min="4880" max="4880" width="13.42578125" style="864" customWidth="1"/>
    <col min="4881" max="4881" width="13" style="864" bestFit="1" customWidth="1"/>
    <col min="4882" max="4885" width="13" style="864" customWidth="1"/>
    <col min="4886" max="4886" width="13.42578125" style="864" bestFit="1" customWidth="1"/>
    <col min="4887" max="4887" width="14.42578125" style="864" customWidth="1"/>
    <col min="4888" max="4888" width="13.42578125" style="864" customWidth="1"/>
    <col min="4889" max="4893" width="12.5703125" style="864" customWidth="1"/>
    <col min="4894" max="4894" width="13.42578125" style="864" bestFit="1" customWidth="1"/>
    <col min="4895" max="4895" width="14" style="864" customWidth="1"/>
    <col min="4896" max="4896" width="13.42578125" style="864" bestFit="1" customWidth="1"/>
    <col min="4897" max="4897" width="13" style="864" bestFit="1" customWidth="1"/>
    <col min="4898" max="4899" width="13.7109375" style="864" customWidth="1"/>
    <col min="4900" max="4900" width="13.140625" style="864" customWidth="1"/>
    <col min="4901" max="4901" width="12.28515625" style="864" customWidth="1"/>
    <col min="4902" max="4902" width="13.42578125" style="864" bestFit="1" customWidth="1"/>
    <col min="4903" max="4903" width="17" style="864" customWidth="1"/>
    <col min="4904" max="4904" width="13.28515625" style="864" bestFit="1" customWidth="1"/>
    <col min="4905" max="4905" width="13" style="864" bestFit="1" customWidth="1"/>
    <col min="4906" max="4906" width="12.7109375" style="864" bestFit="1" customWidth="1"/>
    <col min="4907" max="4907" width="14.7109375" style="864" customWidth="1"/>
    <col min="4908" max="4908" width="11.85546875" style="864" bestFit="1" customWidth="1"/>
    <col min="4909" max="4909" width="13" style="864" bestFit="1" customWidth="1"/>
    <col min="4910" max="4910" width="15.140625" style="864" bestFit="1" customWidth="1"/>
    <col min="4911" max="4911" width="14" style="864" customWidth="1"/>
    <col min="4912" max="4912" width="12" style="864" bestFit="1" customWidth="1"/>
    <col min="4913" max="4913" width="11.42578125" style="864" customWidth="1"/>
    <col min="4914" max="4914" width="12.7109375" style="864" bestFit="1" customWidth="1"/>
    <col min="4915" max="4915" width="11.42578125" style="864" customWidth="1"/>
    <col min="4916" max="4917" width="13" style="864" bestFit="1" customWidth="1"/>
    <col min="4918" max="4918" width="12.7109375" style="864" bestFit="1" customWidth="1"/>
    <col min="4919" max="4919" width="18.28515625" style="864" customWidth="1"/>
    <col min="4920" max="4920" width="12.5703125" style="864" bestFit="1" customWidth="1"/>
    <col min="4921" max="4921" width="13" style="864" bestFit="1" customWidth="1"/>
    <col min="4922" max="4922" width="13" style="864" customWidth="1"/>
    <col min="4923" max="4923" width="14.42578125" style="864" customWidth="1"/>
    <col min="4924" max="4925" width="13" style="864" customWidth="1"/>
    <col min="4926" max="4926" width="13.28515625" style="864" customWidth="1"/>
    <col min="4927" max="4927" width="15.7109375" style="864" customWidth="1"/>
    <col min="4928" max="4928" width="12" style="864" bestFit="1" customWidth="1"/>
    <col min="4929" max="4930" width="12.28515625" style="864" customWidth="1"/>
    <col min="4931" max="4931" width="15.85546875" style="864" customWidth="1"/>
    <col min="4932" max="4934" width="12.28515625" style="864" customWidth="1"/>
    <col min="4935" max="4935" width="14.85546875" style="864" customWidth="1"/>
    <col min="4936" max="4938" width="12.28515625" style="864" customWidth="1"/>
    <col min="4939" max="4939" width="13.7109375" style="864" customWidth="1"/>
    <col min="4940" max="4941" width="12.28515625" style="864" customWidth="1"/>
    <col min="4942" max="4942" width="18.140625" style="864" customWidth="1"/>
    <col min="4943" max="4943" width="16.28515625" style="864" customWidth="1"/>
    <col min="4944" max="4944" width="15" style="864" customWidth="1"/>
    <col min="4945" max="4945" width="9.140625" style="864"/>
    <col min="4946" max="4946" width="13.42578125" style="864" bestFit="1" customWidth="1"/>
    <col min="4947" max="5018" width="9.140625" style="864"/>
    <col min="5019" max="5019" width="3.7109375" style="864" customWidth="1"/>
    <col min="5020" max="5020" width="17" style="864" customWidth="1"/>
    <col min="5021" max="5021" width="13" style="864" customWidth="1"/>
    <col min="5022" max="5022" width="18.7109375" style="864" customWidth="1"/>
    <col min="5023" max="5023" width="14.140625" style="864" customWidth="1"/>
    <col min="5024" max="5024" width="12.85546875" style="864" customWidth="1"/>
    <col min="5025" max="5025" width="11.7109375" style="864" customWidth="1"/>
    <col min="5026" max="5026" width="12.85546875" style="864" customWidth="1"/>
    <col min="5027" max="5027" width="14.85546875" style="864" customWidth="1"/>
    <col min="5028" max="5028" width="13" style="864" customWidth="1"/>
    <col min="5029" max="5029" width="11.28515625" style="864" customWidth="1"/>
    <col min="5030" max="5030" width="14.85546875" style="864" customWidth="1"/>
    <col min="5031" max="5031" width="14.42578125" style="864" customWidth="1"/>
    <col min="5032" max="5032" width="13.42578125" style="864" customWidth="1"/>
    <col min="5033" max="5033" width="11.42578125" style="864" customWidth="1"/>
    <col min="5034" max="5034" width="12.85546875" style="864" customWidth="1"/>
    <col min="5035" max="5035" width="11.42578125" style="864" customWidth="1"/>
    <col min="5036" max="5036" width="13.140625" style="864" customWidth="1"/>
    <col min="5037" max="5037" width="12.140625" style="864" customWidth="1"/>
    <col min="5038" max="5038" width="13.85546875" style="864" customWidth="1"/>
    <col min="5039" max="5039" width="14" style="864" customWidth="1"/>
    <col min="5040" max="5040" width="13.28515625" style="864" customWidth="1"/>
    <col min="5041" max="5041" width="11.42578125" style="864" customWidth="1"/>
    <col min="5042" max="5042" width="14.7109375" style="864" bestFit="1" customWidth="1"/>
    <col min="5043" max="5043" width="13.28515625" style="864" customWidth="1"/>
    <col min="5044" max="5045" width="14.5703125" style="864" customWidth="1"/>
    <col min="5046" max="5048" width="13.140625" style="864" customWidth="1"/>
    <col min="5049" max="5085" width="17.28515625" style="864" customWidth="1"/>
    <col min="5086" max="5086" width="14.7109375" style="864" bestFit="1" customWidth="1"/>
    <col min="5087" max="5087" width="13.7109375" style="864" customWidth="1"/>
    <col min="5088" max="5088" width="15.28515625" style="864" customWidth="1"/>
    <col min="5089" max="5089" width="13.140625" style="864" customWidth="1"/>
    <col min="5090" max="5090" width="11.85546875" style="864" customWidth="1"/>
    <col min="5091" max="5091" width="13.28515625" style="864" customWidth="1"/>
    <col min="5092" max="5092" width="12.5703125" style="864" customWidth="1"/>
    <col min="5093" max="5093" width="13" style="864" bestFit="1" customWidth="1"/>
    <col min="5094" max="5094" width="13.42578125" style="864" bestFit="1" customWidth="1"/>
    <col min="5095" max="5095" width="19.42578125" style="864" customWidth="1"/>
    <col min="5096" max="5096" width="12.7109375" style="864" bestFit="1" customWidth="1"/>
    <col min="5097" max="5097" width="13" style="864" bestFit="1" customWidth="1"/>
    <col min="5098" max="5098" width="13.42578125" style="864" bestFit="1" customWidth="1"/>
    <col min="5099" max="5099" width="16.5703125" style="864" customWidth="1"/>
    <col min="5100" max="5100" width="13.140625" style="864" customWidth="1"/>
    <col min="5101" max="5101" width="15.140625" style="864" bestFit="1" customWidth="1"/>
    <col min="5102" max="5102" width="16.5703125" style="864" bestFit="1" customWidth="1"/>
    <col min="5103" max="5103" width="14.42578125" style="864" customWidth="1"/>
    <col min="5104" max="5104" width="13.28515625" style="864" bestFit="1" customWidth="1"/>
    <col min="5105" max="5105" width="13" style="864" bestFit="1" customWidth="1"/>
    <col min="5106" max="5113" width="13" style="864" customWidth="1"/>
    <col min="5114" max="5114" width="13" style="864" bestFit="1" customWidth="1"/>
    <col min="5115" max="5115" width="15.85546875" style="864" customWidth="1"/>
    <col min="5116" max="5116" width="12.7109375" style="864" bestFit="1" customWidth="1"/>
    <col min="5117" max="5118" width="13" style="864" bestFit="1" customWidth="1"/>
    <col min="5119" max="5119" width="14.42578125" style="864" customWidth="1"/>
    <col min="5120" max="5120" width="12.7109375" style="864" bestFit="1" customWidth="1"/>
    <col min="5121" max="5122" width="13" style="864" bestFit="1" customWidth="1"/>
    <col min="5123" max="5123" width="15.140625" style="864" customWidth="1"/>
    <col min="5124" max="5126" width="13" style="864" bestFit="1" customWidth="1"/>
    <col min="5127" max="5127" width="13.7109375" style="864" customWidth="1"/>
    <col min="5128" max="5129" width="13" style="864" bestFit="1" customWidth="1"/>
    <col min="5130" max="5130" width="13.140625" style="864" customWidth="1"/>
    <col min="5131" max="5131" width="15.85546875" style="864" customWidth="1"/>
    <col min="5132" max="5132" width="13" style="864" customWidth="1"/>
    <col min="5133" max="5133" width="13" style="864" bestFit="1" customWidth="1"/>
    <col min="5134" max="5134" width="21" style="864" customWidth="1"/>
    <col min="5135" max="5135" width="15.7109375" style="864" customWidth="1"/>
    <col min="5136" max="5136" width="13.42578125" style="864" customWidth="1"/>
    <col min="5137" max="5137" width="13" style="864" bestFit="1" customWidth="1"/>
    <col min="5138" max="5141" width="13" style="864" customWidth="1"/>
    <col min="5142" max="5142" width="13.42578125" style="864" bestFit="1" customWidth="1"/>
    <col min="5143" max="5143" width="14.42578125" style="864" customWidth="1"/>
    <col min="5144" max="5144" width="13.42578125" style="864" customWidth="1"/>
    <col min="5145" max="5149" width="12.5703125" style="864" customWidth="1"/>
    <col min="5150" max="5150" width="13.42578125" style="864" bestFit="1" customWidth="1"/>
    <col min="5151" max="5151" width="14" style="864" customWidth="1"/>
    <col min="5152" max="5152" width="13.42578125" style="864" bestFit="1" customWidth="1"/>
    <col min="5153" max="5153" width="13" style="864" bestFit="1" customWidth="1"/>
    <col min="5154" max="5155" width="13.7109375" style="864" customWidth="1"/>
    <col min="5156" max="5156" width="13.140625" style="864" customWidth="1"/>
    <col min="5157" max="5157" width="12.28515625" style="864" customWidth="1"/>
    <col min="5158" max="5158" width="13.42578125" style="864" bestFit="1" customWidth="1"/>
    <col min="5159" max="5159" width="17" style="864" customWidth="1"/>
    <col min="5160" max="5160" width="13.28515625" style="864" bestFit="1" customWidth="1"/>
    <col min="5161" max="5161" width="13" style="864" bestFit="1" customWidth="1"/>
    <col min="5162" max="5162" width="12.7109375" style="864" bestFit="1" customWidth="1"/>
    <col min="5163" max="5163" width="14.7109375" style="864" customWidth="1"/>
    <col min="5164" max="5164" width="11.85546875" style="864" bestFit="1" customWidth="1"/>
    <col min="5165" max="5165" width="13" style="864" bestFit="1" customWidth="1"/>
    <col min="5166" max="5166" width="15.140625" style="864" bestFit="1" customWidth="1"/>
    <col min="5167" max="5167" width="14" style="864" customWidth="1"/>
    <col min="5168" max="5168" width="12" style="864" bestFit="1" customWidth="1"/>
    <col min="5169" max="5169" width="11.42578125" style="864" customWidth="1"/>
    <col min="5170" max="5170" width="12.7109375" style="864" bestFit="1" customWidth="1"/>
    <col min="5171" max="5171" width="11.42578125" style="864" customWidth="1"/>
    <col min="5172" max="5173" width="13" style="864" bestFit="1" customWidth="1"/>
    <col min="5174" max="5174" width="12.7109375" style="864" bestFit="1" customWidth="1"/>
    <col min="5175" max="5175" width="18.28515625" style="864" customWidth="1"/>
    <col min="5176" max="5176" width="12.5703125" style="864" bestFit="1" customWidth="1"/>
    <col min="5177" max="5177" width="13" style="864" bestFit="1" customWidth="1"/>
    <col min="5178" max="5178" width="13" style="864" customWidth="1"/>
    <col min="5179" max="5179" width="14.42578125" style="864" customWidth="1"/>
    <col min="5180" max="5181" width="13" style="864" customWidth="1"/>
    <col min="5182" max="5182" width="13.28515625" style="864" customWidth="1"/>
    <col min="5183" max="5183" width="15.7109375" style="864" customWidth="1"/>
    <col min="5184" max="5184" width="12" style="864" bestFit="1" customWidth="1"/>
    <col min="5185" max="5186" width="12.28515625" style="864" customWidth="1"/>
    <col min="5187" max="5187" width="15.85546875" style="864" customWidth="1"/>
    <col min="5188" max="5190" width="12.28515625" style="864" customWidth="1"/>
    <col min="5191" max="5191" width="14.85546875" style="864" customWidth="1"/>
    <col min="5192" max="5194" width="12.28515625" style="864" customWidth="1"/>
    <col min="5195" max="5195" width="13.7109375" style="864" customWidth="1"/>
    <col min="5196" max="5197" width="12.28515625" style="864" customWidth="1"/>
    <col min="5198" max="5198" width="18.140625" style="864" customWidth="1"/>
    <col min="5199" max="5199" width="16.28515625" style="864" customWidth="1"/>
    <col min="5200" max="5200" width="15" style="864" customWidth="1"/>
    <col min="5201" max="5201" width="9.140625" style="864"/>
    <col min="5202" max="5202" width="13.42578125" style="864" bestFit="1" customWidth="1"/>
    <col min="5203" max="5274" width="9.140625" style="864"/>
    <col min="5275" max="5275" width="3.7109375" style="864" customWidth="1"/>
    <col min="5276" max="5276" width="17" style="864" customWidth="1"/>
    <col min="5277" max="5277" width="13" style="864" customWidth="1"/>
    <col min="5278" max="5278" width="18.7109375" style="864" customWidth="1"/>
    <col min="5279" max="5279" width="14.140625" style="864" customWidth="1"/>
    <col min="5280" max="5280" width="12.85546875" style="864" customWidth="1"/>
    <col min="5281" max="5281" width="11.7109375" style="864" customWidth="1"/>
    <col min="5282" max="5282" width="12.85546875" style="864" customWidth="1"/>
    <col min="5283" max="5283" width="14.85546875" style="864" customWidth="1"/>
    <col min="5284" max="5284" width="13" style="864" customWidth="1"/>
    <col min="5285" max="5285" width="11.28515625" style="864" customWidth="1"/>
    <col min="5286" max="5286" width="14.85546875" style="864" customWidth="1"/>
    <col min="5287" max="5287" width="14.42578125" style="864" customWidth="1"/>
    <col min="5288" max="5288" width="13.42578125" style="864" customWidth="1"/>
    <col min="5289" max="5289" width="11.42578125" style="864" customWidth="1"/>
    <col min="5290" max="5290" width="12.85546875" style="864" customWidth="1"/>
    <col min="5291" max="5291" width="11.42578125" style="864" customWidth="1"/>
    <col min="5292" max="5292" width="13.140625" style="864" customWidth="1"/>
    <col min="5293" max="5293" width="12.140625" style="864" customWidth="1"/>
    <col min="5294" max="5294" width="13.85546875" style="864" customWidth="1"/>
    <col min="5295" max="5295" width="14" style="864" customWidth="1"/>
    <col min="5296" max="5296" width="13.28515625" style="864" customWidth="1"/>
    <col min="5297" max="5297" width="11.42578125" style="864" customWidth="1"/>
    <col min="5298" max="5298" width="14.7109375" style="864" bestFit="1" customWidth="1"/>
    <col min="5299" max="5299" width="13.28515625" style="864" customWidth="1"/>
    <col min="5300" max="5301" width="14.5703125" style="864" customWidth="1"/>
    <col min="5302" max="5304" width="13.140625" style="864" customWidth="1"/>
    <col min="5305" max="5341" width="17.28515625" style="864" customWidth="1"/>
    <col min="5342" max="5342" width="14.7109375" style="864" bestFit="1" customWidth="1"/>
    <col min="5343" max="5343" width="13.7109375" style="864" customWidth="1"/>
    <col min="5344" max="5344" width="15.28515625" style="864" customWidth="1"/>
    <col min="5345" max="5345" width="13.140625" style="864" customWidth="1"/>
    <col min="5346" max="5346" width="11.85546875" style="864" customWidth="1"/>
    <col min="5347" max="5347" width="13.28515625" style="864" customWidth="1"/>
    <col min="5348" max="5348" width="12.5703125" style="864" customWidth="1"/>
    <col min="5349" max="5349" width="13" style="864" bestFit="1" customWidth="1"/>
    <col min="5350" max="5350" width="13.42578125" style="864" bestFit="1" customWidth="1"/>
    <col min="5351" max="5351" width="19.42578125" style="864" customWidth="1"/>
    <col min="5352" max="5352" width="12.7109375" style="864" bestFit="1" customWidth="1"/>
    <col min="5353" max="5353" width="13" style="864" bestFit="1" customWidth="1"/>
    <col min="5354" max="5354" width="13.42578125" style="864" bestFit="1" customWidth="1"/>
    <col min="5355" max="5355" width="16.5703125" style="864" customWidth="1"/>
    <col min="5356" max="5356" width="13.140625" style="864" customWidth="1"/>
    <col min="5357" max="5357" width="15.140625" style="864" bestFit="1" customWidth="1"/>
    <col min="5358" max="5358" width="16.5703125" style="864" bestFit="1" customWidth="1"/>
    <col min="5359" max="5359" width="14.42578125" style="864" customWidth="1"/>
    <col min="5360" max="5360" width="13.28515625" style="864" bestFit="1" customWidth="1"/>
    <col min="5361" max="5361" width="13" style="864" bestFit="1" customWidth="1"/>
    <col min="5362" max="5369" width="13" style="864" customWidth="1"/>
    <col min="5370" max="5370" width="13" style="864" bestFit="1" customWidth="1"/>
    <col min="5371" max="5371" width="15.85546875" style="864" customWidth="1"/>
    <col min="5372" max="5372" width="12.7109375" style="864" bestFit="1" customWidth="1"/>
    <col min="5373" max="5374" width="13" style="864" bestFit="1" customWidth="1"/>
    <col min="5375" max="5375" width="14.42578125" style="864" customWidth="1"/>
    <col min="5376" max="5376" width="12.7109375" style="864" bestFit="1" customWidth="1"/>
    <col min="5377" max="5378" width="13" style="864" bestFit="1" customWidth="1"/>
    <col min="5379" max="5379" width="15.140625" style="864" customWidth="1"/>
    <col min="5380" max="5382" width="13" style="864" bestFit="1" customWidth="1"/>
    <col min="5383" max="5383" width="13.7109375" style="864" customWidth="1"/>
    <col min="5384" max="5385" width="13" style="864" bestFit="1" customWidth="1"/>
    <col min="5386" max="5386" width="13.140625" style="864" customWidth="1"/>
    <col min="5387" max="5387" width="15.85546875" style="864" customWidth="1"/>
    <col min="5388" max="5388" width="13" style="864" customWidth="1"/>
    <col min="5389" max="5389" width="13" style="864" bestFit="1" customWidth="1"/>
    <col min="5390" max="5390" width="21" style="864" customWidth="1"/>
    <col min="5391" max="5391" width="15.7109375" style="864" customWidth="1"/>
    <col min="5392" max="5392" width="13.42578125" style="864" customWidth="1"/>
    <col min="5393" max="5393" width="13" style="864" bestFit="1" customWidth="1"/>
    <col min="5394" max="5397" width="13" style="864" customWidth="1"/>
    <col min="5398" max="5398" width="13.42578125" style="864" bestFit="1" customWidth="1"/>
    <col min="5399" max="5399" width="14.42578125" style="864" customWidth="1"/>
    <col min="5400" max="5400" width="13.42578125" style="864" customWidth="1"/>
    <col min="5401" max="5405" width="12.5703125" style="864" customWidth="1"/>
    <col min="5406" max="5406" width="13.42578125" style="864" bestFit="1" customWidth="1"/>
    <col min="5407" max="5407" width="14" style="864" customWidth="1"/>
    <col min="5408" max="5408" width="13.42578125" style="864" bestFit="1" customWidth="1"/>
    <col min="5409" max="5409" width="13" style="864" bestFit="1" customWidth="1"/>
    <col min="5410" max="5411" width="13.7109375" style="864" customWidth="1"/>
    <col min="5412" max="5412" width="13.140625" style="864" customWidth="1"/>
    <col min="5413" max="5413" width="12.28515625" style="864" customWidth="1"/>
    <col min="5414" max="5414" width="13.42578125" style="864" bestFit="1" customWidth="1"/>
    <col min="5415" max="5415" width="17" style="864" customWidth="1"/>
    <col min="5416" max="5416" width="13.28515625" style="864" bestFit="1" customWidth="1"/>
    <col min="5417" max="5417" width="13" style="864" bestFit="1" customWidth="1"/>
    <col min="5418" max="5418" width="12.7109375" style="864" bestFit="1" customWidth="1"/>
    <col min="5419" max="5419" width="14.7109375" style="864" customWidth="1"/>
    <col min="5420" max="5420" width="11.85546875" style="864" bestFit="1" customWidth="1"/>
    <col min="5421" max="5421" width="13" style="864" bestFit="1" customWidth="1"/>
    <col min="5422" max="5422" width="15.140625" style="864" bestFit="1" customWidth="1"/>
    <col min="5423" max="5423" width="14" style="864" customWidth="1"/>
    <col min="5424" max="5424" width="12" style="864" bestFit="1" customWidth="1"/>
    <col min="5425" max="5425" width="11.42578125" style="864" customWidth="1"/>
    <col min="5426" max="5426" width="12.7109375" style="864" bestFit="1" customWidth="1"/>
    <col min="5427" max="5427" width="11.42578125" style="864" customWidth="1"/>
    <col min="5428" max="5429" width="13" style="864" bestFit="1" customWidth="1"/>
    <col min="5430" max="5430" width="12.7109375" style="864" bestFit="1" customWidth="1"/>
    <col min="5431" max="5431" width="18.28515625" style="864" customWidth="1"/>
    <col min="5432" max="5432" width="12.5703125" style="864" bestFit="1" customWidth="1"/>
    <col min="5433" max="5433" width="13" style="864" bestFit="1" customWidth="1"/>
    <col min="5434" max="5434" width="13" style="864" customWidth="1"/>
    <col min="5435" max="5435" width="14.42578125" style="864" customWidth="1"/>
    <col min="5436" max="5437" width="13" style="864" customWidth="1"/>
    <col min="5438" max="5438" width="13.28515625" style="864" customWidth="1"/>
    <col min="5439" max="5439" width="15.7109375" style="864" customWidth="1"/>
    <col min="5440" max="5440" width="12" style="864" bestFit="1" customWidth="1"/>
    <col min="5441" max="5442" width="12.28515625" style="864" customWidth="1"/>
    <col min="5443" max="5443" width="15.85546875" style="864" customWidth="1"/>
    <col min="5444" max="5446" width="12.28515625" style="864" customWidth="1"/>
    <col min="5447" max="5447" width="14.85546875" style="864" customWidth="1"/>
    <col min="5448" max="5450" width="12.28515625" style="864" customWidth="1"/>
    <col min="5451" max="5451" width="13.7109375" style="864" customWidth="1"/>
    <col min="5452" max="5453" width="12.28515625" style="864" customWidth="1"/>
    <col min="5454" max="5454" width="18.140625" style="864" customWidth="1"/>
    <col min="5455" max="5455" width="16.28515625" style="864" customWidth="1"/>
    <col min="5456" max="5456" width="15" style="864" customWidth="1"/>
    <col min="5457" max="5457" width="9.140625" style="864"/>
    <col min="5458" max="5458" width="13.42578125" style="864" bestFit="1" customWidth="1"/>
    <col min="5459" max="5530" width="9.140625" style="864"/>
    <col min="5531" max="5531" width="3.7109375" style="864" customWidth="1"/>
    <col min="5532" max="5532" width="17" style="864" customWidth="1"/>
    <col min="5533" max="5533" width="13" style="864" customWidth="1"/>
    <col min="5534" max="5534" width="18.7109375" style="864" customWidth="1"/>
    <col min="5535" max="5535" width="14.140625" style="864" customWidth="1"/>
    <col min="5536" max="5536" width="12.85546875" style="864" customWidth="1"/>
    <col min="5537" max="5537" width="11.7109375" style="864" customWidth="1"/>
    <col min="5538" max="5538" width="12.85546875" style="864" customWidth="1"/>
    <col min="5539" max="5539" width="14.85546875" style="864" customWidth="1"/>
    <col min="5540" max="5540" width="13" style="864" customWidth="1"/>
    <col min="5541" max="5541" width="11.28515625" style="864" customWidth="1"/>
    <col min="5542" max="5542" width="14.85546875" style="864" customWidth="1"/>
    <col min="5543" max="5543" width="14.42578125" style="864" customWidth="1"/>
    <col min="5544" max="5544" width="13.42578125" style="864" customWidth="1"/>
    <col min="5545" max="5545" width="11.42578125" style="864" customWidth="1"/>
    <col min="5546" max="5546" width="12.85546875" style="864" customWidth="1"/>
    <col min="5547" max="5547" width="11.42578125" style="864" customWidth="1"/>
    <col min="5548" max="5548" width="13.140625" style="864" customWidth="1"/>
    <col min="5549" max="5549" width="12.140625" style="864" customWidth="1"/>
    <col min="5550" max="5550" width="13.85546875" style="864" customWidth="1"/>
    <col min="5551" max="5551" width="14" style="864" customWidth="1"/>
    <col min="5552" max="5552" width="13.28515625" style="864" customWidth="1"/>
    <col min="5553" max="5553" width="11.42578125" style="864" customWidth="1"/>
    <col min="5554" max="5554" width="14.7109375" style="864" bestFit="1" customWidth="1"/>
    <col min="5555" max="5555" width="13.28515625" style="864" customWidth="1"/>
    <col min="5556" max="5557" width="14.5703125" style="864" customWidth="1"/>
    <col min="5558" max="5560" width="13.140625" style="864" customWidth="1"/>
    <col min="5561" max="5597" width="17.28515625" style="864" customWidth="1"/>
    <col min="5598" max="5598" width="14.7109375" style="864" bestFit="1" customWidth="1"/>
    <col min="5599" max="5599" width="13.7109375" style="864" customWidth="1"/>
    <col min="5600" max="5600" width="15.28515625" style="864" customWidth="1"/>
    <col min="5601" max="5601" width="13.140625" style="864" customWidth="1"/>
    <col min="5602" max="5602" width="11.85546875" style="864" customWidth="1"/>
    <col min="5603" max="5603" width="13.28515625" style="864" customWidth="1"/>
    <col min="5604" max="5604" width="12.5703125" style="864" customWidth="1"/>
    <col min="5605" max="5605" width="13" style="864" bestFit="1" customWidth="1"/>
    <col min="5606" max="5606" width="13.42578125" style="864" bestFit="1" customWidth="1"/>
    <col min="5607" max="5607" width="19.42578125" style="864" customWidth="1"/>
    <col min="5608" max="5608" width="12.7109375" style="864" bestFit="1" customWidth="1"/>
    <col min="5609" max="5609" width="13" style="864" bestFit="1" customWidth="1"/>
    <col min="5610" max="5610" width="13.42578125" style="864" bestFit="1" customWidth="1"/>
    <col min="5611" max="5611" width="16.5703125" style="864" customWidth="1"/>
    <col min="5612" max="5612" width="13.140625" style="864" customWidth="1"/>
    <col min="5613" max="5613" width="15.140625" style="864" bestFit="1" customWidth="1"/>
    <col min="5614" max="5614" width="16.5703125" style="864" bestFit="1" customWidth="1"/>
    <col min="5615" max="5615" width="14.42578125" style="864" customWidth="1"/>
    <col min="5616" max="5616" width="13.28515625" style="864" bestFit="1" customWidth="1"/>
    <col min="5617" max="5617" width="13" style="864" bestFit="1" customWidth="1"/>
    <col min="5618" max="5625" width="13" style="864" customWidth="1"/>
    <col min="5626" max="5626" width="13" style="864" bestFit="1" customWidth="1"/>
    <col min="5627" max="5627" width="15.85546875" style="864" customWidth="1"/>
    <col min="5628" max="5628" width="12.7109375" style="864" bestFit="1" customWidth="1"/>
    <col min="5629" max="5630" width="13" style="864" bestFit="1" customWidth="1"/>
    <col min="5631" max="5631" width="14.42578125" style="864" customWidth="1"/>
    <col min="5632" max="5632" width="12.7109375" style="864" bestFit="1" customWidth="1"/>
    <col min="5633" max="5634" width="13" style="864" bestFit="1" customWidth="1"/>
    <col min="5635" max="5635" width="15.140625" style="864" customWidth="1"/>
    <col min="5636" max="5638" width="13" style="864" bestFit="1" customWidth="1"/>
    <col min="5639" max="5639" width="13.7109375" style="864" customWidth="1"/>
    <col min="5640" max="5641" width="13" style="864" bestFit="1" customWidth="1"/>
    <col min="5642" max="5642" width="13.140625" style="864" customWidth="1"/>
    <col min="5643" max="5643" width="15.85546875" style="864" customWidth="1"/>
    <col min="5644" max="5644" width="13" style="864" customWidth="1"/>
    <col min="5645" max="5645" width="13" style="864" bestFit="1" customWidth="1"/>
    <col min="5646" max="5646" width="21" style="864" customWidth="1"/>
    <col min="5647" max="5647" width="15.7109375" style="864" customWidth="1"/>
    <col min="5648" max="5648" width="13.42578125" style="864" customWidth="1"/>
    <col min="5649" max="5649" width="13" style="864" bestFit="1" customWidth="1"/>
    <col min="5650" max="5653" width="13" style="864" customWidth="1"/>
    <col min="5654" max="5654" width="13.42578125" style="864" bestFit="1" customWidth="1"/>
    <col min="5655" max="5655" width="14.42578125" style="864" customWidth="1"/>
    <col min="5656" max="5656" width="13.42578125" style="864" customWidth="1"/>
    <col min="5657" max="5661" width="12.5703125" style="864" customWidth="1"/>
    <col min="5662" max="5662" width="13.42578125" style="864" bestFit="1" customWidth="1"/>
    <col min="5663" max="5663" width="14" style="864" customWidth="1"/>
    <col min="5664" max="5664" width="13.42578125" style="864" bestFit="1" customWidth="1"/>
    <col min="5665" max="5665" width="13" style="864" bestFit="1" customWidth="1"/>
    <col min="5666" max="5667" width="13.7109375" style="864" customWidth="1"/>
    <col min="5668" max="5668" width="13.140625" style="864" customWidth="1"/>
    <col min="5669" max="5669" width="12.28515625" style="864" customWidth="1"/>
    <col min="5670" max="5670" width="13.42578125" style="864" bestFit="1" customWidth="1"/>
    <col min="5671" max="5671" width="17" style="864" customWidth="1"/>
    <col min="5672" max="5672" width="13.28515625" style="864" bestFit="1" customWidth="1"/>
    <col min="5673" max="5673" width="13" style="864" bestFit="1" customWidth="1"/>
    <col min="5674" max="5674" width="12.7109375" style="864" bestFit="1" customWidth="1"/>
    <col min="5675" max="5675" width="14.7109375" style="864" customWidth="1"/>
    <col min="5676" max="5676" width="11.85546875" style="864" bestFit="1" customWidth="1"/>
    <col min="5677" max="5677" width="13" style="864" bestFit="1" customWidth="1"/>
    <col min="5678" max="5678" width="15.140625" style="864" bestFit="1" customWidth="1"/>
    <col min="5679" max="5679" width="14" style="864" customWidth="1"/>
    <col min="5680" max="5680" width="12" style="864" bestFit="1" customWidth="1"/>
    <col min="5681" max="5681" width="11.42578125" style="864" customWidth="1"/>
    <col min="5682" max="5682" width="12.7109375" style="864" bestFit="1" customWidth="1"/>
    <col min="5683" max="5683" width="11.42578125" style="864" customWidth="1"/>
    <col min="5684" max="5685" width="13" style="864" bestFit="1" customWidth="1"/>
    <col min="5686" max="5686" width="12.7109375" style="864" bestFit="1" customWidth="1"/>
    <col min="5687" max="5687" width="18.28515625" style="864" customWidth="1"/>
    <col min="5688" max="5688" width="12.5703125" style="864" bestFit="1" customWidth="1"/>
    <col min="5689" max="5689" width="13" style="864" bestFit="1" customWidth="1"/>
    <col min="5690" max="5690" width="13" style="864" customWidth="1"/>
    <col min="5691" max="5691" width="14.42578125" style="864" customWidth="1"/>
    <col min="5692" max="5693" width="13" style="864" customWidth="1"/>
    <col min="5694" max="5694" width="13.28515625" style="864" customWidth="1"/>
    <col min="5695" max="5695" width="15.7109375" style="864" customWidth="1"/>
    <col min="5696" max="5696" width="12" style="864" bestFit="1" customWidth="1"/>
    <col min="5697" max="5698" width="12.28515625" style="864" customWidth="1"/>
    <col min="5699" max="5699" width="15.85546875" style="864" customWidth="1"/>
    <col min="5700" max="5702" width="12.28515625" style="864" customWidth="1"/>
    <col min="5703" max="5703" width="14.85546875" style="864" customWidth="1"/>
    <col min="5704" max="5706" width="12.28515625" style="864" customWidth="1"/>
    <col min="5707" max="5707" width="13.7109375" style="864" customWidth="1"/>
    <col min="5708" max="5709" width="12.28515625" style="864" customWidth="1"/>
    <col min="5710" max="5710" width="18.140625" style="864" customWidth="1"/>
    <col min="5711" max="5711" width="16.28515625" style="864" customWidth="1"/>
    <col min="5712" max="5712" width="15" style="864" customWidth="1"/>
    <col min="5713" max="5713" width="9.140625" style="864"/>
    <col min="5714" max="5714" width="13.42578125" style="864" bestFit="1" customWidth="1"/>
    <col min="5715" max="5786" width="9.140625" style="864"/>
    <col min="5787" max="5787" width="3.7109375" style="864" customWidth="1"/>
    <col min="5788" max="5788" width="17" style="864" customWidth="1"/>
    <col min="5789" max="5789" width="13" style="864" customWidth="1"/>
    <col min="5790" max="5790" width="18.7109375" style="864" customWidth="1"/>
    <col min="5791" max="5791" width="14.140625" style="864" customWidth="1"/>
    <col min="5792" max="5792" width="12.85546875" style="864" customWidth="1"/>
    <col min="5793" max="5793" width="11.7109375" style="864" customWidth="1"/>
    <col min="5794" max="5794" width="12.85546875" style="864" customWidth="1"/>
    <col min="5795" max="5795" width="14.85546875" style="864" customWidth="1"/>
    <col min="5796" max="5796" width="13" style="864" customWidth="1"/>
    <col min="5797" max="5797" width="11.28515625" style="864" customWidth="1"/>
    <col min="5798" max="5798" width="14.85546875" style="864" customWidth="1"/>
    <col min="5799" max="5799" width="14.42578125" style="864" customWidth="1"/>
    <col min="5800" max="5800" width="13.42578125" style="864" customWidth="1"/>
    <col min="5801" max="5801" width="11.42578125" style="864" customWidth="1"/>
    <col min="5802" max="5802" width="12.85546875" style="864" customWidth="1"/>
    <col min="5803" max="5803" width="11.42578125" style="864" customWidth="1"/>
    <col min="5804" max="5804" width="13.140625" style="864" customWidth="1"/>
    <col min="5805" max="5805" width="12.140625" style="864" customWidth="1"/>
    <col min="5806" max="5806" width="13.85546875" style="864" customWidth="1"/>
    <col min="5807" max="5807" width="14" style="864" customWidth="1"/>
    <col min="5808" max="5808" width="13.28515625" style="864" customWidth="1"/>
    <col min="5809" max="5809" width="11.42578125" style="864" customWidth="1"/>
    <col min="5810" max="5810" width="14.7109375" style="864" bestFit="1" customWidth="1"/>
    <col min="5811" max="5811" width="13.28515625" style="864" customWidth="1"/>
    <col min="5812" max="5813" width="14.5703125" style="864" customWidth="1"/>
    <col min="5814" max="5816" width="13.140625" style="864" customWidth="1"/>
    <col min="5817" max="5853" width="17.28515625" style="864" customWidth="1"/>
    <col min="5854" max="5854" width="14.7109375" style="864" bestFit="1" customWidth="1"/>
    <col min="5855" max="5855" width="13.7109375" style="864" customWidth="1"/>
    <col min="5856" max="5856" width="15.28515625" style="864" customWidth="1"/>
    <col min="5857" max="5857" width="13.140625" style="864" customWidth="1"/>
    <col min="5858" max="5858" width="11.85546875" style="864" customWidth="1"/>
    <col min="5859" max="5859" width="13.28515625" style="864" customWidth="1"/>
    <col min="5860" max="5860" width="12.5703125" style="864" customWidth="1"/>
    <col min="5861" max="5861" width="13" style="864" bestFit="1" customWidth="1"/>
    <col min="5862" max="5862" width="13.42578125" style="864" bestFit="1" customWidth="1"/>
    <col min="5863" max="5863" width="19.42578125" style="864" customWidth="1"/>
    <col min="5864" max="5864" width="12.7109375" style="864" bestFit="1" customWidth="1"/>
    <col min="5865" max="5865" width="13" style="864" bestFit="1" customWidth="1"/>
    <col min="5866" max="5866" width="13.42578125" style="864" bestFit="1" customWidth="1"/>
    <col min="5867" max="5867" width="16.5703125" style="864" customWidth="1"/>
    <col min="5868" max="5868" width="13.140625" style="864" customWidth="1"/>
    <col min="5869" max="5869" width="15.140625" style="864" bestFit="1" customWidth="1"/>
    <col min="5870" max="5870" width="16.5703125" style="864" bestFit="1" customWidth="1"/>
    <col min="5871" max="5871" width="14.42578125" style="864" customWidth="1"/>
    <col min="5872" max="5872" width="13.28515625" style="864" bestFit="1" customWidth="1"/>
    <col min="5873" max="5873" width="13" style="864" bestFit="1" customWidth="1"/>
    <col min="5874" max="5881" width="13" style="864" customWidth="1"/>
    <col min="5882" max="5882" width="13" style="864" bestFit="1" customWidth="1"/>
    <col min="5883" max="5883" width="15.85546875" style="864" customWidth="1"/>
    <col min="5884" max="5884" width="12.7109375" style="864" bestFit="1" customWidth="1"/>
    <col min="5885" max="5886" width="13" style="864" bestFit="1" customWidth="1"/>
    <col min="5887" max="5887" width="14.42578125" style="864" customWidth="1"/>
    <col min="5888" max="5888" width="12.7109375" style="864" bestFit="1" customWidth="1"/>
    <col min="5889" max="5890" width="13" style="864" bestFit="1" customWidth="1"/>
    <col min="5891" max="5891" width="15.140625" style="864" customWidth="1"/>
    <col min="5892" max="5894" width="13" style="864" bestFit="1" customWidth="1"/>
    <col min="5895" max="5895" width="13.7109375" style="864" customWidth="1"/>
    <col min="5896" max="5897" width="13" style="864" bestFit="1" customWidth="1"/>
    <col min="5898" max="5898" width="13.140625" style="864" customWidth="1"/>
    <col min="5899" max="5899" width="15.85546875" style="864" customWidth="1"/>
    <col min="5900" max="5900" width="13" style="864" customWidth="1"/>
    <col min="5901" max="5901" width="13" style="864" bestFit="1" customWidth="1"/>
    <col min="5902" max="5902" width="21" style="864" customWidth="1"/>
    <col min="5903" max="5903" width="15.7109375" style="864" customWidth="1"/>
    <col min="5904" max="5904" width="13.42578125" style="864" customWidth="1"/>
    <col min="5905" max="5905" width="13" style="864" bestFit="1" customWidth="1"/>
    <col min="5906" max="5909" width="13" style="864" customWidth="1"/>
    <col min="5910" max="5910" width="13.42578125" style="864" bestFit="1" customWidth="1"/>
    <col min="5911" max="5911" width="14.42578125" style="864" customWidth="1"/>
    <col min="5912" max="5912" width="13.42578125" style="864" customWidth="1"/>
    <col min="5913" max="5917" width="12.5703125" style="864" customWidth="1"/>
    <col min="5918" max="5918" width="13.42578125" style="864" bestFit="1" customWidth="1"/>
    <col min="5919" max="5919" width="14" style="864" customWidth="1"/>
    <col min="5920" max="5920" width="13.42578125" style="864" bestFit="1" customWidth="1"/>
    <col min="5921" max="5921" width="13" style="864" bestFit="1" customWidth="1"/>
    <col min="5922" max="5923" width="13.7109375" style="864" customWidth="1"/>
    <col min="5924" max="5924" width="13.140625" style="864" customWidth="1"/>
    <col min="5925" max="5925" width="12.28515625" style="864" customWidth="1"/>
    <col min="5926" max="5926" width="13.42578125" style="864" bestFit="1" customWidth="1"/>
    <col min="5927" max="5927" width="17" style="864" customWidth="1"/>
    <col min="5928" max="5928" width="13.28515625" style="864" bestFit="1" customWidth="1"/>
    <col min="5929" max="5929" width="13" style="864" bestFit="1" customWidth="1"/>
    <col min="5930" max="5930" width="12.7109375" style="864" bestFit="1" customWidth="1"/>
    <col min="5931" max="5931" width="14.7109375" style="864" customWidth="1"/>
    <col min="5932" max="5932" width="11.85546875" style="864" bestFit="1" customWidth="1"/>
    <col min="5933" max="5933" width="13" style="864" bestFit="1" customWidth="1"/>
    <col min="5934" max="5934" width="15.140625" style="864" bestFit="1" customWidth="1"/>
    <col min="5935" max="5935" width="14" style="864" customWidth="1"/>
    <col min="5936" max="5936" width="12" style="864" bestFit="1" customWidth="1"/>
    <col min="5937" max="5937" width="11.42578125" style="864" customWidth="1"/>
    <col min="5938" max="5938" width="12.7109375" style="864" bestFit="1" customWidth="1"/>
    <col min="5939" max="5939" width="11.42578125" style="864" customWidth="1"/>
    <col min="5940" max="5941" width="13" style="864" bestFit="1" customWidth="1"/>
    <col min="5942" max="5942" width="12.7109375" style="864" bestFit="1" customWidth="1"/>
    <col min="5943" max="5943" width="18.28515625" style="864" customWidth="1"/>
    <col min="5944" max="5944" width="12.5703125" style="864" bestFit="1" customWidth="1"/>
    <col min="5945" max="5945" width="13" style="864" bestFit="1" customWidth="1"/>
    <col min="5946" max="5946" width="13" style="864" customWidth="1"/>
    <col min="5947" max="5947" width="14.42578125" style="864" customWidth="1"/>
    <col min="5948" max="5949" width="13" style="864" customWidth="1"/>
    <col min="5950" max="5950" width="13.28515625" style="864" customWidth="1"/>
    <col min="5951" max="5951" width="15.7109375" style="864" customWidth="1"/>
    <col min="5952" max="5952" width="12" style="864" bestFit="1" customWidth="1"/>
    <col min="5953" max="5954" width="12.28515625" style="864" customWidth="1"/>
    <col min="5955" max="5955" width="15.85546875" style="864" customWidth="1"/>
    <col min="5956" max="5958" width="12.28515625" style="864" customWidth="1"/>
    <col min="5959" max="5959" width="14.85546875" style="864" customWidth="1"/>
    <col min="5960" max="5962" width="12.28515625" style="864" customWidth="1"/>
    <col min="5963" max="5963" width="13.7109375" style="864" customWidth="1"/>
    <col min="5964" max="5965" width="12.28515625" style="864" customWidth="1"/>
    <col min="5966" max="5966" width="18.140625" style="864" customWidth="1"/>
    <col min="5967" max="5967" width="16.28515625" style="864" customWidth="1"/>
    <col min="5968" max="5968" width="15" style="864" customWidth="1"/>
    <col min="5969" max="5969" width="9.140625" style="864"/>
    <col min="5970" max="5970" width="13.42578125" style="864" bestFit="1" customWidth="1"/>
    <col min="5971" max="6042" width="9.140625" style="864"/>
    <col min="6043" max="6043" width="3.7109375" style="864" customWidth="1"/>
    <col min="6044" max="6044" width="17" style="864" customWidth="1"/>
    <col min="6045" max="6045" width="13" style="864" customWidth="1"/>
    <col min="6046" max="6046" width="18.7109375" style="864" customWidth="1"/>
    <col min="6047" max="6047" width="14.140625" style="864" customWidth="1"/>
    <col min="6048" max="6048" width="12.85546875" style="864" customWidth="1"/>
    <col min="6049" max="6049" width="11.7109375" style="864" customWidth="1"/>
    <col min="6050" max="6050" width="12.85546875" style="864" customWidth="1"/>
    <col min="6051" max="6051" width="14.85546875" style="864" customWidth="1"/>
    <col min="6052" max="6052" width="13" style="864" customWidth="1"/>
    <col min="6053" max="6053" width="11.28515625" style="864" customWidth="1"/>
    <col min="6054" max="6054" width="14.85546875" style="864" customWidth="1"/>
    <col min="6055" max="6055" width="14.42578125" style="864" customWidth="1"/>
    <col min="6056" max="6056" width="13.42578125" style="864" customWidth="1"/>
    <col min="6057" max="6057" width="11.42578125" style="864" customWidth="1"/>
    <col min="6058" max="6058" width="12.85546875" style="864" customWidth="1"/>
    <col min="6059" max="6059" width="11.42578125" style="864" customWidth="1"/>
    <col min="6060" max="6060" width="13.140625" style="864" customWidth="1"/>
    <col min="6061" max="6061" width="12.140625" style="864" customWidth="1"/>
    <col min="6062" max="6062" width="13.85546875" style="864" customWidth="1"/>
    <col min="6063" max="6063" width="14" style="864" customWidth="1"/>
    <col min="6064" max="6064" width="13.28515625" style="864" customWidth="1"/>
    <col min="6065" max="6065" width="11.42578125" style="864" customWidth="1"/>
    <col min="6066" max="6066" width="14.7109375" style="864" bestFit="1" customWidth="1"/>
    <col min="6067" max="6067" width="13.28515625" style="864" customWidth="1"/>
    <col min="6068" max="6069" width="14.5703125" style="864" customWidth="1"/>
    <col min="6070" max="6072" width="13.140625" style="864" customWidth="1"/>
    <col min="6073" max="6109" width="17.28515625" style="864" customWidth="1"/>
    <col min="6110" max="6110" width="14.7109375" style="864" bestFit="1" customWidth="1"/>
    <col min="6111" max="6111" width="13.7109375" style="864" customWidth="1"/>
    <col min="6112" max="6112" width="15.28515625" style="864" customWidth="1"/>
    <col min="6113" max="6113" width="13.140625" style="864" customWidth="1"/>
    <col min="6114" max="6114" width="11.85546875" style="864" customWidth="1"/>
    <col min="6115" max="6115" width="13.28515625" style="864" customWidth="1"/>
    <col min="6116" max="6116" width="12.5703125" style="864" customWidth="1"/>
    <col min="6117" max="6117" width="13" style="864" bestFit="1" customWidth="1"/>
    <col min="6118" max="6118" width="13.42578125" style="864" bestFit="1" customWidth="1"/>
    <col min="6119" max="6119" width="19.42578125" style="864" customWidth="1"/>
    <col min="6120" max="6120" width="12.7109375" style="864" bestFit="1" customWidth="1"/>
    <col min="6121" max="6121" width="13" style="864" bestFit="1" customWidth="1"/>
    <col min="6122" max="6122" width="13.42578125" style="864" bestFit="1" customWidth="1"/>
    <col min="6123" max="6123" width="16.5703125" style="864" customWidth="1"/>
    <col min="6124" max="6124" width="13.140625" style="864" customWidth="1"/>
    <col min="6125" max="6125" width="15.140625" style="864" bestFit="1" customWidth="1"/>
    <col min="6126" max="6126" width="16.5703125" style="864" bestFit="1" customWidth="1"/>
    <col min="6127" max="6127" width="14.42578125" style="864" customWidth="1"/>
    <col min="6128" max="6128" width="13.28515625" style="864" bestFit="1" customWidth="1"/>
    <col min="6129" max="6129" width="13" style="864" bestFit="1" customWidth="1"/>
    <col min="6130" max="6137" width="13" style="864" customWidth="1"/>
    <col min="6138" max="6138" width="13" style="864" bestFit="1" customWidth="1"/>
    <col min="6139" max="6139" width="15.85546875" style="864" customWidth="1"/>
    <col min="6140" max="6140" width="12.7109375" style="864" bestFit="1" customWidth="1"/>
    <col min="6141" max="6142" width="13" style="864" bestFit="1" customWidth="1"/>
    <col min="6143" max="6143" width="14.42578125" style="864" customWidth="1"/>
    <col min="6144" max="6144" width="12.7109375" style="864" bestFit="1" customWidth="1"/>
    <col min="6145" max="6146" width="13" style="864" bestFit="1" customWidth="1"/>
    <col min="6147" max="6147" width="15.140625" style="864" customWidth="1"/>
    <col min="6148" max="6150" width="13" style="864" bestFit="1" customWidth="1"/>
    <col min="6151" max="6151" width="13.7109375" style="864" customWidth="1"/>
    <col min="6152" max="6153" width="13" style="864" bestFit="1" customWidth="1"/>
    <col min="6154" max="6154" width="13.140625" style="864" customWidth="1"/>
    <col min="6155" max="6155" width="15.85546875" style="864" customWidth="1"/>
    <col min="6156" max="6156" width="13" style="864" customWidth="1"/>
    <col min="6157" max="6157" width="13" style="864" bestFit="1" customWidth="1"/>
    <col min="6158" max="6158" width="21" style="864" customWidth="1"/>
    <col min="6159" max="6159" width="15.7109375" style="864" customWidth="1"/>
    <col min="6160" max="6160" width="13.42578125" style="864" customWidth="1"/>
    <col min="6161" max="6161" width="13" style="864" bestFit="1" customWidth="1"/>
    <col min="6162" max="6165" width="13" style="864" customWidth="1"/>
    <col min="6166" max="6166" width="13.42578125" style="864" bestFit="1" customWidth="1"/>
    <col min="6167" max="6167" width="14.42578125" style="864" customWidth="1"/>
    <col min="6168" max="6168" width="13.42578125" style="864" customWidth="1"/>
    <col min="6169" max="6173" width="12.5703125" style="864" customWidth="1"/>
    <col min="6174" max="6174" width="13.42578125" style="864" bestFit="1" customWidth="1"/>
    <col min="6175" max="6175" width="14" style="864" customWidth="1"/>
    <col min="6176" max="6176" width="13.42578125" style="864" bestFit="1" customWidth="1"/>
    <col min="6177" max="6177" width="13" style="864" bestFit="1" customWidth="1"/>
    <col min="6178" max="6179" width="13.7109375" style="864" customWidth="1"/>
    <col min="6180" max="6180" width="13.140625" style="864" customWidth="1"/>
    <col min="6181" max="6181" width="12.28515625" style="864" customWidth="1"/>
    <col min="6182" max="6182" width="13.42578125" style="864" bestFit="1" customWidth="1"/>
    <col min="6183" max="6183" width="17" style="864" customWidth="1"/>
    <col min="6184" max="6184" width="13.28515625" style="864" bestFit="1" customWidth="1"/>
    <col min="6185" max="6185" width="13" style="864" bestFit="1" customWidth="1"/>
    <col min="6186" max="6186" width="12.7109375" style="864" bestFit="1" customWidth="1"/>
    <col min="6187" max="6187" width="14.7109375" style="864" customWidth="1"/>
    <col min="6188" max="6188" width="11.85546875" style="864" bestFit="1" customWidth="1"/>
    <col min="6189" max="6189" width="13" style="864" bestFit="1" customWidth="1"/>
    <col min="6190" max="6190" width="15.140625" style="864" bestFit="1" customWidth="1"/>
    <col min="6191" max="6191" width="14" style="864" customWidth="1"/>
    <col min="6192" max="6192" width="12" style="864" bestFit="1" customWidth="1"/>
    <col min="6193" max="6193" width="11.42578125" style="864" customWidth="1"/>
    <col min="6194" max="6194" width="12.7109375" style="864" bestFit="1" customWidth="1"/>
    <col min="6195" max="6195" width="11.42578125" style="864" customWidth="1"/>
    <col min="6196" max="6197" width="13" style="864" bestFit="1" customWidth="1"/>
    <col min="6198" max="6198" width="12.7109375" style="864" bestFit="1" customWidth="1"/>
    <col min="6199" max="6199" width="18.28515625" style="864" customWidth="1"/>
    <col min="6200" max="6200" width="12.5703125" style="864" bestFit="1" customWidth="1"/>
    <col min="6201" max="6201" width="13" style="864" bestFit="1" customWidth="1"/>
    <col min="6202" max="6202" width="13" style="864" customWidth="1"/>
    <col min="6203" max="6203" width="14.42578125" style="864" customWidth="1"/>
    <col min="6204" max="6205" width="13" style="864" customWidth="1"/>
    <col min="6206" max="6206" width="13.28515625" style="864" customWidth="1"/>
    <col min="6207" max="6207" width="15.7109375" style="864" customWidth="1"/>
    <col min="6208" max="6208" width="12" style="864" bestFit="1" customWidth="1"/>
    <col min="6209" max="6210" width="12.28515625" style="864" customWidth="1"/>
    <col min="6211" max="6211" width="15.85546875" style="864" customWidth="1"/>
    <col min="6212" max="6214" width="12.28515625" style="864" customWidth="1"/>
    <col min="6215" max="6215" width="14.85546875" style="864" customWidth="1"/>
    <col min="6216" max="6218" width="12.28515625" style="864" customWidth="1"/>
    <col min="6219" max="6219" width="13.7109375" style="864" customWidth="1"/>
    <col min="6220" max="6221" width="12.28515625" style="864" customWidth="1"/>
    <col min="6222" max="6222" width="18.140625" style="864" customWidth="1"/>
    <col min="6223" max="6223" width="16.28515625" style="864" customWidth="1"/>
    <col min="6224" max="6224" width="15" style="864" customWidth="1"/>
    <col min="6225" max="6225" width="9.140625" style="864"/>
    <col min="6226" max="6226" width="13.42578125" style="864" bestFit="1" customWidth="1"/>
    <col min="6227" max="6298" width="9.140625" style="864"/>
    <col min="6299" max="6299" width="3.7109375" style="864" customWidth="1"/>
    <col min="6300" max="6300" width="17" style="864" customWidth="1"/>
    <col min="6301" max="6301" width="13" style="864" customWidth="1"/>
    <col min="6302" max="6302" width="18.7109375" style="864" customWidth="1"/>
    <col min="6303" max="6303" width="14.140625" style="864" customWidth="1"/>
    <col min="6304" max="6304" width="12.85546875" style="864" customWidth="1"/>
    <col min="6305" max="6305" width="11.7109375" style="864" customWidth="1"/>
    <col min="6306" max="6306" width="12.85546875" style="864" customWidth="1"/>
    <col min="6307" max="6307" width="14.85546875" style="864" customWidth="1"/>
    <col min="6308" max="6308" width="13" style="864" customWidth="1"/>
    <col min="6309" max="6309" width="11.28515625" style="864" customWidth="1"/>
    <col min="6310" max="6310" width="14.85546875" style="864" customWidth="1"/>
    <col min="6311" max="6311" width="14.42578125" style="864" customWidth="1"/>
    <col min="6312" max="6312" width="13.42578125" style="864" customWidth="1"/>
    <col min="6313" max="6313" width="11.42578125" style="864" customWidth="1"/>
    <col min="6314" max="6314" width="12.85546875" style="864" customWidth="1"/>
    <col min="6315" max="6315" width="11.42578125" style="864" customWidth="1"/>
    <col min="6316" max="6316" width="13.140625" style="864" customWidth="1"/>
    <col min="6317" max="6317" width="12.140625" style="864" customWidth="1"/>
    <col min="6318" max="6318" width="13.85546875" style="864" customWidth="1"/>
    <col min="6319" max="6319" width="14" style="864" customWidth="1"/>
    <col min="6320" max="6320" width="13.28515625" style="864" customWidth="1"/>
    <col min="6321" max="6321" width="11.42578125" style="864" customWidth="1"/>
    <col min="6322" max="6322" width="14.7109375" style="864" bestFit="1" customWidth="1"/>
    <col min="6323" max="6323" width="13.28515625" style="864" customWidth="1"/>
    <col min="6324" max="6325" width="14.5703125" style="864" customWidth="1"/>
    <col min="6326" max="6328" width="13.140625" style="864" customWidth="1"/>
    <col min="6329" max="6365" width="17.28515625" style="864" customWidth="1"/>
    <col min="6366" max="6366" width="14.7109375" style="864" bestFit="1" customWidth="1"/>
    <col min="6367" max="6367" width="13.7109375" style="864" customWidth="1"/>
    <col min="6368" max="6368" width="15.28515625" style="864" customWidth="1"/>
    <col min="6369" max="6369" width="13.140625" style="864" customWidth="1"/>
    <col min="6370" max="6370" width="11.85546875" style="864" customWidth="1"/>
    <col min="6371" max="6371" width="13.28515625" style="864" customWidth="1"/>
    <col min="6372" max="6372" width="12.5703125" style="864" customWidth="1"/>
    <col min="6373" max="6373" width="13" style="864" bestFit="1" customWidth="1"/>
    <col min="6374" max="6374" width="13.42578125" style="864" bestFit="1" customWidth="1"/>
    <col min="6375" max="6375" width="19.42578125" style="864" customWidth="1"/>
    <col min="6376" max="6376" width="12.7109375" style="864" bestFit="1" customWidth="1"/>
    <col min="6377" max="6377" width="13" style="864" bestFit="1" customWidth="1"/>
    <col min="6378" max="6378" width="13.42578125" style="864" bestFit="1" customWidth="1"/>
    <col min="6379" max="6379" width="16.5703125" style="864" customWidth="1"/>
    <col min="6380" max="6380" width="13.140625" style="864" customWidth="1"/>
    <col min="6381" max="6381" width="15.140625" style="864" bestFit="1" customWidth="1"/>
    <col min="6382" max="6382" width="16.5703125" style="864" bestFit="1" customWidth="1"/>
    <col min="6383" max="6383" width="14.42578125" style="864" customWidth="1"/>
    <col min="6384" max="6384" width="13.28515625" style="864" bestFit="1" customWidth="1"/>
    <col min="6385" max="6385" width="13" style="864" bestFit="1" customWidth="1"/>
    <col min="6386" max="6393" width="13" style="864" customWidth="1"/>
    <col min="6394" max="6394" width="13" style="864" bestFit="1" customWidth="1"/>
    <col min="6395" max="6395" width="15.85546875" style="864" customWidth="1"/>
    <col min="6396" max="6396" width="12.7109375" style="864" bestFit="1" customWidth="1"/>
    <col min="6397" max="6398" width="13" style="864" bestFit="1" customWidth="1"/>
    <col min="6399" max="6399" width="14.42578125" style="864" customWidth="1"/>
    <col min="6400" max="6400" width="12.7109375" style="864" bestFit="1" customWidth="1"/>
    <col min="6401" max="6402" width="13" style="864" bestFit="1" customWidth="1"/>
    <col min="6403" max="6403" width="15.140625" style="864" customWidth="1"/>
    <col min="6404" max="6406" width="13" style="864" bestFit="1" customWidth="1"/>
    <col min="6407" max="6407" width="13.7109375" style="864" customWidth="1"/>
    <col min="6408" max="6409" width="13" style="864" bestFit="1" customWidth="1"/>
    <col min="6410" max="6410" width="13.140625" style="864" customWidth="1"/>
    <col min="6411" max="6411" width="15.85546875" style="864" customWidth="1"/>
    <col min="6412" max="6412" width="13" style="864" customWidth="1"/>
    <col min="6413" max="6413" width="13" style="864" bestFit="1" customWidth="1"/>
    <col min="6414" max="6414" width="21" style="864" customWidth="1"/>
    <col min="6415" max="6415" width="15.7109375" style="864" customWidth="1"/>
    <col min="6416" max="6416" width="13.42578125" style="864" customWidth="1"/>
    <col min="6417" max="6417" width="13" style="864" bestFit="1" customWidth="1"/>
    <col min="6418" max="6421" width="13" style="864" customWidth="1"/>
    <col min="6422" max="6422" width="13.42578125" style="864" bestFit="1" customWidth="1"/>
    <col min="6423" max="6423" width="14.42578125" style="864" customWidth="1"/>
    <col min="6424" max="6424" width="13.42578125" style="864" customWidth="1"/>
    <col min="6425" max="6429" width="12.5703125" style="864" customWidth="1"/>
    <col min="6430" max="6430" width="13.42578125" style="864" bestFit="1" customWidth="1"/>
    <col min="6431" max="6431" width="14" style="864" customWidth="1"/>
    <col min="6432" max="6432" width="13.42578125" style="864" bestFit="1" customWidth="1"/>
    <col min="6433" max="6433" width="13" style="864" bestFit="1" customWidth="1"/>
    <col min="6434" max="6435" width="13.7109375" style="864" customWidth="1"/>
    <col min="6436" max="6436" width="13.140625" style="864" customWidth="1"/>
    <col min="6437" max="6437" width="12.28515625" style="864" customWidth="1"/>
    <col min="6438" max="6438" width="13.42578125" style="864" bestFit="1" customWidth="1"/>
    <col min="6439" max="6439" width="17" style="864" customWidth="1"/>
    <col min="6440" max="6440" width="13.28515625" style="864" bestFit="1" customWidth="1"/>
    <col min="6441" max="6441" width="13" style="864" bestFit="1" customWidth="1"/>
    <col min="6442" max="6442" width="12.7109375" style="864" bestFit="1" customWidth="1"/>
    <col min="6443" max="6443" width="14.7109375" style="864" customWidth="1"/>
    <col min="6444" max="6444" width="11.85546875" style="864" bestFit="1" customWidth="1"/>
    <col min="6445" max="6445" width="13" style="864" bestFit="1" customWidth="1"/>
    <col min="6446" max="6446" width="15.140625" style="864" bestFit="1" customWidth="1"/>
    <col min="6447" max="6447" width="14" style="864" customWidth="1"/>
    <col min="6448" max="6448" width="12" style="864" bestFit="1" customWidth="1"/>
    <col min="6449" max="6449" width="11.42578125" style="864" customWidth="1"/>
    <col min="6450" max="6450" width="12.7109375" style="864" bestFit="1" customWidth="1"/>
    <col min="6451" max="6451" width="11.42578125" style="864" customWidth="1"/>
    <col min="6452" max="6453" width="13" style="864" bestFit="1" customWidth="1"/>
    <col min="6454" max="6454" width="12.7109375" style="864" bestFit="1" customWidth="1"/>
    <col min="6455" max="6455" width="18.28515625" style="864" customWidth="1"/>
    <col min="6456" max="6456" width="12.5703125" style="864" bestFit="1" customWidth="1"/>
    <col min="6457" max="6457" width="13" style="864" bestFit="1" customWidth="1"/>
    <col min="6458" max="6458" width="13" style="864" customWidth="1"/>
    <col min="6459" max="6459" width="14.42578125" style="864" customWidth="1"/>
    <col min="6460" max="6461" width="13" style="864" customWidth="1"/>
    <col min="6462" max="6462" width="13.28515625" style="864" customWidth="1"/>
    <col min="6463" max="6463" width="15.7109375" style="864" customWidth="1"/>
    <col min="6464" max="6464" width="12" style="864" bestFit="1" customWidth="1"/>
    <col min="6465" max="6466" width="12.28515625" style="864" customWidth="1"/>
    <col min="6467" max="6467" width="15.85546875" style="864" customWidth="1"/>
    <col min="6468" max="6470" width="12.28515625" style="864" customWidth="1"/>
    <col min="6471" max="6471" width="14.85546875" style="864" customWidth="1"/>
    <col min="6472" max="6474" width="12.28515625" style="864" customWidth="1"/>
    <col min="6475" max="6475" width="13.7109375" style="864" customWidth="1"/>
    <col min="6476" max="6477" width="12.28515625" style="864" customWidth="1"/>
    <col min="6478" max="6478" width="18.140625" style="864" customWidth="1"/>
    <col min="6479" max="6479" width="16.28515625" style="864" customWidth="1"/>
    <col min="6480" max="6480" width="15" style="864" customWidth="1"/>
    <col min="6481" max="6481" width="9.140625" style="864"/>
    <col min="6482" max="6482" width="13.42578125" style="864" bestFit="1" customWidth="1"/>
    <col min="6483" max="6554" width="9.140625" style="864"/>
    <col min="6555" max="6555" width="3.7109375" style="864" customWidth="1"/>
    <col min="6556" max="6556" width="17" style="864" customWidth="1"/>
    <col min="6557" max="6557" width="13" style="864" customWidth="1"/>
    <col min="6558" max="6558" width="18.7109375" style="864" customWidth="1"/>
    <col min="6559" max="6559" width="14.140625" style="864" customWidth="1"/>
    <col min="6560" max="6560" width="12.85546875" style="864" customWidth="1"/>
    <col min="6561" max="6561" width="11.7109375" style="864" customWidth="1"/>
    <col min="6562" max="6562" width="12.85546875" style="864" customWidth="1"/>
    <col min="6563" max="6563" width="14.85546875" style="864" customWidth="1"/>
    <col min="6564" max="6564" width="13" style="864" customWidth="1"/>
    <col min="6565" max="6565" width="11.28515625" style="864" customWidth="1"/>
    <col min="6566" max="6566" width="14.85546875" style="864" customWidth="1"/>
    <col min="6567" max="6567" width="14.42578125" style="864" customWidth="1"/>
    <col min="6568" max="6568" width="13.42578125" style="864" customWidth="1"/>
    <col min="6569" max="6569" width="11.42578125" style="864" customWidth="1"/>
    <col min="6570" max="6570" width="12.85546875" style="864" customWidth="1"/>
    <col min="6571" max="6571" width="11.42578125" style="864" customWidth="1"/>
    <col min="6572" max="6572" width="13.140625" style="864" customWidth="1"/>
    <col min="6573" max="6573" width="12.140625" style="864" customWidth="1"/>
    <col min="6574" max="6574" width="13.85546875" style="864" customWidth="1"/>
    <col min="6575" max="6575" width="14" style="864" customWidth="1"/>
    <col min="6576" max="6576" width="13.28515625" style="864" customWidth="1"/>
    <col min="6577" max="6577" width="11.42578125" style="864" customWidth="1"/>
    <col min="6578" max="6578" width="14.7109375" style="864" bestFit="1" customWidth="1"/>
    <col min="6579" max="6579" width="13.28515625" style="864" customWidth="1"/>
    <col min="6580" max="6581" width="14.5703125" style="864" customWidth="1"/>
    <col min="6582" max="6584" width="13.140625" style="864" customWidth="1"/>
    <col min="6585" max="6621" width="17.28515625" style="864" customWidth="1"/>
    <col min="6622" max="6622" width="14.7109375" style="864" bestFit="1" customWidth="1"/>
    <col min="6623" max="6623" width="13.7109375" style="864" customWidth="1"/>
    <col min="6624" max="6624" width="15.28515625" style="864" customWidth="1"/>
    <col min="6625" max="6625" width="13.140625" style="864" customWidth="1"/>
    <col min="6626" max="6626" width="11.85546875" style="864" customWidth="1"/>
    <col min="6627" max="6627" width="13.28515625" style="864" customWidth="1"/>
    <col min="6628" max="6628" width="12.5703125" style="864" customWidth="1"/>
    <col min="6629" max="6629" width="13" style="864" bestFit="1" customWidth="1"/>
    <col min="6630" max="6630" width="13.42578125" style="864" bestFit="1" customWidth="1"/>
    <col min="6631" max="6631" width="19.42578125" style="864" customWidth="1"/>
    <col min="6632" max="6632" width="12.7109375" style="864" bestFit="1" customWidth="1"/>
    <col min="6633" max="6633" width="13" style="864" bestFit="1" customWidth="1"/>
    <col min="6634" max="6634" width="13.42578125" style="864" bestFit="1" customWidth="1"/>
    <col min="6635" max="6635" width="16.5703125" style="864" customWidth="1"/>
    <col min="6636" max="6636" width="13.140625" style="864" customWidth="1"/>
    <col min="6637" max="6637" width="15.140625" style="864" bestFit="1" customWidth="1"/>
    <col min="6638" max="6638" width="16.5703125" style="864" bestFit="1" customWidth="1"/>
    <col min="6639" max="6639" width="14.42578125" style="864" customWidth="1"/>
    <col min="6640" max="6640" width="13.28515625" style="864" bestFit="1" customWidth="1"/>
    <col min="6641" max="6641" width="13" style="864" bestFit="1" customWidth="1"/>
    <col min="6642" max="6649" width="13" style="864" customWidth="1"/>
    <col min="6650" max="6650" width="13" style="864" bestFit="1" customWidth="1"/>
    <col min="6651" max="6651" width="15.85546875" style="864" customWidth="1"/>
    <col min="6652" max="6652" width="12.7109375" style="864" bestFit="1" customWidth="1"/>
    <col min="6653" max="6654" width="13" style="864" bestFit="1" customWidth="1"/>
    <col min="6655" max="6655" width="14.42578125" style="864" customWidth="1"/>
    <col min="6656" max="6656" width="12.7109375" style="864" bestFit="1" customWidth="1"/>
    <col min="6657" max="6658" width="13" style="864" bestFit="1" customWidth="1"/>
    <col min="6659" max="6659" width="15.140625" style="864" customWidth="1"/>
    <col min="6660" max="6662" width="13" style="864" bestFit="1" customWidth="1"/>
    <col min="6663" max="6663" width="13.7109375" style="864" customWidth="1"/>
    <col min="6664" max="6665" width="13" style="864" bestFit="1" customWidth="1"/>
    <col min="6666" max="6666" width="13.140625" style="864" customWidth="1"/>
    <col min="6667" max="6667" width="15.85546875" style="864" customWidth="1"/>
    <col min="6668" max="6668" width="13" style="864" customWidth="1"/>
    <col min="6669" max="6669" width="13" style="864" bestFit="1" customWidth="1"/>
    <col min="6670" max="6670" width="21" style="864" customWidth="1"/>
    <col min="6671" max="6671" width="15.7109375" style="864" customWidth="1"/>
    <col min="6672" max="6672" width="13.42578125" style="864" customWidth="1"/>
    <col min="6673" max="6673" width="13" style="864" bestFit="1" customWidth="1"/>
    <col min="6674" max="6677" width="13" style="864" customWidth="1"/>
    <col min="6678" max="6678" width="13.42578125" style="864" bestFit="1" customWidth="1"/>
    <col min="6679" max="6679" width="14.42578125" style="864" customWidth="1"/>
    <col min="6680" max="6680" width="13.42578125" style="864" customWidth="1"/>
    <col min="6681" max="6685" width="12.5703125" style="864" customWidth="1"/>
    <col min="6686" max="6686" width="13.42578125" style="864" bestFit="1" customWidth="1"/>
    <col min="6687" max="6687" width="14" style="864" customWidth="1"/>
    <col min="6688" max="6688" width="13.42578125" style="864" bestFit="1" customWidth="1"/>
    <col min="6689" max="6689" width="13" style="864" bestFit="1" customWidth="1"/>
    <col min="6690" max="6691" width="13.7109375" style="864" customWidth="1"/>
    <col min="6692" max="6692" width="13.140625" style="864" customWidth="1"/>
    <col min="6693" max="6693" width="12.28515625" style="864" customWidth="1"/>
    <col min="6694" max="6694" width="13.42578125" style="864" bestFit="1" customWidth="1"/>
    <col min="6695" max="6695" width="17" style="864" customWidth="1"/>
    <col min="6696" max="6696" width="13.28515625" style="864" bestFit="1" customWidth="1"/>
    <col min="6697" max="6697" width="13" style="864" bestFit="1" customWidth="1"/>
    <col min="6698" max="6698" width="12.7109375" style="864" bestFit="1" customWidth="1"/>
    <col min="6699" max="6699" width="14.7109375" style="864" customWidth="1"/>
    <col min="6700" max="6700" width="11.85546875" style="864" bestFit="1" customWidth="1"/>
    <col min="6701" max="6701" width="13" style="864" bestFit="1" customWidth="1"/>
    <col min="6702" max="6702" width="15.140625" style="864" bestFit="1" customWidth="1"/>
    <col min="6703" max="6703" width="14" style="864" customWidth="1"/>
    <col min="6704" max="6704" width="12" style="864" bestFit="1" customWidth="1"/>
    <col min="6705" max="6705" width="11.42578125" style="864" customWidth="1"/>
    <col min="6706" max="6706" width="12.7109375" style="864" bestFit="1" customWidth="1"/>
    <col min="6707" max="6707" width="11.42578125" style="864" customWidth="1"/>
    <col min="6708" max="6709" width="13" style="864" bestFit="1" customWidth="1"/>
    <col min="6710" max="6710" width="12.7109375" style="864" bestFit="1" customWidth="1"/>
    <col min="6711" max="6711" width="18.28515625" style="864" customWidth="1"/>
    <col min="6712" max="6712" width="12.5703125" style="864" bestFit="1" customWidth="1"/>
    <col min="6713" max="6713" width="13" style="864" bestFit="1" customWidth="1"/>
    <col min="6714" max="6714" width="13" style="864" customWidth="1"/>
    <col min="6715" max="6715" width="14.42578125" style="864" customWidth="1"/>
    <col min="6716" max="6717" width="13" style="864" customWidth="1"/>
    <col min="6718" max="6718" width="13.28515625" style="864" customWidth="1"/>
    <col min="6719" max="6719" width="15.7109375" style="864" customWidth="1"/>
    <col min="6720" max="6720" width="12" style="864" bestFit="1" customWidth="1"/>
    <col min="6721" max="6722" width="12.28515625" style="864" customWidth="1"/>
    <col min="6723" max="6723" width="15.85546875" style="864" customWidth="1"/>
    <col min="6724" max="6726" width="12.28515625" style="864" customWidth="1"/>
    <col min="6727" max="6727" width="14.85546875" style="864" customWidth="1"/>
    <col min="6728" max="6730" width="12.28515625" style="864" customWidth="1"/>
    <col min="6731" max="6731" width="13.7109375" style="864" customWidth="1"/>
    <col min="6732" max="6733" width="12.28515625" style="864" customWidth="1"/>
    <col min="6734" max="6734" width="18.140625" style="864" customWidth="1"/>
    <col min="6735" max="6735" width="16.28515625" style="864" customWidth="1"/>
    <col min="6736" max="6736" width="15" style="864" customWidth="1"/>
    <col min="6737" max="6737" width="9.140625" style="864"/>
    <col min="6738" max="6738" width="13.42578125" style="864" bestFit="1" customWidth="1"/>
    <col min="6739" max="6810" width="9.140625" style="864"/>
    <col min="6811" max="6811" width="3.7109375" style="864" customWidth="1"/>
    <col min="6812" max="6812" width="17" style="864" customWidth="1"/>
    <col min="6813" max="6813" width="13" style="864" customWidth="1"/>
    <col min="6814" max="6814" width="18.7109375" style="864" customWidth="1"/>
    <col min="6815" max="6815" width="14.140625" style="864" customWidth="1"/>
    <col min="6816" max="6816" width="12.85546875" style="864" customWidth="1"/>
    <col min="6817" max="6817" width="11.7109375" style="864" customWidth="1"/>
    <col min="6818" max="6818" width="12.85546875" style="864" customWidth="1"/>
    <col min="6819" max="6819" width="14.85546875" style="864" customWidth="1"/>
    <col min="6820" max="6820" width="13" style="864" customWidth="1"/>
    <col min="6821" max="6821" width="11.28515625" style="864" customWidth="1"/>
    <col min="6822" max="6822" width="14.85546875" style="864" customWidth="1"/>
    <col min="6823" max="6823" width="14.42578125" style="864" customWidth="1"/>
    <col min="6824" max="6824" width="13.42578125" style="864" customWidth="1"/>
    <col min="6825" max="6825" width="11.42578125" style="864" customWidth="1"/>
    <col min="6826" max="6826" width="12.85546875" style="864" customWidth="1"/>
    <col min="6827" max="6827" width="11.42578125" style="864" customWidth="1"/>
    <col min="6828" max="6828" width="13.140625" style="864" customWidth="1"/>
    <col min="6829" max="6829" width="12.140625" style="864" customWidth="1"/>
    <col min="6830" max="6830" width="13.85546875" style="864" customWidth="1"/>
    <col min="6831" max="6831" width="14" style="864" customWidth="1"/>
    <col min="6832" max="6832" width="13.28515625" style="864" customWidth="1"/>
    <col min="6833" max="6833" width="11.42578125" style="864" customWidth="1"/>
    <col min="6834" max="6834" width="14.7109375" style="864" bestFit="1" customWidth="1"/>
    <col min="6835" max="6835" width="13.28515625" style="864" customWidth="1"/>
    <col min="6836" max="6837" width="14.5703125" style="864" customWidth="1"/>
    <col min="6838" max="6840" width="13.140625" style="864" customWidth="1"/>
    <col min="6841" max="6877" width="17.28515625" style="864" customWidth="1"/>
    <col min="6878" max="6878" width="14.7109375" style="864" bestFit="1" customWidth="1"/>
    <col min="6879" max="6879" width="13.7109375" style="864" customWidth="1"/>
    <col min="6880" max="6880" width="15.28515625" style="864" customWidth="1"/>
    <col min="6881" max="6881" width="13.140625" style="864" customWidth="1"/>
    <col min="6882" max="6882" width="11.85546875" style="864" customWidth="1"/>
    <col min="6883" max="6883" width="13.28515625" style="864" customWidth="1"/>
    <col min="6884" max="6884" width="12.5703125" style="864" customWidth="1"/>
    <col min="6885" max="6885" width="13" style="864" bestFit="1" customWidth="1"/>
    <col min="6886" max="6886" width="13.42578125" style="864" bestFit="1" customWidth="1"/>
    <col min="6887" max="6887" width="19.42578125" style="864" customWidth="1"/>
    <col min="6888" max="6888" width="12.7109375" style="864" bestFit="1" customWidth="1"/>
    <col min="6889" max="6889" width="13" style="864" bestFit="1" customWidth="1"/>
    <col min="6890" max="6890" width="13.42578125" style="864" bestFit="1" customWidth="1"/>
    <col min="6891" max="6891" width="16.5703125" style="864" customWidth="1"/>
    <col min="6892" max="6892" width="13.140625" style="864" customWidth="1"/>
    <col min="6893" max="6893" width="15.140625" style="864" bestFit="1" customWidth="1"/>
    <col min="6894" max="6894" width="16.5703125" style="864" bestFit="1" customWidth="1"/>
    <col min="6895" max="6895" width="14.42578125" style="864" customWidth="1"/>
    <col min="6896" max="6896" width="13.28515625" style="864" bestFit="1" customWidth="1"/>
    <col min="6897" max="6897" width="13" style="864" bestFit="1" customWidth="1"/>
    <col min="6898" max="6905" width="13" style="864" customWidth="1"/>
    <col min="6906" max="6906" width="13" style="864" bestFit="1" customWidth="1"/>
    <col min="6907" max="6907" width="15.85546875" style="864" customWidth="1"/>
    <col min="6908" max="6908" width="12.7109375" style="864" bestFit="1" customWidth="1"/>
    <col min="6909" max="6910" width="13" style="864" bestFit="1" customWidth="1"/>
    <col min="6911" max="6911" width="14.42578125" style="864" customWidth="1"/>
    <col min="6912" max="6912" width="12.7109375" style="864" bestFit="1" customWidth="1"/>
    <col min="6913" max="6914" width="13" style="864" bestFit="1" customWidth="1"/>
    <col min="6915" max="6915" width="15.140625" style="864" customWidth="1"/>
    <col min="6916" max="6918" width="13" style="864" bestFit="1" customWidth="1"/>
    <col min="6919" max="6919" width="13.7109375" style="864" customWidth="1"/>
    <col min="6920" max="6921" width="13" style="864" bestFit="1" customWidth="1"/>
    <col min="6922" max="6922" width="13.140625" style="864" customWidth="1"/>
    <col min="6923" max="6923" width="15.85546875" style="864" customWidth="1"/>
    <col min="6924" max="6924" width="13" style="864" customWidth="1"/>
    <col min="6925" max="6925" width="13" style="864" bestFit="1" customWidth="1"/>
    <col min="6926" max="6926" width="21" style="864" customWidth="1"/>
    <col min="6927" max="6927" width="15.7109375" style="864" customWidth="1"/>
    <col min="6928" max="6928" width="13.42578125" style="864" customWidth="1"/>
    <col min="6929" max="6929" width="13" style="864" bestFit="1" customWidth="1"/>
    <col min="6930" max="6933" width="13" style="864" customWidth="1"/>
    <col min="6934" max="6934" width="13.42578125" style="864" bestFit="1" customWidth="1"/>
    <col min="6935" max="6935" width="14.42578125" style="864" customWidth="1"/>
    <col min="6936" max="6936" width="13.42578125" style="864" customWidth="1"/>
    <col min="6937" max="6941" width="12.5703125" style="864" customWidth="1"/>
    <col min="6942" max="6942" width="13.42578125" style="864" bestFit="1" customWidth="1"/>
    <col min="6943" max="6943" width="14" style="864" customWidth="1"/>
    <col min="6944" max="6944" width="13.42578125" style="864" bestFit="1" customWidth="1"/>
    <col min="6945" max="6945" width="13" style="864" bestFit="1" customWidth="1"/>
    <col min="6946" max="6947" width="13.7109375" style="864" customWidth="1"/>
    <col min="6948" max="6948" width="13.140625" style="864" customWidth="1"/>
    <col min="6949" max="6949" width="12.28515625" style="864" customWidth="1"/>
    <col min="6950" max="6950" width="13.42578125" style="864" bestFit="1" customWidth="1"/>
    <col min="6951" max="6951" width="17" style="864" customWidth="1"/>
    <col min="6952" max="6952" width="13.28515625" style="864" bestFit="1" customWidth="1"/>
    <col min="6953" max="6953" width="13" style="864" bestFit="1" customWidth="1"/>
    <col min="6954" max="6954" width="12.7109375" style="864" bestFit="1" customWidth="1"/>
    <col min="6955" max="6955" width="14.7109375" style="864" customWidth="1"/>
    <col min="6956" max="6956" width="11.85546875" style="864" bestFit="1" customWidth="1"/>
    <col min="6957" max="6957" width="13" style="864" bestFit="1" customWidth="1"/>
    <col min="6958" max="6958" width="15.140625" style="864" bestFit="1" customWidth="1"/>
    <col min="6959" max="6959" width="14" style="864" customWidth="1"/>
    <col min="6960" max="6960" width="12" style="864" bestFit="1" customWidth="1"/>
    <col min="6961" max="6961" width="11.42578125" style="864" customWidth="1"/>
    <col min="6962" max="6962" width="12.7109375" style="864" bestFit="1" customWidth="1"/>
    <col min="6963" max="6963" width="11.42578125" style="864" customWidth="1"/>
    <col min="6964" max="6965" width="13" style="864" bestFit="1" customWidth="1"/>
    <col min="6966" max="6966" width="12.7109375" style="864" bestFit="1" customWidth="1"/>
    <col min="6967" max="6967" width="18.28515625" style="864" customWidth="1"/>
    <col min="6968" max="6968" width="12.5703125" style="864" bestFit="1" customWidth="1"/>
    <col min="6969" max="6969" width="13" style="864" bestFit="1" customWidth="1"/>
    <col min="6970" max="6970" width="13" style="864" customWidth="1"/>
    <col min="6971" max="6971" width="14.42578125" style="864" customWidth="1"/>
    <col min="6972" max="6973" width="13" style="864" customWidth="1"/>
    <col min="6974" max="6974" width="13.28515625" style="864" customWidth="1"/>
    <col min="6975" max="6975" width="15.7109375" style="864" customWidth="1"/>
    <col min="6976" max="6976" width="12" style="864" bestFit="1" customWidth="1"/>
    <col min="6977" max="6978" width="12.28515625" style="864" customWidth="1"/>
    <col min="6979" max="6979" width="15.85546875" style="864" customWidth="1"/>
    <col min="6980" max="6982" width="12.28515625" style="864" customWidth="1"/>
    <col min="6983" max="6983" width="14.85546875" style="864" customWidth="1"/>
    <col min="6984" max="6986" width="12.28515625" style="864" customWidth="1"/>
    <col min="6987" max="6987" width="13.7109375" style="864" customWidth="1"/>
    <col min="6988" max="6989" width="12.28515625" style="864" customWidth="1"/>
    <col min="6990" max="6990" width="18.140625" style="864" customWidth="1"/>
    <col min="6991" max="6991" width="16.28515625" style="864" customWidth="1"/>
    <col min="6992" max="6992" width="15" style="864" customWidth="1"/>
    <col min="6993" max="6993" width="9.140625" style="864"/>
    <col min="6994" max="6994" width="13.42578125" style="864" bestFit="1" customWidth="1"/>
    <col min="6995" max="7066" width="9.140625" style="864"/>
    <col min="7067" max="7067" width="3.7109375" style="864" customWidth="1"/>
    <col min="7068" max="7068" width="17" style="864" customWidth="1"/>
    <col min="7069" max="7069" width="13" style="864" customWidth="1"/>
    <col min="7070" max="7070" width="18.7109375" style="864" customWidth="1"/>
    <col min="7071" max="7071" width="14.140625" style="864" customWidth="1"/>
    <col min="7072" max="7072" width="12.85546875" style="864" customWidth="1"/>
    <col min="7073" max="7073" width="11.7109375" style="864" customWidth="1"/>
    <col min="7074" max="7074" width="12.85546875" style="864" customWidth="1"/>
    <col min="7075" max="7075" width="14.85546875" style="864" customWidth="1"/>
    <col min="7076" max="7076" width="13" style="864" customWidth="1"/>
    <col min="7077" max="7077" width="11.28515625" style="864" customWidth="1"/>
    <col min="7078" max="7078" width="14.85546875" style="864" customWidth="1"/>
    <col min="7079" max="7079" width="14.42578125" style="864" customWidth="1"/>
    <col min="7080" max="7080" width="13.42578125" style="864" customWidth="1"/>
    <col min="7081" max="7081" width="11.42578125" style="864" customWidth="1"/>
    <col min="7082" max="7082" width="12.85546875" style="864" customWidth="1"/>
    <col min="7083" max="7083" width="11.42578125" style="864" customWidth="1"/>
    <col min="7084" max="7084" width="13.140625" style="864" customWidth="1"/>
    <col min="7085" max="7085" width="12.140625" style="864" customWidth="1"/>
    <col min="7086" max="7086" width="13.85546875" style="864" customWidth="1"/>
    <col min="7087" max="7087" width="14" style="864" customWidth="1"/>
    <col min="7088" max="7088" width="13.28515625" style="864" customWidth="1"/>
    <col min="7089" max="7089" width="11.42578125" style="864" customWidth="1"/>
    <col min="7090" max="7090" width="14.7109375" style="864" bestFit="1" customWidth="1"/>
    <col min="7091" max="7091" width="13.28515625" style="864" customWidth="1"/>
    <col min="7092" max="7093" width="14.5703125" style="864" customWidth="1"/>
    <col min="7094" max="7096" width="13.140625" style="864" customWidth="1"/>
    <col min="7097" max="7133" width="17.28515625" style="864" customWidth="1"/>
    <col min="7134" max="7134" width="14.7109375" style="864" bestFit="1" customWidth="1"/>
    <col min="7135" max="7135" width="13.7109375" style="864" customWidth="1"/>
    <col min="7136" max="7136" width="15.28515625" style="864" customWidth="1"/>
    <col min="7137" max="7137" width="13.140625" style="864" customWidth="1"/>
    <col min="7138" max="7138" width="11.85546875" style="864" customWidth="1"/>
    <col min="7139" max="7139" width="13.28515625" style="864" customWidth="1"/>
    <col min="7140" max="7140" width="12.5703125" style="864" customWidth="1"/>
    <col min="7141" max="7141" width="13" style="864" bestFit="1" customWidth="1"/>
    <col min="7142" max="7142" width="13.42578125" style="864" bestFit="1" customWidth="1"/>
    <col min="7143" max="7143" width="19.42578125" style="864" customWidth="1"/>
    <col min="7144" max="7144" width="12.7109375" style="864" bestFit="1" customWidth="1"/>
    <col min="7145" max="7145" width="13" style="864" bestFit="1" customWidth="1"/>
    <col min="7146" max="7146" width="13.42578125" style="864" bestFit="1" customWidth="1"/>
    <col min="7147" max="7147" width="16.5703125" style="864" customWidth="1"/>
    <col min="7148" max="7148" width="13.140625" style="864" customWidth="1"/>
    <col min="7149" max="7149" width="15.140625" style="864" bestFit="1" customWidth="1"/>
    <col min="7150" max="7150" width="16.5703125" style="864" bestFit="1" customWidth="1"/>
    <col min="7151" max="7151" width="14.42578125" style="864" customWidth="1"/>
    <col min="7152" max="7152" width="13.28515625" style="864" bestFit="1" customWidth="1"/>
    <col min="7153" max="7153" width="13" style="864" bestFit="1" customWidth="1"/>
    <col min="7154" max="7161" width="13" style="864" customWidth="1"/>
    <col min="7162" max="7162" width="13" style="864" bestFit="1" customWidth="1"/>
    <col min="7163" max="7163" width="15.85546875" style="864" customWidth="1"/>
    <col min="7164" max="7164" width="12.7109375" style="864" bestFit="1" customWidth="1"/>
    <col min="7165" max="7166" width="13" style="864" bestFit="1" customWidth="1"/>
    <col min="7167" max="7167" width="14.42578125" style="864" customWidth="1"/>
    <col min="7168" max="7168" width="12.7109375" style="864" bestFit="1" customWidth="1"/>
    <col min="7169" max="7170" width="13" style="864" bestFit="1" customWidth="1"/>
    <col min="7171" max="7171" width="15.140625" style="864" customWidth="1"/>
    <col min="7172" max="7174" width="13" style="864" bestFit="1" customWidth="1"/>
    <col min="7175" max="7175" width="13.7109375" style="864" customWidth="1"/>
    <col min="7176" max="7177" width="13" style="864" bestFit="1" customWidth="1"/>
    <col min="7178" max="7178" width="13.140625" style="864" customWidth="1"/>
    <col min="7179" max="7179" width="15.85546875" style="864" customWidth="1"/>
    <col min="7180" max="7180" width="13" style="864" customWidth="1"/>
    <col min="7181" max="7181" width="13" style="864" bestFit="1" customWidth="1"/>
    <col min="7182" max="7182" width="21" style="864" customWidth="1"/>
    <col min="7183" max="7183" width="15.7109375" style="864" customWidth="1"/>
    <col min="7184" max="7184" width="13.42578125" style="864" customWidth="1"/>
    <col min="7185" max="7185" width="13" style="864" bestFit="1" customWidth="1"/>
    <col min="7186" max="7189" width="13" style="864" customWidth="1"/>
    <col min="7190" max="7190" width="13.42578125" style="864" bestFit="1" customWidth="1"/>
    <col min="7191" max="7191" width="14.42578125" style="864" customWidth="1"/>
    <col min="7192" max="7192" width="13.42578125" style="864" customWidth="1"/>
    <col min="7193" max="7197" width="12.5703125" style="864" customWidth="1"/>
    <col min="7198" max="7198" width="13.42578125" style="864" bestFit="1" customWidth="1"/>
    <col min="7199" max="7199" width="14" style="864" customWidth="1"/>
    <col min="7200" max="7200" width="13.42578125" style="864" bestFit="1" customWidth="1"/>
    <col min="7201" max="7201" width="13" style="864" bestFit="1" customWidth="1"/>
    <col min="7202" max="7203" width="13.7109375" style="864" customWidth="1"/>
    <col min="7204" max="7204" width="13.140625" style="864" customWidth="1"/>
    <col min="7205" max="7205" width="12.28515625" style="864" customWidth="1"/>
    <col min="7206" max="7206" width="13.42578125" style="864" bestFit="1" customWidth="1"/>
    <col min="7207" max="7207" width="17" style="864" customWidth="1"/>
    <col min="7208" max="7208" width="13.28515625" style="864" bestFit="1" customWidth="1"/>
    <col min="7209" max="7209" width="13" style="864" bestFit="1" customWidth="1"/>
    <col min="7210" max="7210" width="12.7109375" style="864" bestFit="1" customWidth="1"/>
    <col min="7211" max="7211" width="14.7109375" style="864" customWidth="1"/>
    <col min="7212" max="7212" width="11.85546875" style="864" bestFit="1" customWidth="1"/>
    <col min="7213" max="7213" width="13" style="864" bestFit="1" customWidth="1"/>
    <col min="7214" max="7214" width="15.140625" style="864" bestFit="1" customWidth="1"/>
    <col min="7215" max="7215" width="14" style="864" customWidth="1"/>
    <col min="7216" max="7216" width="12" style="864" bestFit="1" customWidth="1"/>
    <col min="7217" max="7217" width="11.42578125" style="864" customWidth="1"/>
    <col min="7218" max="7218" width="12.7109375" style="864" bestFit="1" customWidth="1"/>
    <col min="7219" max="7219" width="11.42578125" style="864" customWidth="1"/>
    <col min="7220" max="7221" width="13" style="864" bestFit="1" customWidth="1"/>
    <col min="7222" max="7222" width="12.7109375" style="864" bestFit="1" customWidth="1"/>
    <col min="7223" max="7223" width="18.28515625" style="864" customWidth="1"/>
    <col min="7224" max="7224" width="12.5703125" style="864" bestFit="1" customWidth="1"/>
    <col min="7225" max="7225" width="13" style="864" bestFit="1" customWidth="1"/>
    <col min="7226" max="7226" width="13" style="864" customWidth="1"/>
    <col min="7227" max="7227" width="14.42578125" style="864" customWidth="1"/>
    <col min="7228" max="7229" width="13" style="864" customWidth="1"/>
    <col min="7230" max="7230" width="13.28515625" style="864" customWidth="1"/>
    <col min="7231" max="7231" width="15.7109375" style="864" customWidth="1"/>
    <col min="7232" max="7232" width="12" style="864" bestFit="1" customWidth="1"/>
    <col min="7233" max="7234" width="12.28515625" style="864" customWidth="1"/>
    <col min="7235" max="7235" width="15.85546875" style="864" customWidth="1"/>
    <col min="7236" max="7238" width="12.28515625" style="864" customWidth="1"/>
    <col min="7239" max="7239" width="14.85546875" style="864" customWidth="1"/>
    <col min="7240" max="7242" width="12.28515625" style="864" customWidth="1"/>
    <col min="7243" max="7243" width="13.7109375" style="864" customWidth="1"/>
    <col min="7244" max="7245" width="12.28515625" style="864" customWidth="1"/>
    <col min="7246" max="7246" width="18.140625" style="864" customWidth="1"/>
    <col min="7247" max="7247" width="16.28515625" style="864" customWidth="1"/>
    <col min="7248" max="7248" width="15" style="864" customWidth="1"/>
    <col min="7249" max="7249" width="9.140625" style="864"/>
    <col min="7250" max="7250" width="13.42578125" style="864" bestFit="1" customWidth="1"/>
    <col min="7251" max="7322" width="9.140625" style="864"/>
    <col min="7323" max="7323" width="3.7109375" style="864" customWidth="1"/>
    <col min="7324" max="7324" width="17" style="864" customWidth="1"/>
    <col min="7325" max="7325" width="13" style="864" customWidth="1"/>
    <col min="7326" max="7326" width="18.7109375" style="864" customWidth="1"/>
    <col min="7327" max="7327" width="14.140625" style="864" customWidth="1"/>
    <col min="7328" max="7328" width="12.85546875" style="864" customWidth="1"/>
    <col min="7329" max="7329" width="11.7109375" style="864" customWidth="1"/>
    <col min="7330" max="7330" width="12.85546875" style="864" customWidth="1"/>
    <col min="7331" max="7331" width="14.85546875" style="864" customWidth="1"/>
    <col min="7332" max="7332" width="13" style="864" customWidth="1"/>
    <col min="7333" max="7333" width="11.28515625" style="864" customWidth="1"/>
    <col min="7334" max="7334" width="14.85546875" style="864" customWidth="1"/>
    <col min="7335" max="7335" width="14.42578125" style="864" customWidth="1"/>
    <col min="7336" max="7336" width="13.42578125" style="864" customWidth="1"/>
    <col min="7337" max="7337" width="11.42578125" style="864" customWidth="1"/>
    <col min="7338" max="7338" width="12.85546875" style="864" customWidth="1"/>
    <col min="7339" max="7339" width="11.42578125" style="864" customWidth="1"/>
    <col min="7340" max="7340" width="13.140625" style="864" customWidth="1"/>
    <col min="7341" max="7341" width="12.140625" style="864" customWidth="1"/>
    <col min="7342" max="7342" width="13.85546875" style="864" customWidth="1"/>
    <col min="7343" max="7343" width="14" style="864" customWidth="1"/>
    <col min="7344" max="7344" width="13.28515625" style="864" customWidth="1"/>
    <col min="7345" max="7345" width="11.42578125" style="864" customWidth="1"/>
    <col min="7346" max="7346" width="14.7109375" style="864" bestFit="1" customWidth="1"/>
    <col min="7347" max="7347" width="13.28515625" style="864" customWidth="1"/>
    <col min="7348" max="7349" width="14.5703125" style="864" customWidth="1"/>
    <col min="7350" max="7352" width="13.140625" style="864" customWidth="1"/>
    <col min="7353" max="7389" width="17.28515625" style="864" customWidth="1"/>
    <col min="7390" max="7390" width="14.7109375" style="864" bestFit="1" customWidth="1"/>
    <col min="7391" max="7391" width="13.7109375" style="864" customWidth="1"/>
    <col min="7392" max="7392" width="15.28515625" style="864" customWidth="1"/>
    <col min="7393" max="7393" width="13.140625" style="864" customWidth="1"/>
    <col min="7394" max="7394" width="11.85546875" style="864" customWidth="1"/>
    <col min="7395" max="7395" width="13.28515625" style="864" customWidth="1"/>
    <col min="7396" max="7396" width="12.5703125" style="864" customWidth="1"/>
    <col min="7397" max="7397" width="13" style="864" bestFit="1" customWidth="1"/>
    <col min="7398" max="7398" width="13.42578125" style="864" bestFit="1" customWidth="1"/>
    <col min="7399" max="7399" width="19.42578125" style="864" customWidth="1"/>
    <col min="7400" max="7400" width="12.7109375" style="864" bestFit="1" customWidth="1"/>
    <col min="7401" max="7401" width="13" style="864" bestFit="1" customWidth="1"/>
    <col min="7402" max="7402" width="13.42578125" style="864" bestFit="1" customWidth="1"/>
    <col min="7403" max="7403" width="16.5703125" style="864" customWidth="1"/>
    <col min="7404" max="7404" width="13.140625" style="864" customWidth="1"/>
    <col min="7405" max="7405" width="15.140625" style="864" bestFit="1" customWidth="1"/>
    <col min="7406" max="7406" width="16.5703125" style="864" bestFit="1" customWidth="1"/>
    <col min="7407" max="7407" width="14.42578125" style="864" customWidth="1"/>
    <col min="7408" max="7408" width="13.28515625" style="864" bestFit="1" customWidth="1"/>
    <col min="7409" max="7409" width="13" style="864" bestFit="1" customWidth="1"/>
    <col min="7410" max="7417" width="13" style="864" customWidth="1"/>
    <col min="7418" max="7418" width="13" style="864" bestFit="1" customWidth="1"/>
    <col min="7419" max="7419" width="15.85546875" style="864" customWidth="1"/>
    <col min="7420" max="7420" width="12.7109375" style="864" bestFit="1" customWidth="1"/>
    <col min="7421" max="7422" width="13" style="864" bestFit="1" customWidth="1"/>
    <col min="7423" max="7423" width="14.42578125" style="864" customWidth="1"/>
    <col min="7424" max="7424" width="12.7109375" style="864" bestFit="1" customWidth="1"/>
    <col min="7425" max="7426" width="13" style="864" bestFit="1" customWidth="1"/>
    <col min="7427" max="7427" width="15.140625" style="864" customWidth="1"/>
    <col min="7428" max="7430" width="13" style="864" bestFit="1" customWidth="1"/>
    <col min="7431" max="7431" width="13.7109375" style="864" customWidth="1"/>
    <col min="7432" max="7433" width="13" style="864" bestFit="1" customWidth="1"/>
    <col min="7434" max="7434" width="13.140625" style="864" customWidth="1"/>
    <col min="7435" max="7435" width="15.85546875" style="864" customWidth="1"/>
    <col min="7436" max="7436" width="13" style="864" customWidth="1"/>
    <col min="7437" max="7437" width="13" style="864" bestFit="1" customWidth="1"/>
    <col min="7438" max="7438" width="21" style="864" customWidth="1"/>
    <col min="7439" max="7439" width="15.7109375" style="864" customWidth="1"/>
    <col min="7440" max="7440" width="13.42578125" style="864" customWidth="1"/>
    <col min="7441" max="7441" width="13" style="864" bestFit="1" customWidth="1"/>
    <col min="7442" max="7445" width="13" style="864" customWidth="1"/>
    <col min="7446" max="7446" width="13.42578125" style="864" bestFit="1" customWidth="1"/>
    <col min="7447" max="7447" width="14.42578125" style="864" customWidth="1"/>
    <col min="7448" max="7448" width="13.42578125" style="864" customWidth="1"/>
    <col min="7449" max="7453" width="12.5703125" style="864" customWidth="1"/>
    <col min="7454" max="7454" width="13.42578125" style="864" bestFit="1" customWidth="1"/>
    <col min="7455" max="7455" width="14" style="864" customWidth="1"/>
    <col min="7456" max="7456" width="13.42578125" style="864" bestFit="1" customWidth="1"/>
    <col min="7457" max="7457" width="13" style="864" bestFit="1" customWidth="1"/>
    <col min="7458" max="7459" width="13.7109375" style="864" customWidth="1"/>
    <col min="7460" max="7460" width="13.140625" style="864" customWidth="1"/>
    <col min="7461" max="7461" width="12.28515625" style="864" customWidth="1"/>
    <col min="7462" max="7462" width="13.42578125" style="864" bestFit="1" customWidth="1"/>
    <col min="7463" max="7463" width="17" style="864" customWidth="1"/>
    <col min="7464" max="7464" width="13.28515625" style="864" bestFit="1" customWidth="1"/>
    <col min="7465" max="7465" width="13" style="864" bestFit="1" customWidth="1"/>
    <col min="7466" max="7466" width="12.7109375" style="864" bestFit="1" customWidth="1"/>
    <col min="7467" max="7467" width="14.7109375" style="864" customWidth="1"/>
    <col min="7468" max="7468" width="11.85546875" style="864" bestFit="1" customWidth="1"/>
    <col min="7469" max="7469" width="13" style="864" bestFit="1" customWidth="1"/>
    <col min="7470" max="7470" width="15.140625" style="864" bestFit="1" customWidth="1"/>
    <col min="7471" max="7471" width="14" style="864" customWidth="1"/>
    <col min="7472" max="7472" width="12" style="864" bestFit="1" customWidth="1"/>
    <col min="7473" max="7473" width="11.42578125" style="864" customWidth="1"/>
    <col min="7474" max="7474" width="12.7109375" style="864" bestFit="1" customWidth="1"/>
    <col min="7475" max="7475" width="11.42578125" style="864" customWidth="1"/>
    <col min="7476" max="7477" width="13" style="864" bestFit="1" customWidth="1"/>
    <col min="7478" max="7478" width="12.7109375" style="864" bestFit="1" customWidth="1"/>
    <col min="7479" max="7479" width="18.28515625" style="864" customWidth="1"/>
    <col min="7480" max="7480" width="12.5703125" style="864" bestFit="1" customWidth="1"/>
    <col min="7481" max="7481" width="13" style="864" bestFit="1" customWidth="1"/>
    <col min="7482" max="7482" width="13" style="864" customWidth="1"/>
    <col min="7483" max="7483" width="14.42578125" style="864" customWidth="1"/>
    <col min="7484" max="7485" width="13" style="864" customWidth="1"/>
    <col min="7486" max="7486" width="13.28515625" style="864" customWidth="1"/>
    <col min="7487" max="7487" width="15.7109375" style="864" customWidth="1"/>
    <col min="7488" max="7488" width="12" style="864" bestFit="1" customWidth="1"/>
    <col min="7489" max="7490" width="12.28515625" style="864" customWidth="1"/>
    <col min="7491" max="7491" width="15.85546875" style="864" customWidth="1"/>
    <col min="7492" max="7494" width="12.28515625" style="864" customWidth="1"/>
    <col min="7495" max="7495" width="14.85546875" style="864" customWidth="1"/>
    <col min="7496" max="7498" width="12.28515625" style="864" customWidth="1"/>
    <col min="7499" max="7499" width="13.7109375" style="864" customWidth="1"/>
    <col min="7500" max="7501" width="12.28515625" style="864" customWidth="1"/>
    <col min="7502" max="7502" width="18.140625" style="864" customWidth="1"/>
    <col min="7503" max="7503" width="16.28515625" style="864" customWidth="1"/>
    <col min="7504" max="7504" width="15" style="864" customWidth="1"/>
    <col min="7505" max="7505" width="9.140625" style="864"/>
    <col min="7506" max="7506" width="13.42578125" style="864" bestFit="1" customWidth="1"/>
    <col min="7507" max="7578" width="9.140625" style="864"/>
    <col min="7579" max="7579" width="3.7109375" style="864" customWidth="1"/>
    <col min="7580" max="7580" width="17" style="864" customWidth="1"/>
    <col min="7581" max="7581" width="13" style="864" customWidth="1"/>
    <col min="7582" max="7582" width="18.7109375" style="864" customWidth="1"/>
    <col min="7583" max="7583" width="14.140625" style="864" customWidth="1"/>
    <col min="7584" max="7584" width="12.85546875" style="864" customWidth="1"/>
    <col min="7585" max="7585" width="11.7109375" style="864" customWidth="1"/>
    <col min="7586" max="7586" width="12.85546875" style="864" customWidth="1"/>
    <col min="7587" max="7587" width="14.85546875" style="864" customWidth="1"/>
    <col min="7588" max="7588" width="13" style="864" customWidth="1"/>
    <col min="7589" max="7589" width="11.28515625" style="864" customWidth="1"/>
    <col min="7590" max="7590" width="14.85546875" style="864" customWidth="1"/>
    <col min="7591" max="7591" width="14.42578125" style="864" customWidth="1"/>
    <col min="7592" max="7592" width="13.42578125" style="864" customWidth="1"/>
    <col min="7593" max="7593" width="11.42578125" style="864" customWidth="1"/>
    <col min="7594" max="7594" width="12.85546875" style="864" customWidth="1"/>
    <col min="7595" max="7595" width="11.42578125" style="864" customWidth="1"/>
    <col min="7596" max="7596" width="13.140625" style="864" customWidth="1"/>
    <col min="7597" max="7597" width="12.140625" style="864" customWidth="1"/>
    <col min="7598" max="7598" width="13.85546875" style="864" customWidth="1"/>
    <col min="7599" max="7599" width="14" style="864" customWidth="1"/>
    <col min="7600" max="7600" width="13.28515625" style="864" customWidth="1"/>
    <col min="7601" max="7601" width="11.42578125" style="864" customWidth="1"/>
    <col min="7602" max="7602" width="14.7109375" style="864" bestFit="1" customWidth="1"/>
    <col min="7603" max="7603" width="13.28515625" style="864" customWidth="1"/>
    <col min="7604" max="7605" width="14.5703125" style="864" customWidth="1"/>
    <col min="7606" max="7608" width="13.140625" style="864" customWidth="1"/>
    <col min="7609" max="7645" width="17.28515625" style="864" customWidth="1"/>
    <col min="7646" max="7646" width="14.7109375" style="864" bestFit="1" customWidth="1"/>
    <col min="7647" max="7647" width="13.7109375" style="864" customWidth="1"/>
    <col min="7648" max="7648" width="15.28515625" style="864" customWidth="1"/>
    <col min="7649" max="7649" width="13.140625" style="864" customWidth="1"/>
    <col min="7650" max="7650" width="11.85546875" style="864" customWidth="1"/>
    <col min="7651" max="7651" width="13.28515625" style="864" customWidth="1"/>
    <col min="7652" max="7652" width="12.5703125" style="864" customWidth="1"/>
    <col min="7653" max="7653" width="13" style="864" bestFit="1" customWidth="1"/>
    <col min="7654" max="7654" width="13.42578125" style="864" bestFit="1" customWidth="1"/>
    <col min="7655" max="7655" width="19.42578125" style="864" customWidth="1"/>
    <col min="7656" max="7656" width="12.7109375" style="864" bestFit="1" customWidth="1"/>
    <col min="7657" max="7657" width="13" style="864" bestFit="1" customWidth="1"/>
    <col min="7658" max="7658" width="13.42578125" style="864" bestFit="1" customWidth="1"/>
    <col min="7659" max="7659" width="16.5703125" style="864" customWidth="1"/>
    <col min="7660" max="7660" width="13.140625" style="864" customWidth="1"/>
    <col min="7661" max="7661" width="15.140625" style="864" bestFit="1" customWidth="1"/>
    <col min="7662" max="7662" width="16.5703125" style="864" bestFit="1" customWidth="1"/>
    <col min="7663" max="7663" width="14.42578125" style="864" customWidth="1"/>
    <col min="7664" max="7664" width="13.28515625" style="864" bestFit="1" customWidth="1"/>
    <col min="7665" max="7665" width="13" style="864" bestFit="1" customWidth="1"/>
    <col min="7666" max="7673" width="13" style="864" customWidth="1"/>
    <col min="7674" max="7674" width="13" style="864" bestFit="1" customWidth="1"/>
    <col min="7675" max="7675" width="15.85546875" style="864" customWidth="1"/>
    <col min="7676" max="7676" width="12.7109375" style="864" bestFit="1" customWidth="1"/>
    <col min="7677" max="7678" width="13" style="864" bestFit="1" customWidth="1"/>
    <col min="7679" max="7679" width="14.42578125" style="864" customWidth="1"/>
    <col min="7680" max="7680" width="12.7109375" style="864" bestFit="1" customWidth="1"/>
    <col min="7681" max="7682" width="13" style="864" bestFit="1" customWidth="1"/>
    <col min="7683" max="7683" width="15.140625" style="864" customWidth="1"/>
    <col min="7684" max="7686" width="13" style="864" bestFit="1" customWidth="1"/>
    <col min="7687" max="7687" width="13.7109375" style="864" customWidth="1"/>
    <col min="7688" max="7689" width="13" style="864" bestFit="1" customWidth="1"/>
    <col min="7690" max="7690" width="13.140625" style="864" customWidth="1"/>
    <col min="7691" max="7691" width="15.85546875" style="864" customWidth="1"/>
    <col min="7692" max="7692" width="13" style="864" customWidth="1"/>
    <col min="7693" max="7693" width="13" style="864" bestFit="1" customWidth="1"/>
    <col min="7694" max="7694" width="21" style="864" customWidth="1"/>
    <col min="7695" max="7695" width="15.7109375" style="864" customWidth="1"/>
    <col min="7696" max="7696" width="13.42578125" style="864" customWidth="1"/>
    <col min="7697" max="7697" width="13" style="864" bestFit="1" customWidth="1"/>
    <col min="7698" max="7701" width="13" style="864" customWidth="1"/>
    <col min="7702" max="7702" width="13.42578125" style="864" bestFit="1" customWidth="1"/>
    <col min="7703" max="7703" width="14.42578125" style="864" customWidth="1"/>
    <col min="7704" max="7704" width="13.42578125" style="864" customWidth="1"/>
    <col min="7705" max="7709" width="12.5703125" style="864" customWidth="1"/>
    <col min="7710" max="7710" width="13.42578125" style="864" bestFit="1" customWidth="1"/>
    <col min="7711" max="7711" width="14" style="864" customWidth="1"/>
    <col min="7712" max="7712" width="13.42578125" style="864" bestFit="1" customWidth="1"/>
    <col min="7713" max="7713" width="13" style="864" bestFit="1" customWidth="1"/>
    <col min="7714" max="7715" width="13.7109375" style="864" customWidth="1"/>
    <col min="7716" max="7716" width="13.140625" style="864" customWidth="1"/>
    <col min="7717" max="7717" width="12.28515625" style="864" customWidth="1"/>
    <col min="7718" max="7718" width="13.42578125" style="864" bestFit="1" customWidth="1"/>
    <col min="7719" max="7719" width="17" style="864" customWidth="1"/>
    <col min="7720" max="7720" width="13.28515625" style="864" bestFit="1" customWidth="1"/>
    <col min="7721" max="7721" width="13" style="864" bestFit="1" customWidth="1"/>
    <col min="7722" max="7722" width="12.7109375" style="864" bestFit="1" customWidth="1"/>
    <col min="7723" max="7723" width="14.7109375" style="864" customWidth="1"/>
    <col min="7724" max="7724" width="11.85546875" style="864" bestFit="1" customWidth="1"/>
    <col min="7725" max="7725" width="13" style="864" bestFit="1" customWidth="1"/>
    <col min="7726" max="7726" width="15.140625" style="864" bestFit="1" customWidth="1"/>
    <col min="7727" max="7727" width="14" style="864" customWidth="1"/>
    <col min="7728" max="7728" width="12" style="864" bestFit="1" customWidth="1"/>
    <col min="7729" max="7729" width="11.42578125" style="864" customWidth="1"/>
    <col min="7730" max="7730" width="12.7109375" style="864" bestFit="1" customWidth="1"/>
    <col min="7731" max="7731" width="11.42578125" style="864" customWidth="1"/>
    <col min="7732" max="7733" width="13" style="864" bestFit="1" customWidth="1"/>
    <col min="7734" max="7734" width="12.7109375" style="864" bestFit="1" customWidth="1"/>
    <col min="7735" max="7735" width="18.28515625" style="864" customWidth="1"/>
    <col min="7736" max="7736" width="12.5703125" style="864" bestFit="1" customWidth="1"/>
    <col min="7737" max="7737" width="13" style="864" bestFit="1" customWidth="1"/>
    <col min="7738" max="7738" width="13" style="864" customWidth="1"/>
    <col min="7739" max="7739" width="14.42578125" style="864" customWidth="1"/>
    <col min="7740" max="7741" width="13" style="864" customWidth="1"/>
    <col min="7742" max="7742" width="13.28515625" style="864" customWidth="1"/>
    <col min="7743" max="7743" width="15.7109375" style="864" customWidth="1"/>
    <col min="7744" max="7744" width="12" style="864" bestFit="1" customWidth="1"/>
    <col min="7745" max="7746" width="12.28515625" style="864" customWidth="1"/>
    <col min="7747" max="7747" width="15.85546875" style="864" customWidth="1"/>
    <col min="7748" max="7750" width="12.28515625" style="864" customWidth="1"/>
    <col min="7751" max="7751" width="14.85546875" style="864" customWidth="1"/>
    <col min="7752" max="7754" width="12.28515625" style="864" customWidth="1"/>
    <col min="7755" max="7755" width="13.7109375" style="864" customWidth="1"/>
    <col min="7756" max="7757" width="12.28515625" style="864" customWidth="1"/>
    <col min="7758" max="7758" width="18.140625" style="864" customWidth="1"/>
    <col min="7759" max="7759" width="16.28515625" style="864" customWidth="1"/>
    <col min="7760" max="7760" width="15" style="864" customWidth="1"/>
    <col min="7761" max="7761" width="9.140625" style="864"/>
    <col min="7762" max="7762" width="13.42578125" style="864" bestFit="1" customWidth="1"/>
    <col min="7763" max="7834" width="9.140625" style="864"/>
    <col min="7835" max="7835" width="3.7109375" style="864" customWidth="1"/>
    <col min="7836" max="7836" width="17" style="864" customWidth="1"/>
    <col min="7837" max="7837" width="13" style="864" customWidth="1"/>
    <col min="7838" max="7838" width="18.7109375" style="864" customWidth="1"/>
    <col min="7839" max="7839" width="14.140625" style="864" customWidth="1"/>
    <col min="7840" max="7840" width="12.85546875" style="864" customWidth="1"/>
    <col min="7841" max="7841" width="11.7109375" style="864" customWidth="1"/>
    <col min="7842" max="7842" width="12.85546875" style="864" customWidth="1"/>
    <col min="7843" max="7843" width="14.85546875" style="864" customWidth="1"/>
    <col min="7844" max="7844" width="13" style="864" customWidth="1"/>
    <col min="7845" max="7845" width="11.28515625" style="864" customWidth="1"/>
    <col min="7846" max="7846" width="14.85546875" style="864" customWidth="1"/>
    <col min="7847" max="7847" width="14.42578125" style="864" customWidth="1"/>
    <col min="7848" max="7848" width="13.42578125" style="864" customWidth="1"/>
    <col min="7849" max="7849" width="11.42578125" style="864" customWidth="1"/>
    <col min="7850" max="7850" width="12.85546875" style="864" customWidth="1"/>
    <col min="7851" max="7851" width="11.42578125" style="864" customWidth="1"/>
    <col min="7852" max="7852" width="13.140625" style="864" customWidth="1"/>
    <col min="7853" max="7853" width="12.140625" style="864" customWidth="1"/>
    <col min="7854" max="7854" width="13.85546875" style="864" customWidth="1"/>
    <col min="7855" max="7855" width="14" style="864" customWidth="1"/>
    <col min="7856" max="7856" width="13.28515625" style="864" customWidth="1"/>
    <col min="7857" max="7857" width="11.42578125" style="864" customWidth="1"/>
    <col min="7858" max="7858" width="14.7109375" style="864" bestFit="1" customWidth="1"/>
    <col min="7859" max="7859" width="13.28515625" style="864" customWidth="1"/>
    <col min="7860" max="7861" width="14.5703125" style="864" customWidth="1"/>
    <col min="7862" max="7864" width="13.140625" style="864" customWidth="1"/>
    <col min="7865" max="7901" width="17.28515625" style="864" customWidth="1"/>
    <col min="7902" max="7902" width="14.7109375" style="864" bestFit="1" customWidth="1"/>
    <col min="7903" max="7903" width="13.7109375" style="864" customWidth="1"/>
    <col min="7904" max="7904" width="15.28515625" style="864" customWidth="1"/>
    <col min="7905" max="7905" width="13.140625" style="864" customWidth="1"/>
    <col min="7906" max="7906" width="11.85546875" style="864" customWidth="1"/>
    <col min="7907" max="7907" width="13.28515625" style="864" customWidth="1"/>
    <col min="7908" max="7908" width="12.5703125" style="864" customWidth="1"/>
    <col min="7909" max="7909" width="13" style="864" bestFit="1" customWidth="1"/>
    <col min="7910" max="7910" width="13.42578125" style="864" bestFit="1" customWidth="1"/>
    <col min="7911" max="7911" width="19.42578125" style="864" customWidth="1"/>
    <col min="7912" max="7912" width="12.7109375" style="864" bestFit="1" customWidth="1"/>
    <col min="7913" max="7913" width="13" style="864" bestFit="1" customWidth="1"/>
    <col min="7914" max="7914" width="13.42578125" style="864" bestFit="1" customWidth="1"/>
    <col min="7915" max="7915" width="16.5703125" style="864" customWidth="1"/>
    <col min="7916" max="7916" width="13.140625" style="864" customWidth="1"/>
    <col min="7917" max="7917" width="15.140625" style="864" bestFit="1" customWidth="1"/>
    <col min="7918" max="7918" width="16.5703125" style="864" bestFit="1" customWidth="1"/>
    <col min="7919" max="7919" width="14.42578125" style="864" customWidth="1"/>
    <col min="7920" max="7920" width="13.28515625" style="864" bestFit="1" customWidth="1"/>
    <col min="7921" max="7921" width="13" style="864" bestFit="1" customWidth="1"/>
    <col min="7922" max="7929" width="13" style="864" customWidth="1"/>
    <col min="7930" max="7930" width="13" style="864" bestFit="1" customWidth="1"/>
    <col min="7931" max="7931" width="15.85546875" style="864" customWidth="1"/>
    <col min="7932" max="7932" width="12.7109375" style="864" bestFit="1" customWidth="1"/>
    <col min="7933" max="7934" width="13" style="864" bestFit="1" customWidth="1"/>
    <col min="7935" max="7935" width="14.42578125" style="864" customWidth="1"/>
    <col min="7936" max="7936" width="12.7109375" style="864" bestFit="1" customWidth="1"/>
    <col min="7937" max="7938" width="13" style="864" bestFit="1" customWidth="1"/>
    <col min="7939" max="7939" width="15.140625" style="864" customWidth="1"/>
    <col min="7940" max="7942" width="13" style="864" bestFit="1" customWidth="1"/>
    <col min="7943" max="7943" width="13.7109375" style="864" customWidth="1"/>
    <col min="7944" max="7945" width="13" style="864" bestFit="1" customWidth="1"/>
    <col min="7946" max="7946" width="13.140625" style="864" customWidth="1"/>
    <col min="7947" max="7947" width="15.85546875" style="864" customWidth="1"/>
    <col min="7948" max="7948" width="13" style="864" customWidth="1"/>
    <col min="7949" max="7949" width="13" style="864" bestFit="1" customWidth="1"/>
    <col min="7950" max="7950" width="21" style="864" customWidth="1"/>
    <col min="7951" max="7951" width="15.7109375" style="864" customWidth="1"/>
    <col min="7952" max="7952" width="13.42578125" style="864" customWidth="1"/>
    <col min="7953" max="7953" width="13" style="864" bestFit="1" customWidth="1"/>
    <col min="7954" max="7957" width="13" style="864" customWidth="1"/>
    <col min="7958" max="7958" width="13.42578125" style="864" bestFit="1" customWidth="1"/>
    <col min="7959" max="7959" width="14.42578125" style="864" customWidth="1"/>
    <col min="7960" max="7960" width="13.42578125" style="864" customWidth="1"/>
    <col min="7961" max="7965" width="12.5703125" style="864" customWidth="1"/>
    <col min="7966" max="7966" width="13.42578125" style="864" bestFit="1" customWidth="1"/>
    <col min="7967" max="7967" width="14" style="864" customWidth="1"/>
    <col min="7968" max="7968" width="13.42578125" style="864" bestFit="1" customWidth="1"/>
    <col min="7969" max="7969" width="13" style="864" bestFit="1" customWidth="1"/>
    <col min="7970" max="7971" width="13.7109375" style="864" customWidth="1"/>
    <col min="7972" max="7972" width="13.140625" style="864" customWidth="1"/>
    <col min="7973" max="7973" width="12.28515625" style="864" customWidth="1"/>
    <col min="7974" max="7974" width="13.42578125" style="864" bestFit="1" customWidth="1"/>
    <col min="7975" max="7975" width="17" style="864" customWidth="1"/>
    <col min="7976" max="7976" width="13.28515625" style="864" bestFit="1" customWidth="1"/>
    <col min="7977" max="7977" width="13" style="864" bestFit="1" customWidth="1"/>
    <col min="7978" max="7978" width="12.7109375" style="864" bestFit="1" customWidth="1"/>
    <col min="7979" max="7979" width="14.7109375" style="864" customWidth="1"/>
    <col min="7980" max="7980" width="11.85546875" style="864" bestFit="1" customWidth="1"/>
    <col min="7981" max="7981" width="13" style="864" bestFit="1" customWidth="1"/>
    <col min="7982" max="7982" width="15.140625" style="864" bestFit="1" customWidth="1"/>
    <col min="7983" max="7983" width="14" style="864" customWidth="1"/>
    <col min="7984" max="7984" width="12" style="864" bestFit="1" customWidth="1"/>
    <col min="7985" max="7985" width="11.42578125" style="864" customWidth="1"/>
    <col min="7986" max="7986" width="12.7109375" style="864" bestFit="1" customWidth="1"/>
    <col min="7987" max="7987" width="11.42578125" style="864" customWidth="1"/>
    <col min="7988" max="7989" width="13" style="864" bestFit="1" customWidth="1"/>
    <col min="7990" max="7990" width="12.7109375" style="864" bestFit="1" customWidth="1"/>
    <col min="7991" max="7991" width="18.28515625" style="864" customWidth="1"/>
    <col min="7992" max="7992" width="12.5703125" style="864" bestFit="1" customWidth="1"/>
    <col min="7993" max="7993" width="13" style="864" bestFit="1" customWidth="1"/>
    <col min="7994" max="7994" width="13" style="864" customWidth="1"/>
    <col min="7995" max="7995" width="14.42578125" style="864" customWidth="1"/>
    <col min="7996" max="7997" width="13" style="864" customWidth="1"/>
    <col min="7998" max="7998" width="13.28515625" style="864" customWidth="1"/>
    <col min="7999" max="7999" width="15.7109375" style="864" customWidth="1"/>
    <col min="8000" max="8000" width="12" style="864" bestFit="1" customWidth="1"/>
    <col min="8001" max="8002" width="12.28515625" style="864" customWidth="1"/>
    <col min="8003" max="8003" width="15.85546875" style="864" customWidth="1"/>
    <col min="8004" max="8006" width="12.28515625" style="864" customWidth="1"/>
    <col min="8007" max="8007" width="14.85546875" style="864" customWidth="1"/>
    <col min="8008" max="8010" width="12.28515625" style="864" customWidth="1"/>
    <col min="8011" max="8011" width="13.7109375" style="864" customWidth="1"/>
    <col min="8012" max="8013" width="12.28515625" style="864" customWidth="1"/>
    <col min="8014" max="8014" width="18.140625" style="864" customWidth="1"/>
    <col min="8015" max="8015" width="16.28515625" style="864" customWidth="1"/>
    <col min="8016" max="8016" width="15" style="864" customWidth="1"/>
    <col min="8017" max="8017" width="9.140625" style="864"/>
    <col min="8018" max="8018" width="13.42578125" style="864" bestFit="1" customWidth="1"/>
    <col min="8019" max="8090" width="9.140625" style="864"/>
    <col min="8091" max="8091" width="3.7109375" style="864" customWidth="1"/>
    <col min="8092" max="8092" width="17" style="864" customWidth="1"/>
    <col min="8093" max="8093" width="13" style="864" customWidth="1"/>
    <col min="8094" max="8094" width="18.7109375" style="864" customWidth="1"/>
    <col min="8095" max="8095" width="14.140625" style="864" customWidth="1"/>
    <col min="8096" max="8096" width="12.85546875" style="864" customWidth="1"/>
    <col min="8097" max="8097" width="11.7109375" style="864" customWidth="1"/>
    <col min="8098" max="8098" width="12.85546875" style="864" customWidth="1"/>
    <col min="8099" max="8099" width="14.85546875" style="864" customWidth="1"/>
    <col min="8100" max="8100" width="13" style="864" customWidth="1"/>
    <col min="8101" max="8101" width="11.28515625" style="864" customWidth="1"/>
    <col min="8102" max="8102" width="14.85546875" style="864" customWidth="1"/>
    <col min="8103" max="8103" width="14.42578125" style="864" customWidth="1"/>
    <col min="8104" max="8104" width="13.42578125" style="864" customWidth="1"/>
    <col min="8105" max="8105" width="11.42578125" style="864" customWidth="1"/>
    <col min="8106" max="8106" width="12.85546875" style="864" customWidth="1"/>
    <col min="8107" max="8107" width="11.42578125" style="864" customWidth="1"/>
    <col min="8108" max="8108" width="13.140625" style="864" customWidth="1"/>
    <col min="8109" max="8109" width="12.140625" style="864" customWidth="1"/>
    <col min="8110" max="8110" width="13.85546875" style="864" customWidth="1"/>
    <col min="8111" max="8111" width="14" style="864" customWidth="1"/>
    <col min="8112" max="8112" width="13.28515625" style="864" customWidth="1"/>
    <col min="8113" max="8113" width="11.42578125" style="864" customWidth="1"/>
    <col min="8114" max="8114" width="14.7109375" style="864" bestFit="1" customWidth="1"/>
    <col min="8115" max="8115" width="13.28515625" style="864" customWidth="1"/>
    <col min="8116" max="8117" width="14.5703125" style="864" customWidth="1"/>
    <col min="8118" max="8120" width="13.140625" style="864" customWidth="1"/>
    <col min="8121" max="8157" width="17.28515625" style="864" customWidth="1"/>
    <col min="8158" max="8158" width="14.7109375" style="864" bestFit="1" customWidth="1"/>
    <col min="8159" max="8159" width="13.7109375" style="864" customWidth="1"/>
    <col min="8160" max="8160" width="15.28515625" style="864" customWidth="1"/>
    <col min="8161" max="8161" width="13.140625" style="864" customWidth="1"/>
    <col min="8162" max="8162" width="11.85546875" style="864" customWidth="1"/>
    <col min="8163" max="8163" width="13.28515625" style="864" customWidth="1"/>
    <col min="8164" max="8164" width="12.5703125" style="864" customWidth="1"/>
    <col min="8165" max="8165" width="13" style="864" bestFit="1" customWidth="1"/>
    <col min="8166" max="8166" width="13.42578125" style="864" bestFit="1" customWidth="1"/>
    <col min="8167" max="8167" width="19.42578125" style="864" customWidth="1"/>
    <col min="8168" max="8168" width="12.7109375" style="864" bestFit="1" customWidth="1"/>
    <col min="8169" max="8169" width="13" style="864" bestFit="1" customWidth="1"/>
    <col min="8170" max="8170" width="13.42578125" style="864" bestFit="1" customWidth="1"/>
    <col min="8171" max="8171" width="16.5703125" style="864" customWidth="1"/>
    <col min="8172" max="8172" width="13.140625" style="864" customWidth="1"/>
    <col min="8173" max="8173" width="15.140625" style="864" bestFit="1" customWidth="1"/>
    <col min="8174" max="8174" width="16.5703125" style="864" bestFit="1" customWidth="1"/>
    <col min="8175" max="8175" width="14.42578125" style="864" customWidth="1"/>
    <col min="8176" max="8176" width="13.28515625" style="864" bestFit="1" customWidth="1"/>
    <col min="8177" max="8177" width="13" style="864" bestFit="1" customWidth="1"/>
    <col min="8178" max="8185" width="13" style="864" customWidth="1"/>
    <col min="8186" max="8186" width="13" style="864" bestFit="1" customWidth="1"/>
    <col min="8187" max="8187" width="15.85546875" style="864" customWidth="1"/>
    <col min="8188" max="8188" width="12.7109375" style="864" bestFit="1" customWidth="1"/>
    <col min="8189" max="8190" width="13" style="864" bestFit="1" customWidth="1"/>
    <col min="8191" max="8191" width="14.42578125" style="864" customWidth="1"/>
    <col min="8192" max="8192" width="12.7109375" style="864" bestFit="1" customWidth="1"/>
    <col min="8193" max="8194" width="13" style="864" bestFit="1" customWidth="1"/>
    <col min="8195" max="8195" width="15.140625" style="864" customWidth="1"/>
    <col min="8196" max="8198" width="13" style="864" bestFit="1" customWidth="1"/>
    <col min="8199" max="8199" width="13.7109375" style="864" customWidth="1"/>
    <col min="8200" max="8201" width="13" style="864" bestFit="1" customWidth="1"/>
    <col min="8202" max="8202" width="13.140625" style="864" customWidth="1"/>
    <col min="8203" max="8203" width="15.85546875" style="864" customWidth="1"/>
    <col min="8204" max="8204" width="13" style="864" customWidth="1"/>
    <col min="8205" max="8205" width="13" style="864" bestFit="1" customWidth="1"/>
    <col min="8206" max="8206" width="21" style="864" customWidth="1"/>
    <col min="8207" max="8207" width="15.7109375" style="864" customWidth="1"/>
    <col min="8208" max="8208" width="13.42578125" style="864" customWidth="1"/>
    <col min="8209" max="8209" width="13" style="864" bestFit="1" customWidth="1"/>
    <col min="8210" max="8213" width="13" style="864" customWidth="1"/>
    <col min="8214" max="8214" width="13.42578125" style="864" bestFit="1" customWidth="1"/>
    <col min="8215" max="8215" width="14.42578125" style="864" customWidth="1"/>
    <col min="8216" max="8216" width="13.42578125" style="864" customWidth="1"/>
    <col min="8217" max="8221" width="12.5703125" style="864" customWidth="1"/>
    <col min="8222" max="8222" width="13.42578125" style="864" bestFit="1" customWidth="1"/>
    <col min="8223" max="8223" width="14" style="864" customWidth="1"/>
    <col min="8224" max="8224" width="13.42578125" style="864" bestFit="1" customWidth="1"/>
    <col min="8225" max="8225" width="13" style="864" bestFit="1" customWidth="1"/>
    <col min="8226" max="8227" width="13.7109375" style="864" customWidth="1"/>
    <col min="8228" max="8228" width="13.140625" style="864" customWidth="1"/>
    <col min="8229" max="8229" width="12.28515625" style="864" customWidth="1"/>
    <col min="8230" max="8230" width="13.42578125" style="864" bestFit="1" customWidth="1"/>
    <col min="8231" max="8231" width="17" style="864" customWidth="1"/>
    <col min="8232" max="8232" width="13.28515625" style="864" bestFit="1" customWidth="1"/>
    <col min="8233" max="8233" width="13" style="864" bestFit="1" customWidth="1"/>
    <col min="8234" max="8234" width="12.7109375" style="864" bestFit="1" customWidth="1"/>
    <col min="8235" max="8235" width="14.7109375" style="864" customWidth="1"/>
    <col min="8236" max="8236" width="11.85546875" style="864" bestFit="1" customWidth="1"/>
    <col min="8237" max="8237" width="13" style="864" bestFit="1" customWidth="1"/>
    <col min="8238" max="8238" width="15.140625" style="864" bestFit="1" customWidth="1"/>
    <col min="8239" max="8239" width="14" style="864" customWidth="1"/>
    <col min="8240" max="8240" width="12" style="864" bestFit="1" customWidth="1"/>
    <col min="8241" max="8241" width="11.42578125" style="864" customWidth="1"/>
    <col min="8242" max="8242" width="12.7109375" style="864" bestFit="1" customWidth="1"/>
    <col min="8243" max="8243" width="11.42578125" style="864" customWidth="1"/>
    <col min="8244" max="8245" width="13" style="864" bestFit="1" customWidth="1"/>
    <col min="8246" max="8246" width="12.7109375" style="864" bestFit="1" customWidth="1"/>
    <col min="8247" max="8247" width="18.28515625" style="864" customWidth="1"/>
    <col min="8248" max="8248" width="12.5703125" style="864" bestFit="1" customWidth="1"/>
    <col min="8249" max="8249" width="13" style="864" bestFit="1" customWidth="1"/>
    <col min="8250" max="8250" width="13" style="864" customWidth="1"/>
    <col min="8251" max="8251" width="14.42578125" style="864" customWidth="1"/>
    <col min="8252" max="8253" width="13" style="864" customWidth="1"/>
    <col min="8254" max="8254" width="13.28515625" style="864" customWidth="1"/>
    <col min="8255" max="8255" width="15.7109375" style="864" customWidth="1"/>
    <col min="8256" max="8256" width="12" style="864" bestFit="1" customWidth="1"/>
    <col min="8257" max="8258" width="12.28515625" style="864" customWidth="1"/>
    <col min="8259" max="8259" width="15.85546875" style="864" customWidth="1"/>
    <col min="8260" max="8262" width="12.28515625" style="864" customWidth="1"/>
    <col min="8263" max="8263" width="14.85546875" style="864" customWidth="1"/>
    <col min="8264" max="8266" width="12.28515625" style="864" customWidth="1"/>
    <col min="8267" max="8267" width="13.7109375" style="864" customWidth="1"/>
    <col min="8268" max="8269" width="12.28515625" style="864" customWidth="1"/>
    <col min="8270" max="8270" width="18.140625" style="864" customWidth="1"/>
    <col min="8271" max="8271" width="16.28515625" style="864" customWidth="1"/>
    <col min="8272" max="8272" width="15" style="864" customWidth="1"/>
    <col min="8273" max="8273" width="9.140625" style="864"/>
    <col min="8274" max="8274" width="13.42578125" style="864" bestFit="1" customWidth="1"/>
    <col min="8275" max="8346" width="9.140625" style="864"/>
    <col min="8347" max="8347" width="3.7109375" style="864" customWidth="1"/>
    <col min="8348" max="8348" width="17" style="864" customWidth="1"/>
    <col min="8349" max="8349" width="13" style="864" customWidth="1"/>
    <col min="8350" max="8350" width="18.7109375" style="864" customWidth="1"/>
    <col min="8351" max="8351" width="14.140625" style="864" customWidth="1"/>
    <col min="8352" max="8352" width="12.85546875" style="864" customWidth="1"/>
    <col min="8353" max="8353" width="11.7109375" style="864" customWidth="1"/>
    <col min="8354" max="8354" width="12.85546875" style="864" customWidth="1"/>
    <col min="8355" max="8355" width="14.85546875" style="864" customWidth="1"/>
    <col min="8356" max="8356" width="13" style="864" customWidth="1"/>
    <col min="8357" max="8357" width="11.28515625" style="864" customWidth="1"/>
    <col min="8358" max="8358" width="14.85546875" style="864" customWidth="1"/>
    <col min="8359" max="8359" width="14.42578125" style="864" customWidth="1"/>
    <col min="8360" max="8360" width="13.42578125" style="864" customWidth="1"/>
    <col min="8361" max="8361" width="11.42578125" style="864" customWidth="1"/>
    <col min="8362" max="8362" width="12.85546875" style="864" customWidth="1"/>
    <col min="8363" max="8363" width="11.42578125" style="864" customWidth="1"/>
    <col min="8364" max="8364" width="13.140625" style="864" customWidth="1"/>
    <col min="8365" max="8365" width="12.140625" style="864" customWidth="1"/>
    <col min="8366" max="8366" width="13.85546875" style="864" customWidth="1"/>
    <col min="8367" max="8367" width="14" style="864" customWidth="1"/>
    <col min="8368" max="8368" width="13.28515625" style="864" customWidth="1"/>
    <col min="8369" max="8369" width="11.42578125" style="864" customWidth="1"/>
    <col min="8370" max="8370" width="14.7109375" style="864" bestFit="1" customWidth="1"/>
    <col min="8371" max="8371" width="13.28515625" style="864" customWidth="1"/>
    <col min="8372" max="8373" width="14.5703125" style="864" customWidth="1"/>
    <col min="8374" max="8376" width="13.140625" style="864" customWidth="1"/>
    <col min="8377" max="8413" width="17.28515625" style="864" customWidth="1"/>
    <col min="8414" max="8414" width="14.7109375" style="864" bestFit="1" customWidth="1"/>
    <col min="8415" max="8415" width="13.7109375" style="864" customWidth="1"/>
    <col min="8416" max="8416" width="15.28515625" style="864" customWidth="1"/>
    <col min="8417" max="8417" width="13.140625" style="864" customWidth="1"/>
    <col min="8418" max="8418" width="11.85546875" style="864" customWidth="1"/>
    <col min="8419" max="8419" width="13.28515625" style="864" customWidth="1"/>
    <col min="8420" max="8420" width="12.5703125" style="864" customWidth="1"/>
    <col min="8421" max="8421" width="13" style="864" bestFit="1" customWidth="1"/>
    <col min="8422" max="8422" width="13.42578125" style="864" bestFit="1" customWidth="1"/>
    <col min="8423" max="8423" width="19.42578125" style="864" customWidth="1"/>
    <col min="8424" max="8424" width="12.7109375" style="864" bestFit="1" customWidth="1"/>
    <col min="8425" max="8425" width="13" style="864" bestFit="1" customWidth="1"/>
    <col min="8426" max="8426" width="13.42578125" style="864" bestFit="1" customWidth="1"/>
    <col min="8427" max="8427" width="16.5703125" style="864" customWidth="1"/>
    <col min="8428" max="8428" width="13.140625" style="864" customWidth="1"/>
    <col min="8429" max="8429" width="15.140625" style="864" bestFit="1" customWidth="1"/>
    <col min="8430" max="8430" width="16.5703125" style="864" bestFit="1" customWidth="1"/>
    <col min="8431" max="8431" width="14.42578125" style="864" customWidth="1"/>
    <col min="8432" max="8432" width="13.28515625" style="864" bestFit="1" customWidth="1"/>
    <col min="8433" max="8433" width="13" style="864" bestFit="1" customWidth="1"/>
    <col min="8434" max="8441" width="13" style="864" customWidth="1"/>
    <col min="8442" max="8442" width="13" style="864" bestFit="1" customWidth="1"/>
    <col min="8443" max="8443" width="15.85546875" style="864" customWidth="1"/>
    <col min="8444" max="8444" width="12.7109375" style="864" bestFit="1" customWidth="1"/>
    <col min="8445" max="8446" width="13" style="864" bestFit="1" customWidth="1"/>
    <col min="8447" max="8447" width="14.42578125" style="864" customWidth="1"/>
    <col min="8448" max="8448" width="12.7109375" style="864" bestFit="1" customWidth="1"/>
    <col min="8449" max="8450" width="13" style="864" bestFit="1" customWidth="1"/>
    <col min="8451" max="8451" width="15.140625" style="864" customWidth="1"/>
    <col min="8452" max="8454" width="13" style="864" bestFit="1" customWidth="1"/>
    <col min="8455" max="8455" width="13.7109375" style="864" customWidth="1"/>
    <col min="8456" max="8457" width="13" style="864" bestFit="1" customWidth="1"/>
    <col min="8458" max="8458" width="13.140625" style="864" customWidth="1"/>
    <col min="8459" max="8459" width="15.85546875" style="864" customWidth="1"/>
    <col min="8460" max="8460" width="13" style="864" customWidth="1"/>
    <col min="8461" max="8461" width="13" style="864" bestFit="1" customWidth="1"/>
    <col min="8462" max="8462" width="21" style="864" customWidth="1"/>
    <col min="8463" max="8463" width="15.7109375" style="864" customWidth="1"/>
    <col min="8464" max="8464" width="13.42578125" style="864" customWidth="1"/>
    <col min="8465" max="8465" width="13" style="864" bestFit="1" customWidth="1"/>
    <col min="8466" max="8469" width="13" style="864" customWidth="1"/>
    <col min="8470" max="8470" width="13.42578125" style="864" bestFit="1" customWidth="1"/>
    <col min="8471" max="8471" width="14.42578125" style="864" customWidth="1"/>
    <col min="8472" max="8472" width="13.42578125" style="864" customWidth="1"/>
    <col min="8473" max="8477" width="12.5703125" style="864" customWidth="1"/>
    <col min="8478" max="8478" width="13.42578125" style="864" bestFit="1" customWidth="1"/>
    <col min="8479" max="8479" width="14" style="864" customWidth="1"/>
    <col min="8480" max="8480" width="13.42578125" style="864" bestFit="1" customWidth="1"/>
    <col min="8481" max="8481" width="13" style="864" bestFit="1" customWidth="1"/>
    <col min="8482" max="8483" width="13.7109375" style="864" customWidth="1"/>
    <col min="8484" max="8484" width="13.140625" style="864" customWidth="1"/>
    <col min="8485" max="8485" width="12.28515625" style="864" customWidth="1"/>
    <col min="8486" max="8486" width="13.42578125" style="864" bestFit="1" customWidth="1"/>
    <col min="8487" max="8487" width="17" style="864" customWidth="1"/>
    <col min="8488" max="8488" width="13.28515625" style="864" bestFit="1" customWidth="1"/>
    <col min="8489" max="8489" width="13" style="864" bestFit="1" customWidth="1"/>
    <col min="8490" max="8490" width="12.7109375" style="864" bestFit="1" customWidth="1"/>
    <col min="8491" max="8491" width="14.7109375" style="864" customWidth="1"/>
    <col min="8492" max="8492" width="11.85546875" style="864" bestFit="1" customWidth="1"/>
    <col min="8493" max="8493" width="13" style="864" bestFit="1" customWidth="1"/>
    <col min="8494" max="8494" width="15.140625" style="864" bestFit="1" customWidth="1"/>
    <col min="8495" max="8495" width="14" style="864" customWidth="1"/>
    <col min="8496" max="8496" width="12" style="864" bestFit="1" customWidth="1"/>
    <col min="8497" max="8497" width="11.42578125" style="864" customWidth="1"/>
    <col min="8498" max="8498" width="12.7109375" style="864" bestFit="1" customWidth="1"/>
    <col min="8499" max="8499" width="11.42578125" style="864" customWidth="1"/>
    <col min="8500" max="8501" width="13" style="864" bestFit="1" customWidth="1"/>
    <col min="8502" max="8502" width="12.7109375" style="864" bestFit="1" customWidth="1"/>
    <col min="8503" max="8503" width="18.28515625" style="864" customWidth="1"/>
    <col min="8504" max="8504" width="12.5703125" style="864" bestFit="1" customWidth="1"/>
    <col min="8505" max="8505" width="13" style="864" bestFit="1" customWidth="1"/>
    <col min="8506" max="8506" width="13" style="864" customWidth="1"/>
    <col min="8507" max="8507" width="14.42578125" style="864" customWidth="1"/>
    <col min="8508" max="8509" width="13" style="864" customWidth="1"/>
    <col min="8510" max="8510" width="13.28515625" style="864" customWidth="1"/>
    <col min="8511" max="8511" width="15.7109375" style="864" customWidth="1"/>
    <col min="8512" max="8512" width="12" style="864" bestFit="1" customWidth="1"/>
    <col min="8513" max="8514" width="12.28515625" style="864" customWidth="1"/>
    <col min="8515" max="8515" width="15.85546875" style="864" customWidth="1"/>
    <col min="8516" max="8518" width="12.28515625" style="864" customWidth="1"/>
    <col min="8519" max="8519" width="14.85546875" style="864" customWidth="1"/>
    <col min="8520" max="8522" width="12.28515625" style="864" customWidth="1"/>
    <col min="8523" max="8523" width="13.7109375" style="864" customWidth="1"/>
    <col min="8524" max="8525" width="12.28515625" style="864" customWidth="1"/>
    <col min="8526" max="8526" width="18.140625" style="864" customWidth="1"/>
    <col min="8527" max="8527" width="16.28515625" style="864" customWidth="1"/>
    <col min="8528" max="8528" width="15" style="864" customWidth="1"/>
    <col min="8529" max="8529" width="9.140625" style="864"/>
    <col min="8530" max="8530" width="13.42578125" style="864" bestFit="1" customWidth="1"/>
    <col min="8531" max="8602" width="9.140625" style="864"/>
    <col min="8603" max="8603" width="3.7109375" style="864" customWidth="1"/>
    <col min="8604" max="8604" width="17" style="864" customWidth="1"/>
    <col min="8605" max="8605" width="13" style="864" customWidth="1"/>
    <col min="8606" max="8606" width="18.7109375" style="864" customWidth="1"/>
    <col min="8607" max="8607" width="14.140625" style="864" customWidth="1"/>
    <col min="8608" max="8608" width="12.85546875" style="864" customWidth="1"/>
    <col min="8609" max="8609" width="11.7109375" style="864" customWidth="1"/>
    <col min="8610" max="8610" width="12.85546875" style="864" customWidth="1"/>
    <col min="8611" max="8611" width="14.85546875" style="864" customWidth="1"/>
    <col min="8612" max="8612" width="13" style="864" customWidth="1"/>
    <col min="8613" max="8613" width="11.28515625" style="864" customWidth="1"/>
    <col min="8614" max="8614" width="14.85546875" style="864" customWidth="1"/>
    <col min="8615" max="8615" width="14.42578125" style="864" customWidth="1"/>
    <col min="8616" max="8616" width="13.42578125" style="864" customWidth="1"/>
    <col min="8617" max="8617" width="11.42578125" style="864" customWidth="1"/>
    <col min="8618" max="8618" width="12.85546875" style="864" customWidth="1"/>
    <col min="8619" max="8619" width="11.42578125" style="864" customWidth="1"/>
    <col min="8620" max="8620" width="13.140625" style="864" customWidth="1"/>
    <col min="8621" max="8621" width="12.140625" style="864" customWidth="1"/>
    <col min="8622" max="8622" width="13.85546875" style="864" customWidth="1"/>
    <col min="8623" max="8623" width="14" style="864" customWidth="1"/>
    <col min="8624" max="8624" width="13.28515625" style="864" customWidth="1"/>
    <col min="8625" max="8625" width="11.42578125" style="864" customWidth="1"/>
    <col min="8626" max="8626" width="14.7109375" style="864" bestFit="1" customWidth="1"/>
    <col min="8627" max="8627" width="13.28515625" style="864" customWidth="1"/>
    <col min="8628" max="8629" width="14.5703125" style="864" customWidth="1"/>
    <col min="8630" max="8632" width="13.140625" style="864" customWidth="1"/>
    <col min="8633" max="8669" width="17.28515625" style="864" customWidth="1"/>
    <col min="8670" max="8670" width="14.7109375" style="864" bestFit="1" customWidth="1"/>
    <col min="8671" max="8671" width="13.7109375" style="864" customWidth="1"/>
    <col min="8672" max="8672" width="15.28515625" style="864" customWidth="1"/>
    <col min="8673" max="8673" width="13.140625" style="864" customWidth="1"/>
    <col min="8674" max="8674" width="11.85546875" style="864" customWidth="1"/>
    <col min="8675" max="8675" width="13.28515625" style="864" customWidth="1"/>
    <col min="8676" max="8676" width="12.5703125" style="864" customWidth="1"/>
    <col min="8677" max="8677" width="13" style="864" bestFit="1" customWidth="1"/>
    <col min="8678" max="8678" width="13.42578125" style="864" bestFit="1" customWidth="1"/>
    <col min="8679" max="8679" width="19.42578125" style="864" customWidth="1"/>
    <col min="8680" max="8680" width="12.7109375" style="864" bestFit="1" customWidth="1"/>
    <col min="8681" max="8681" width="13" style="864" bestFit="1" customWidth="1"/>
    <col min="8682" max="8682" width="13.42578125" style="864" bestFit="1" customWidth="1"/>
    <col min="8683" max="8683" width="16.5703125" style="864" customWidth="1"/>
    <col min="8684" max="8684" width="13.140625" style="864" customWidth="1"/>
    <col min="8685" max="8685" width="15.140625" style="864" bestFit="1" customWidth="1"/>
    <col min="8686" max="8686" width="16.5703125" style="864" bestFit="1" customWidth="1"/>
    <col min="8687" max="8687" width="14.42578125" style="864" customWidth="1"/>
    <col min="8688" max="8688" width="13.28515625" style="864" bestFit="1" customWidth="1"/>
    <col min="8689" max="8689" width="13" style="864" bestFit="1" customWidth="1"/>
    <col min="8690" max="8697" width="13" style="864" customWidth="1"/>
    <col min="8698" max="8698" width="13" style="864" bestFit="1" customWidth="1"/>
    <col min="8699" max="8699" width="15.85546875" style="864" customWidth="1"/>
    <col min="8700" max="8700" width="12.7109375" style="864" bestFit="1" customWidth="1"/>
    <col min="8701" max="8702" width="13" style="864" bestFit="1" customWidth="1"/>
    <col min="8703" max="8703" width="14.42578125" style="864" customWidth="1"/>
    <col min="8704" max="8704" width="12.7109375" style="864" bestFit="1" customWidth="1"/>
    <col min="8705" max="8706" width="13" style="864" bestFit="1" customWidth="1"/>
    <col min="8707" max="8707" width="15.140625" style="864" customWidth="1"/>
    <col min="8708" max="8710" width="13" style="864" bestFit="1" customWidth="1"/>
    <col min="8711" max="8711" width="13.7109375" style="864" customWidth="1"/>
    <col min="8712" max="8713" width="13" style="864" bestFit="1" customWidth="1"/>
    <col min="8714" max="8714" width="13.140625" style="864" customWidth="1"/>
    <col min="8715" max="8715" width="15.85546875" style="864" customWidth="1"/>
    <col min="8716" max="8716" width="13" style="864" customWidth="1"/>
    <col min="8717" max="8717" width="13" style="864" bestFit="1" customWidth="1"/>
    <col min="8718" max="8718" width="21" style="864" customWidth="1"/>
    <col min="8719" max="8719" width="15.7109375" style="864" customWidth="1"/>
    <col min="8720" max="8720" width="13.42578125" style="864" customWidth="1"/>
    <col min="8721" max="8721" width="13" style="864" bestFit="1" customWidth="1"/>
    <col min="8722" max="8725" width="13" style="864" customWidth="1"/>
    <col min="8726" max="8726" width="13.42578125" style="864" bestFit="1" customWidth="1"/>
    <col min="8727" max="8727" width="14.42578125" style="864" customWidth="1"/>
    <col min="8728" max="8728" width="13.42578125" style="864" customWidth="1"/>
    <col min="8729" max="8733" width="12.5703125" style="864" customWidth="1"/>
    <col min="8734" max="8734" width="13.42578125" style="864" bestFit="1" customWidth="1"/>
    <col min="8735" max="8735" width="14" style="864" customWidth="1"/>
    <col min="8736" max="8736" width="13.42578125" style="864" bestFit="1" customWidth="1"/>
    <col min="8737" max="8737" width="13" style="864" bestFit="1" customWidth="1"/>
    <col min="8738" max="8739" width="13.7109375" style="864" customWidth="1"/>
    <col min="8740" max="8740" width="13.140625" style="864" customWidth="1"/>
    <col min="8741" max="8741" width="12.28515625" style="864" customWidth="1"/>
    <col min="8742" max="8742" width="13.42578125" style="864" bestFit="1" customWidth="1"/>
    <col min="8743" max="8743" width="17" style="864" customWidth="1"/>
    <col min="8744" max="8744" width="13.28515625" style="864" bestFit="1" customWidth="1"/>
    <col min="8745" max="8745" width="13" style="864" bestFit="1" customWidth="1"/>
    <col min="8746" max="8746" width="12.7109375" style="864" bestFit="1" customWidth="1"/>
    <col min="8747" max="8747" width="14.7109375" style="864" customWidth="1"/>
    <col min="8748" max="8748" width="11.85546875" style="864" bestFit="1" customWidth="1"/>
    <col min="8749" max="8749" width="13" style="864" bestFit="1" customWidth="1"/>
    <col min="8750" max="8750" width="15.140625" style="864" bestFit="1" customWidth="1"/>
    <col min="8751" max="8751" width="14" style="864" customWidth="1"/>
    <col min="8752" max="8752" width="12" style="864" bestFit="1" customWidth="1"/>
    <col min="8753" max="8753" width="11.42578125" style="864" customWidth="1"/>
    <col min="8754" max="8754" width="12.7109375" style="864" bestFit="1" customWidth="1"/>
    <col min="8755" max="8755" width="11.42578125" style="864" customWidth="1"/>
    <col min="8756" max="8757" width="13" style="864" bestFit="1" customWidth="1"/>
    <col min="8758" max="8758" width="12.7109375" style="864" bestFit="1" customWidth="1"/>
    <col min="8759" max="8759" width="18.28515625" style="864" customWidth="1"/>
    <col min="8760" max="8760" width="12.5703125" style="864" bestFit="1" customWidth="1"/>
    <col min="8761" max="8761" width="13" style="864" bestFit="1" customWidth="1"/>
    <col min="8762" max="8762" width="13" style="864" customWidth="1"/>
    <col min="8763" max="8763" width="14.42578125" style="864" customWidth="1"/>
    <col min="8764" max="8765" width="13" style="864" customWidth="1"/>
    <col min="8766" max="8766" width="13.28515625" style="864" customWidth="1"/>
    <col min="8767" max="8767" width="15.7109375" style="864" customWidth="1"/>
    <col min="8768" max="8768" width="12" style="864" bestFit="1" customWidth="1"/>
    <col min="8769" max="8770" width="12.28515625" style="864" customWidth="1"/>
    <col min="8771" max="8771" width="15.85546875" style="864" customWidth="1"/>
    <col min="8772" max="8774" width="12.28515625" style="864" customWidth="1"/>
    <col min="8775" max="8775" width="14.85546875" style="864" customWidth="1"/>
    <col min="8776" max="8778" width="12.28515625" style="864" customWidth="1"/>
    <col min="8779" max="8779" width="13.7109375" style="864" customWidth="1"/>
    <col min="8780" max="8781" width="12.28515625" style="864" customWidth="1"/>
    <col min="8782" max="8782" width="18.140625" style="864" customWidth="1"/>
    <col min="8783" max="8783" width="16.28515625" style="864" customWidth="1"/>
    <col min="8784" max="8784" width="15" style="864" customWidth="1"/>
    <col min="8785" max="8785" width="9.140625" style="864"/>
    <col min="8786" max="8786" width="13.42578125" style="864" bestFit="1" customWidth="1"/>
    <col min="8787" max="8858" width="9.140625" style="864"/>
    <col min="8859" max="8859" width="3.7109375" style="864" customWidth="1"/>
    <col min="8860" max="8860" width="17" style="864" customWidth="1"/>
    <col min="8861" max="8861" width="13" style="864" customWidth="1"/>
    <col min="8862" max="8862" width="18.7109375" style="864" customWidth="1"/>
    <col min="8863" max="8863" width="14.140625" style="864" customWidth="1"/>
    <col min="8864" max="8864" width="12.85546875" style="864" customWidth="1"/>
    <col min="8865" max="8865" width="11.7109375" style="864" customWidth="1"/>
    <col min="8866" max="8866" width="12.85546875" style="864" customWidth="1"/>
    <col min="8867" max="8867" width="14.85546875" style="864" customWidth="1"/>
    <col min="8868" max="8868" width="13" style="864" customWidth="1"/>
    <col min="8869" max="8869" width="11.28515625" style="864" customWidth="1"/>
    <col min="8870" max="8870" width="14.85546875" style="864" customWidth="1"/>
    <col min="8871" max="8871" width="14.42578125" style="864" customWidth="1"/>
    <col min="8872" max="8872" width="13.42578125" style="864" customWidth="1"/>
    <col min="8873" max="8873" width="11.42578125" style="864" customWidth="1"/>
    <col min="8874" max="8874" width="12.85546875" style="864" customWidth="1"/>
    <col min="8875" max="8875" width="11.42578125" style="864" customWidth="1"/>
    <col min="8876" max="8876" width="13.140625" style="864" customWidth="1"/>
    <col min="8877" max="8877" width="12.140625" style="864" customWidth="1"/>
    <col min="8878" max="8878" width="13.85546875" style="864" customWidth="1"/>
    <col min="8879" max="8879" width="14" style="864" customWidth="1"/>
    <col min="8880" max="8880" width="13.28515625" style="864" customWidth="1"/>
    <col min="8881" max="8881" width="11.42578125" style="864" customWidth="1"/>
    <col min="8882" max="8882" width="14.7109375" style="864" bestFit="1" customWidth="1"/>
    <col min="8883" max="8883" width="13.28515625" style="864" customWidth="1"/>
    <col min="8884" max="8885" width="14.5703125" style="864" customWidth="1"/>
    <col min="8886" max="8888" width="13.140625" style="864" customWidth="1"/>
    <col min="8889" max="8925" width="17.28515625" style="864" customWidth="1"/>
    <col min="8926" max="8926" width="14.7109375" style="864" bestFit="1" customWidth="1"/>
    <col min="8927" max="8927" width="13.7109375" style="864" customWidth="1"/>
    <col min="8928" max="8928" width="15.28515625" style="864" customWidth="1"/>
    <col min="8929" max="8929" width="13.140625" style="864" customWidth="1"/>
    <col min="8930" max="8930" width="11.85546875" style="864" customWidth="1"/>
    <col min="8931" max="8931" width="13.28515625" style="864" customWidth="1"/>
    <col min="8932" max="8932" width="12.5703125" style="864" customWidth="1"/>
    <col min="8933" max="8933" width="13" style="864" bestFit="1" customWidth="1"/>
    <col min="8934" max="8934" width="13.42578125" style="864" bestFit="1" customWidth="1"/>
    <col min="8935" max="8935" width="19.42578125" style="864" customWidth="1"/>
    <col min="8936" max="8936" width="12.7109375" style="864" bestFit="1" customWidth="1"/>
    <col min="8937" max="8937" width="13" style="864" bestFit="1" customWidth="1"/>
    <col min="8938" max="8938" width="13.42578125" style="864" bestFit="1" customWidth="1"/>
    <col min="8939" max="8939" width="16.5703125" style="864" customWidth="1"/>
    <col min="8940" max="8940" width="13.140625" style="864" customWidth="1"/>
    <col min="8941" max="8941" width="15.140625" style="864" bestFit="1" customWidth="1"/>
    <col min="8942" max="8942" width="16.5703125" style="864" bestFit="1" customWidth="1"/>
    <col min="8943" max="8943" width="14.42578125" style="864" customWidth="1"/>
    <col min="8944" max="8944" width="13.28515625" style="864" bestFit="1" customWidth="1"/>
    <col min="8945" max="8945" width="13" style="864" bestFit="1" customWidth="1"/>
    <col min="8946" max="8953" width="13" style="864" customWidth="1"/>
    <col min="8954" max="8954" width="13" style="864" bestFit="1" customWidth="1"/>
    <col min="8955" max="8955" width="15.85546875" style="864" customWidth="1"/>
    <col min="8956" max="8956" width="12.7109375" style="864" bestFit="1" customWidth="1"/>
    <col min="8957" max="8958" width="13" style="864" bestFit="1" customWidth="1"/>
    <col min="8959" max="8959" width="14.42578125" style="864" customWidth="1"/>
    <col min="8960" max="8960" width="12.7109375" style="864" bestFit="1" customWidth="1"/>
    <col min="8961" max="8962" width="13" style="864" bestFit="1" customWidth="1"/>
    <col min="8963" max="8963" width="15.140625" style="864" customWidth="1"/>
    <col min="8964" max="8966" width="13" style="864" bestFit="1" customWidth="1"/>
    <col min="8967" max="8967" width="13.7109375" style="864" customWidth="1"/>
    <col min="8968" max="8969" width="13" style="864" bestFit="1" customWidth="1"/>
    <col min="8970" max="8970" width="13.140625" style="864" customWidth="1"/>
    <col min="8971" max="8971" width="15.85546875" style="864" customWidth="1"/>
    <col min="8972" max="8972" width="13" style="864" customWidth="1"/>
    <col min="8973" max="8973" width="13" style="864" bestFit="1" customWidth="1"/>
    <col min="8974" max="8974" width="21" style="864" customWidth="1"/>
    <col min="8975" max="8975" width="15.7109375" style="864" customWidth="1"/>
    <col min="8976" max="8976" width="13.42578125" style="864" customWidth="1"/>
    <col min="8977" max="8977" width="13" style="864" bestFit="1" customWidth="1"/>
    <col min="8978" max="8981" width="13" style="864" customWidth="1"/>
    <col min="8982" max="8982" width="13.42578125" style="864" bestFit="1" customWidth="1"/>
    <col min="8983" max="8983" width="14.42578125" style="864" customWidth="1"/>
    <col min="8984" max="8984" width="13.42578125" style="864" customWidth="1"/>
    <col min="8985" max="8989" width="12.5703125" style="864" customWidth="1"/>
    <col min="8990" max="8990" width="13.42578125" style="864" bestFit="1" customWidth="1"/>
    <col min="8991" max="8991" width="14" style="864" customWidth="1"/>
    <col min="8992" max="8992" width="13.42578125" style="864" bestFit="1" customWidth="1"/>
    <col min="8993" max="8993" width="13" style="864" bestFit="1" customWidth="1"/>
    <col min="8994" max="8995" width="13.7109375" style="864" customWidth="1"/>
    <col min="8996" max="8996" width="13.140625" style="864" customWidth="1"/>
    <col min="8997" max="8997" width="12.28515625" style="864" customWidth="1"/>
    <col min="8998" max="8998" width="13.42578125" style="864" bestFit="1" customWidth="1"/>
    <col min="8999" max="8999" width="17" style="864" customWidth="1"/>
    <col min="9000" max="9000" width="13.28515625" style="864" bestFit="1" customWidth="1"/>
    <col min="9001" max="9001" width="13" style="864" bestFit="1" customWidth="1"/>
    <col min="9002" max="9002" width="12.7109375" style="864" bestFit="1" customWidth="1"/>
    <col min="9003" max="9003" width="14.7109375" style="864" customWidth="1"/>
    <col min="9004" max="9004" width="11.85546875" style="864" bestFit="1" customWidth="1"/>
    <col min="9005" max="9005" width="13" style="864" bestFit="1" customWidth="1"/>
    <col min="9006" max="9006" width="15.140625" style="864" bestFit="1" customWidth="1"/>
    <col min="9007" max="9007" width="14" style="864" customWidth="1"/>
    <col min="9008" max="9008" width="12" style="864" bestFit="1" customWidth="1"/>
    <col min="9009" max="9009" width="11.42578125" style="864" customWidth="1"/>
    <col min="9010" max="9010" width="12.7109375" style="864" bestFit="1" customWidth="1"/>
    <col min="9011" max="9011" width="11.42578125" style="864" customWidth="1"/>
    <col min="9012" max="9013" width="13" style="864" bestFit="1" customWidth="1"/>
    <col min="9014" max="9014" width="12.7109375" style="864" bestFit="1" customWidth="1"/>
    <col min="9015" max="9015" width="18.28515625" style="864" customWidth="1"/>
    <col min="9016" max="9016" width="12.5703125" style="864" bestFit="1" customWidth="1"/>
    <col min="9017" max="9017" width="13" style="864" bestFit="1" customWidth="1"/>
    <col min="9018" max="9018" width="13" style="864" customWidth="1"/>
    <col min="9019" max="9019" width="14.42578125" style="864" customWidth="1"/>
    <col min="9020" max="9021" width="13" style="864" customWidth="1"/>
    <col min="9022" max="9022" width="13.28515625" style="864" customWidth="1"/>
    <col min="9023" max="9023" width="15.7109375" style="864" customWidth="1"/>
    <col min="9024" max="9024" width="12" style="864" bestFit="1" customWidth="1"/>
    <col min="9025" max="9026" width="12.28515625" style="864" customWidth="1"/>
    <col min="9027" max="9027" width="15.85546875" style="864" customWidth="1"/>
    <col min="9028" max="9030" width="12.28515625" style="864" customWidth="1"/>
    <col min="9031" max="9031" width="14.85546875" style="864" customWidth="1"/>
    <col min="9032" max="9034" width="12.28515625" style="864" customWidth="1"/>
    <col min="9035" max="9035" width="13.7109375" style="864" customWidth="1"/>
    <col min="9036" max="9037" width="12.28515625" style="864" customWidth="1"/>
    <col min="9038" max="9038" width="18.140625" style="864" customWidth="1"/>
    <col min="9039" max="9039" width="16.28515625" style="864" customWidth="1"/>
    <col min="9040" max="9040" width="15" style="864" customWidth="1"/>
    <col min="9041" max="9041" width="9.140625" style="864"/>
    <col min="9042" max="9042" width="13.42578125" style="864" bestFit="1" customWidth="1"/>
    <col min="9043" max="9114" width="9.140625" style="864"/>
    <col min="9115" max="9115" width="3.7109375" style="864" customWidth="1"/>
    <col min="9116" max="9116" width="17" style="864" customWidth="1"/>
    <col min="9117" max="9117" width="13" style="864" customWidth="1"/>
    <col min="9118" max="9118" width="18.7109375" style="864" customWidth="1"/>
    <col min="9119" max="9119" width="14.140625" style="864" customWidth="1"/>
    <col min="9120" max="9120" width="12.85546875" style="864" customWidth="1"/>
    <col min="9121" max="9121" width="11.7109375" style="864" customWidth="1"/>
    <col min="9122" max="9122" width="12.85546875" style="864" customWidth="1"/>
    <col min="9123" max="9123" width="14.85546875" style="864" customWidth="1"/>
    <col min="9124" max="9124" width="13" style="864" customWidth="1"/>
    <col min="9125" max="9125" width="11.28515625" style="864" customWidth="1"/>
    <col min="9126" max="9126" width="14.85546875" style="864" customWidth="1"/>
    <col min="9127" max="9127" width="14.42578125" style="864" customWidth="1"/>
    <col min="9128" max="9128" width="13.42578125" style="864" customWidth="1"/>
    <col min="9129" max="9129" width="11.42578125" style="864" customWidth="1"/>
    <col min="9130" max="9130" width="12.85546875" style="864" customWidth="1"/>
    <col min="9131" max="9131" width="11.42578125" style="864" customWidth="1"/>
    <col min="9132" max="9132" width="13.140625" style="864" customWidth="1"/>
    <col min="9133" max="9133" width="12.140625" style="864" customWidth="1"/>
    <col min="9134" max="9134" width="13.85546875" style="864" customWidth="1"/>
    <col min="9135" max="9135" width="14" style="864" customWidth="1"/>
    <col min="9136" max="9136" width="13.28515625" style="864" customWidth="1"/>
    <col min="9137" max="9137" width="11.42578125" style="864" customWidth="1"/>
    <col min="9138" max="9138" width="14.7109375" style="864" bestFit="1" customWidth="1"/>
    <col min="9139" max="9139" width="13.28515625" style="864" customWidth="1"/>
    <col min="9140" max="9141" width="14.5703125" style="864" customWidth="1"/>
    <col min="9142" max="9144" width="13.140625" style="864" customWidth="1"/>
    <col min="9145" max="9181" width="17.28515625" style="864" customWidth="1"/>
    <col min="9182" max="9182" width="14.7109375" style="864" bestFit="1" customWidth="1"/>
    <col min="9183" max="9183" width="13.7109375" style="864" customWidth="1"/>
    <col min="9184" max="9184" width="15.28515625" style="864" customWidth="1"/>
    <col min="9185" max="9185" width="13.140625" style="864" customWidth="1"/>
    <col min="9186" max="9186" width="11.85546875" style="864" customWidth="1"/>
    <col min="9187" max="9187" width="13.28515625" style="864" customWidth="1"/>
    <col min="9188" max="9188" width="12.5703125" style="864" customWidth="1"/>
    <col min="9189" max="9189" width="13" style="864" bestFit="1" customWidth="1"/>
    <col min="9190" max="9190" width="13.42578125" style="864" bestFit="1" customWidth="1"/>
    <col min="9191" max="9191" width="19.42578125" style="864" customWidth="1"/>
    <col min="9192" max="9192" width="12.7109375" style="864" bestFit="1" customWidth="1"/>
    <col min="9193" max="9193" width="13" style="864" bestFit="1" customWidth="1"/>
    <col min="9194" max="9194" width="13.42578125" style="864" bestFit="1" customWidth="1"/>
    <col min="9195" max="9195" width="16.5703125" style="864" customWidth="1"/>
    <col min="9196" max="9196" width="13.140625" style="864" customWidth="1"/>
    <col min="9197" max="9197" width="15.140625" style="864" bestFit="1" customWidth="1"/>
    <col min="9198" max="9198" width="16.5703125" style="864" bestFit="1" customWidth="1"/>
    <col min="9199" max="9199" width="14.42578125" style="864" customWidth="1"/>
    <col min="9200" max="9200" width="13.28515625" style="864" bestFit="1" customWidth="1"/>
    <col min="9201" max="9201" width="13" style="864" bestFit="1" customWidth="1"/>
    <col min="9202" max="9209" width="13" style="864" customWidth="1"/>
    <col min="9210" max="9210" width="13" style="864" bestFit="1" customWidth="1"/>
    <col min="9211" max="9211" width="15.85546875" style="864" customWidth="1"/>
    <col min="9212" max="9212" width="12.7109375" style="864" bestFit="1" customWidth="1"/>
    <col min="9213" max="9214" width="13" style="864" bestFit="1" customWidth="1"/>
    <col min="9215" max="9215" width="14.42578125" style="864" customWidth="1"/>
    <col min="9216" max="9216" width="12.7109375" style="864" bestFit="1" customWidth="1"/>
    <col min="9217" max="9218" width="13" style="864" bestFit="1" customWidth="1"/>
    <col min="9219" max="9219" width="15.140625" style="864" customWidth="1"/>
    <col min="9220" max="9222" width="13" style="864" bestFit="1" customWidth="1"/>
    <col min="9223" max="9223" width="13.7109375" style="864" customWidth="1"/>
    <col min="9224" max="9225" width="13" style="864" bestFit="1" customWidth="1"/>
    <col min="9226" max="9226" width="13.140625" style="864" customWidth="1"/>
    <col min="9227" max="9227" width="15.85546875" style="864" customWidth="1"/>
    <col min="9228" max="9228" width="13" style="864" customWidth="1"/>
    <col min="9229" max="9229" width="13" style="864" bestFit="1" customWidth="1"/>
    <col min="9230" max="9230" width="21" style="864" customWidth="1"/>
    <col min="9231" max="9231" width="15.7109375" style="864" customWidth="1"/>
    <col min="9232" max="9232" width="13.42578125" style="864" customWidth="1"/>
    <col min="9233" max="9233" width="13" style="864" bestFit="1" customWidth="1"/>
    <col min="9234" max="9237" width="13" style="864" customWidth="1"/>
    <col min="9238" max="9238" width="13.42578125" style="864" bestFit="1" customWidth="1"/>
    <col min="9239" max="9239" width="14.42578125" style="864" customWidth="1"/>
    <col min="9240" max="9240" width="13.42578125" style="864" customWidth="1"/>
    <col min="9241" max="9245" width="12.5703125" style="864" customWidth="1"/>
    <col min="9246" max="9246" width="13.42578125" style="864" bestFit="1" customWidth="1"/>
    <col min="9247" max="9247" width="14" style="864" customWidth="1"/>
    <col min="9248" max="9248" width="13.42578125" style="864" bestFit="1" customWidth="1"/>
    <col min="9249" max="9249" width="13" style="864" bestFit="1" customWidth="1"/>
    <col min="9250" max="9251" width="13.7109375" style="864" customWidth="1"/>
    <col min="9252" max="9252" width="13.140625" style="864" customWidth="1"/>
    <col min="9253" max="9253" width="12.28515625" style="864" customWidth="1"/>
    <col min="9254" max="9254" width="13.42578125" style="864" bestFit="1" customWidth="1"/>
    <col min="9255" max="9255" width="17" style="864" customWidth="1"/>
    <col min="9256" max="9256" width="13.28515625" style="864" bestFit="1" customWidth="1"/>
    <col min="9257" max="9257" width="13" style="864" bestFit="1" customWidth="1"/>
    <col min="9258" max="9258" width="12.7109375" style="864" bestFit="1" customWidth="1"/>
    <col min="9259" max="9259" width="14.7109375" style="864" customWidth="1"/>
    <col min="9260" max="9260" width="11.85546875" style="864" bestFit="1" customWidth="1"/>
    <col min="9261" max="9261" width="13" style="864" bestFit="1" customWidth="1"/>
    <col min="9262" max="9262" width="15.140625" style="864" bestFit="1" customWidth="1"/>
    <col min="9263" max="9263" width="14" style="864" customWidth="1"/>
    <col min="9264" max="9264" width="12" style="864" bestFit="1" customWidth="1"/>
    <col min="9265" max="9265" width="11.42578125" style="864" customWidth="1"/>
    <col min="9266" max="9266" width="12.7109375" style="864" bestFit="1" customWidth="1"/>
    <col min="9267" max="9267" width="11.42578125" style="864" customWidth="1"/>
    <col min="9268" max="9269" width="13" style="864" bestFit="1" customWidth="1"/>
    <col min="9270" max="9270" width="12.7109375" style="864" bestFit="1" customWidth="1"/>
    <col min="9271" max="9271" width="18.28515625" style="864" customWidth="1"/>
    <col min="9272" max="9272" width="12.5703125" style="864" bestFit="1" customWidth="1"/>
    <col min="9273" max="9273" width="13" style="864" bestFit="1" customWidth="1"/>
    <col min="9274" max="9274" width="13" style="864" customWidth="1"/>
    <col min="9275" max="9275" width="14.42578125" style="864" customWidth="1"/>
    <col min="9276" max="9277" width="13" style="864" customWidth="1"/>
    <col min="9278" max="9278" width="13.28515625" style="864" customWidth="1"/>
    <col min="9279" max="9279" width="15.7109375" style="864" customWidth="1"/>
    <col min="9280" max="9280" width="12" style="864" bestFit="1" customWidth="1"/>
    <col min="9281" max="9282" width="12.28515625" style="864" customWidth="1"/>
    <col min="9283" max="9283" width="15.85546875" style="864" customWidth="1"/>
    <col min="9284" max="9286" width="12.28515625" style="864" customWidth="1"/>
    <col min="9287" max="9287" width="14.85546875" style="864" customWidth="1"/>
    <col min="9288" max="9290" width="12.28515625" style="864" customWidth="1"/>
    <col min="9291" max="9291" width="13.7109375" style="864" customWidth="1"/>
    <col min="9292" max="9293" width="12.28515625" style="864" customWidth="1"/>
    <col min="9294" max="9294" width="18.140625" style="864" customWidth="1"/>
    <col min="9295" max="9295" width="16.28515625" style="864" customWidth="1"/>
    <col min="9296" max="9296" width="15" style="864" customWidth="1"/>
    <col min="9297" max="9297" width="9.140625" style="864"/>
    <col min="9298" max="9298" width="13.42578125" style="864" bestFit="1" customWidth="1"/>
    <col min="9299" max="9370" width="9.140625" style="864"/>
    <col min="9371" max="9371" width="3.7109375" style="864" customWidth="1"/>
    <col min="9372" max="9372" width="17" style="864" customWidth="1"/>
    <col min="9373" max="9373" width="13" style="864" customWidth="1"/>
    <col min="9374" max="9374" width="18.7109375" style="864" customWidth="1"/>
    <col min="9375" max="9375" width="14.140625" style="864" customWidth="1"/>
    <col min="9376" max="9376" width="12.85546875" style="864" customWidth="1"/>
    <col min="9377" max="9377" width="11.7109375" style="864" customWidth="1"/>
    <col min="9378" max="9378" width="12.85546875" style="864" customWidth="1"/>
    <col min="9379" max="9379" width="14.85546875" style="864" customWidth="1"/>
    <col min="9380" max="9380" width="13" style="864" customWidth="1"/>
    <col min="9381" max="9381" width="11.28515625" style="864" customWidth="1"/>
    <col min="9382" max="9382" width="14.85546875" style="864" customWidth="1"/>
    <col min="9383" max="9383" width="14.42578125" style="864" customWidth="1"/>
    <col min="9384" max="9384" width="13.42578125" style="864" customWidth="1"/>
    <col min="9385" max="9385" width="11.42578125" style="864" customWidth="1"/>
    <col min="9386" max="9386" width="12.85546875" style="864" customWidth="1"/>
    <col min="9387" max="9387" width="11.42578125" style="864" customWidth="1"/>
    <col min="9388" max="9388" width="13.140625" style="864" customWidth="1"/>
    <col min="9389" max="9389" width="12.140625" style="864" customWidth="1"/>
    <col min="9390" max="9390" width="13.85546875" style="864" customWidth="1"/>
    <col min="9391" max="9391" width="14" style="864" customWidth="1"/>
    <col min="9392" max="9392" width="13.28515625" style="864" customWidth="1"/>
    <col min="9393" max="9393" width="11.42578125" style="864" customWidth="1"/>
    <col min="9394" max="9394" width="14.7109375" style="864" bestFit="1" customWidth="1"/>
    <col min="9395" max="9395" width="13.28515625" style="864" customWidth="1"/>
    <col min="9396" max="9397" width="14.5703125" style="864" customWidth="1"/>
    <col min="9398" max="9400" width="13.140625" style="864" customWidth="1"/>
    <col min="9401" max="9437" width="17.28515625" style="864" customWidth="1"/>
    <col min="9438" max="9438" width="14.7109375" style="864" bestFit="1" customWidth="1"/>
    <col min="9439" max="9439" width="13.7109375" style="864" customWidth="1"/>
    <col min="9440" max="9440" width="15.28515625" style="864" customWidth="1"/>
    <col min="9441" max="9441" width="13.140625" style="864" customWidth="1"/>
    <col min="9442" max="9442" width="11.85546875" style="864" customWidth="1"/>
    <col min="9443" max="9443" width="13.28515625" style="864" customWidth="1"/>
    <col min="9444" max="9444" width="12.5703125" style="864" customWidth="1"/>
    <col min="9445" max="9445" width="13" style="864" bestFit="1" customWidth="1"/>
    <col min="9446" max="9446" width="13.42578125" style="864" bestFit="1" customWidth="1"/>
    <col min="9447" max="9447" width="19.42578125" style="864" customWidth="1"/>
    <col min="9448" max="9448" width="12.7109375" style="864" bestFit="1" customWidth="1"/>
    <col min="9449" max="9449" width="13" style="864" bestFit="1" customWidth="1"/>
    <col min="9450" max="9450" width="13.42578125" style="864" bestFit="1" customWidth="1"/>
    <col min="9451" max="9451" width="16.5703125" style="864" customWidth="1"/>
    <col min="9452" max="9452" width="13.140625" style="864" customWidth="1"/>
    <col min="9453" max="9453" width="15.140625" style="864" bestFit="1" customWidth="1"/>
    <col min="9454" max="9454" width="16.5703125" style="864" bestFit="1" customWidth="1"/>
    <col min="9455" max="9455" width="14.42578125" style="864" customWidth="1"/>
    <col min="9456" max="9456" width="13.28515625" style="864" bestFit="1" customWidth="1"/>
    <col min="9457" max="9457" width="13" style="864" bestFit="1" customWidth="1"/>
    <col min="9458" max="9465" width="13" style="864" customWidth="1"/>
    <col min="9466" max="9466" width="13" style="864" bestFit="1" customWidth="1"/>
    <col min="9467" max="9467" width="15.85546875" style="864" customWidth="1"/>
    <col min="9468" max="9468" width="12.7109375" style="864" bestFit="1" customWidth="1"/>
    <col min="9469" max="9470" width="13" style="864" bestFit="1" customWidth="1"/>
    <col min="9471" max="9471" width="14.42578125" style="864" customWidth="1"/>
    <col min="9472" max="9472" width="12.7109375" style="864" bestFit="1" customWidth="1"/>
    <col min="9473" max="9474" width="13" style="864" bestFit="1" customWidth="1"/>
    <col min="9475" max="9475" width="15.140625" style="864" customWidth="1"/>
    <col min="9476" max="9478" width="13" style="864" bestFit="1" customWidth="1"/>
    <col min="9479" max="9479" width="13.7109375" style="864" customWidth="1"/>
    <col min="9480" max="9481" width="13" style="864" bestFit="1" customWidth="1"/>
    <col min="9482" max="9482" width="13.140625" style="864" customWidth="1"/>
    <col min="9483" max="9483" width="15.85546875" style="864" customWidth="1"/>
    <col min="9484" max="9484" width="13" style="864" customWidth="1"/>
    <col min="9485" max="9485" width="13" style="864" bestFit="1" customWidth="1"/>
    <col min="9486" max="9486" width="21" style="864" customWidth="1"/>
    <col min="9487" max="9487" width="15.7109375" style="864" customWidth="1"/>
    <col min="9488" max="9488" width="13.42578125" style="864" customWidth="1"/>
    <col min="9489" max="9489" width="13" style="864" bestFit="1" customWidth="1"/>
    <col min="9490" max="9493" width="13" style="864" customWidth="1"/>
    <col min="9494" max="9494" width="13.42578125" style="864" bestFit="1" customWidth="1"/>
    <col min="9495" max="9495" width="14.42578125" style="864" customWidth="1"/>
    <col min="9496" max="9496" width="13.42578125" style="864" customWidth="1"/>
    <col min="9497" max="9501" width="12.5703125" style="864" customWidth="1"/>
    <col min="9502" max="9502" width="13.42578125" style="864" bestFit="1" customWidth="1"/>
    <col min="9503" max="9503" width="14" style="864" customWidth="1"/>
    <col min="9504" max="9504" width="13.42578125" style="864" bestFit="1" customWidth="1"/>
    <col min="9505" max="9505" width="13" style="864" bestFit="1" customWidth="1"/>
    <col min="9506" max="9507" width="13.7109375" style="864" customWidth="1"/>
    <col min="9508" max="9508" width="13.140625" style="864" customWidth="1"/>
    <col min="9509" max="9509" width="12.28515625" style="864" customWidth="1"/>
    <col min="9510" max="9510" width="13.42578125" style="864" bestFit="1" customWidth="1"/>
    <col min="9511" max="9511" width="17" style="864" customWidth="1"/>
    <col min="9512" max="9512" width="13.28515625" style="864" bestFit="1" customWidth="1"/>
    <col min="9513" max="9513" width="13" style="864" bestFit="1" customWidth="1"/>
    <col min="9514" max="9514" width="12.7109375" style="864" bestFit="1" customWidth="1"/>
    <col min="9515" max="9515" width="14.7109375" style="864" customWidth="1"/>
    <col min="9516" max="9516" width="11.85546875" style="864" bestFit="1" customWidth="1"/>
    <col min="9517" max="9517" width="13" style="864" bestFit="1" customWidth="1"/>
    <col min="9518" max="9518" width="15.140625" style="864" bestFit="1" customWidth="1"/>
    <col min="9519" max="9519" width="14" style="864" customWidth="1"/>
    <col min="9520" max="9520" width="12" style="864" bestFit="1" customWidth="1"/>
    <col min="9521" max="9521" width="11.42578125" style="864" customWidth="1"/>
    <col min="9522" max="9522" width="12.7109375" style="864" bestFit="1" customWidth="1"/>
    <col min="9523" max="9523" width="11.42578125" style="864" customWidth="1"/>
    <col min="9524" max="9525" width="13" style="864" bestFit="1" customWidth="1"/>
    <col min="9526" max="9526" width="12.7109375" style="864" bestFit="1" customWidth="1"/>
    <col min="9527" max="9527" width="18.28515625" style="864" customWidth="1"/>
    <col min="9528" max="9528" width="12.5703125" style="864" bestFit="1" customWidth="1"/>
    <col min="9529" max="9529" width="13" style="864" bestFit="1" customWidth="1"/>
    <col min="9530" max="9530" width="13" style="864" customWidth="1"/>
    <col min="9531" max="9531" width="14.42578125" style="864" customWidth="1"/>
    <col min="9532" max="9533" width="13" style="864" customWidth="1"/>
    <col min="9534" max="9534" width="13.28515625" style="864" customWidth="1"/>
    <col min="9535" max="9535" width="15.7109375" style="864" customWidth="1"/>
    <col min="9536" max="9536" width="12" style="864" bestFit="1" customWidth="1"/>
    <col min="9537" max="9538" width="12.28515625" style="864" customWidth="1"/>
    <col min="9539" max="9539" width="15.85546875" style="864" customWidth="1"/>
    <col min="9540" max="9542" width="12.28515625" style="864" customWidth="1"/>
    <col min="9543" max="9543" width="14.85546875" style="864" customWidth="1"/>
    <col min="9544" max="9546" width="12.28515625" style="864" customWidth="1"/>
    <col min="9547" max="9547" width="13.7109375" style="864" customWidth="1"/>
    <col min="9548" max="9549" width="12.28515625" style="864" customWidth="1"/>
    <col min="9550" max="9550" width="18.140625" style="864" customWidth="1"/>
    <col min="9551" max="9551" width="16.28515625" style="864" customWidth="1"/>
    <col min="9552" max="9552" width="15" style="864" customWidth="1"/>
    <col min="9553" max="9553" width="9.140625" style="864"/>
    <col min="9554" max="9554" width="13.42578125" style="864" bestFit="1" customWidth="1"/>
    <col min="9555" max="9626" width="9.140625" style="864"/>
    <col min="9627" max="9627" width="3.7109375" style="864" customWidth="1"/>
    <col min="9628" max="9628" width="17" style="864" customWidth="1"/>
    <col min="9629" max="9629" width="13" style="864" customWidth="1"/>
    <col min="9630" max="9630" width="18.7109375" style="864" customWidth="1"/>
    <col min="9631" max="9631" width="14.140625" style="864" customWidth="1"/>
    <col min="9632" max="9632" width="12.85546875" style="864" customWidth="1"/>
    <col min="9633" max="9633" width="11.7109375" style="864" customWidth="1"/>
    <col min="9634" max="9634" width="12.85546875" style="864" customWidth="1"/>
    <col min="9635" max="9635" width="14.85546875" style="864" customWidth="1"/>
    <col min="9636" max="9636" width="13" style="864" customWidth="1"/>
    <col min="9637" max="9637" width="11.28515625" style="864" customWidth="1"/>
    <col min="9638" max="9638" width="14.85546875" style="864" customWidth="1"/>
    <col min="9639" max="9639" width="14.42578125" style="864" customWidth="1"/>
    <col min="9640" max="9640" width="13.42578125" style="864" customWidth="1"/>
    <col min="9641" max="9641" width="11.42578125" style="864" customWidth="1"/>
    <col min="9642" max="9642" width="12.85546875" style="864" customWidth="1"/>
    <col min="9643" max="9643" width="11.42578125" style="864" customWidth="1"/>
    <col min="9644" max="9644" width="13.140625" style="864" customWidth="1"/>
    <col min="9645" max="9645" width="12.140625" style="864" customWidth="1"/>
    <col min="9646" max="9646" width="13.85546875" style="864" customWidth="1"/>
    <col min="9647" max="9647" width="14" style="864" customWidth="1"/>
    <col min="9648" max="9648" width="13.28515625" style="864" customWidth="1"/>
    <col min="9649" max="9649" width="11.42578125" style="864" customWidth="1"/>
    <col min="9650" max="9650" width="14.7109375" style="864" bestFit="1" customWidth="1"/>
    <col min="9651" max="9651" width="13.28515625" style="864" customWidth="1"/>
    <col min="9652" max="9653" width="14.5703125" style="864" customWidth="1"/>
    <col min="9654" max="9656" width="13.140625" style="864" customWidth="1"/>
    <col min="9657" max="9693" width="17.28515625" style="864" customWidth="1"/>
    <col min="9694" max="9694" width="14.7109375" style="864" bestFit="1" customWidth="1"/>
    <col min="9695" max="9695" width="13.7109375" style="864" customWidth="1"/>
    <col min="9696" max="9696" width="15.28515625" style="864" customWidth="1"/>
    <col min="9697" max="9697" width="13.140625" style="864" customWidth="1"/>
    <col min="9698" max="9698" width="11.85546875" style="864" customWidth="1"/>
    <col min="9699" max="9699" width="13.28515625" style="864" customWidth="1"/>
    <col min="9700" max="9700" width="12.5703125" style="864" customWidth="1"/>
    <col min="9701" max="9701" width="13" style="864" bestFit="1" customWidth="1"/>
    <col min="9702" max="9702" width="13.42578125" style="864" bestFit="1" customWidth="1"/>
    <col min="9703" max="9703" width="19.42578125" style="864" customWidth="1"/>
    <col min="9704" max="9704" width="12.7109375" style="864" bestFit="1" customWidth="1"/>
    <col min="9705" max="9705" width="13" style="864" bestFit="1" customWidth="1"/>
    <col min="9706" max="9706" width="13.42578125" style="864" bestFit="1" customWidth="1"/>
    <col min="9707" max="9707" width="16.5703125" style="864" customWidth="1"/>
    <col min="9708" max="9708" width="13.140625" style="864" customWidth="1"/>
    <col min="9709" max="9709" width="15.140625" style="864" bestFit="1" customWidth="1"/>
    <col min="9710" max="9710" width="16.5703125" style="864" bestFit="1" customWidth="1"/>
    <col min="9711" max="9711" width="14.42578125" style="864" customWidth="1"/>
    <col min="9712" max="9712" width="13.28515625" style="864" bestFit="1" customWidth="1"/>
    <col min="9713" max="9713" width="13" style="864" bestFit="1" customWidth="1"/>
    <col min="9714" max="9721" width="13" style="864" customWidth="1"/>
    <col min="9722" max="9722" width="13" style="864" bestFit="1" customWidth="1"/>
    <col min="9723" max="9723" width="15.85546875" style="864" customWidth="1"/>
    <col min="9724" max="9724" width="12.7109375" style="864" bestFit="1" customWidth="1"/>
    <col min="9725" max="9726" width="13" style="864" bestFit="1" customWidth="1"/>
    <col min="9727" max="9727" width="14.42578125" style="864" customWidth="1"/>
    <col min="9728" max="9728" width="12.7109375" style="864" bestFit="1" customWidth="1"/>
    <col min="9729" max="9730" width="13" style="864" bestFit="1" customWidth="1"/>
    <col min="9731" max="9731" width="15.140625" style="864" customWidth="1"/>
    <col min="9732" max="9734" width="13" style="864" bestFit="1" customWidth="1"/>
    <col min="9735" max="9735" width="13.7109375" style="864" customWidth="1"/>
    <col min="9736" max="9737" width="13" style="864" bestFit="1" customWidth="1"/>
    <col min="9738" max="9738" width="13.140625" style="864" customWidth="1"/>
    <col min="9739" max="9739" width="15.85546875" style="864" customWidth="1"/>
    <col min="9740" max="9740" width="13" style="864" customWidth="1"/>
    <col min="9741" max="9741" width="13" style="864" bestFit="1" customWidth="1"/>
    <col min="9742" max="9742" width="21" style="864" customWidth="1"/>
    <col min="9743" max="9743" width="15.7109375" style="864" customWidth="1"/>
    <col min="9744" max="9744" width="13.42578125" style="864" customWidth="1"/>
    <col min="9745" max="9745" width="13" style="864" bestFit="1" customWidth="1"/>
    <col min="9746" max="9749" width="13" style="864" customWidth="1"/>
    <col min="9750" max="9750" width="13.42578125" style="864" bestFit="1" customWidth="1"/>
    <col min="9751" max="9751" width="14.42578125" style="864" customWidth="1"/>
    <col min="9752" max="9752" width="13.42578125" style="864" customWidth="1"/>
    <col min="9753" max="9757" width="12.5703125" style="864" customWidth="1"/>
    <col min="9758" max="9758" width="13.42578125" style="864" bestFit="1" customWidth="1"/>
    <col min="9759" max="9759" width="14" style="864" customWidth="1"/>
    <col min="9760" max="9760" width="13.42578125" style="864" bestFit="1" customWidth="1"/>
    <col min="9761" max="9761" width="13" style="864" bestFit="1" customWidth="1"/>
    <col min="9762" max="9763" width="13.7109375" style="864" customWidth="1"/>
    <col min="9764" max="9764" width="13.140625" style="864" customWidth="1"/>
    <col min="9765" max="9765" width="12.28515625" style="864" customWidth="1"/>
    <col min="9766" max="9766" width="13.42578125" style="864" bestFit="1" customWidth="1"/>
    <col min="9767" max="9767" width="17" style="864" customWidth="1"/>
    <col min="9768" max="9768" width="13.28515625" style="864" bestFit="1" customWidth="1"/>
    <col min="9769" max="9769" width="13" style="864" bestFit="1" customWidth="1"/>
    <col min="9770" max="9770" width="12.7109375" style="864" bestFit="1" customWidth="1"/>
    <col min="9771" max="9771" width="14.7109375" style="864" customWidth="1"/>
    <col min="9772" max="9772" width="11.85546875" style="864" bestFit="1" customWidth="1"/>
    <col min="9773" max="9773" width="13" style="864" bestFit="1" customWidth="1"/>
    <col min="9774" max="9774" width="15.140625" style="864" bestFit="1" customWidth="1"/>
    <col min="9775" max="9775" width="14" style="864" customWidth="1"/>
    <col min="9776" max="9776" width="12" style="864" bestFit="1" customWidth="1"/>
    <col min="9777" max="9777" width="11.42578125" style="864" customWidth="1"/>
    <col min="9778" max="9778" width="12.7109375" style="864" bestFit="1" customWidth="1"/>
    <col min="9779" max="9779" width="11.42578125" style="864" customWidth="1"/>
    <col min="9780" max="9781" width="13" style="864" bestFit="1" customWidth="1"/>
    <col min="9782" max="9782" width="12.7109375" style="864" bestFit="1" customWidth="1"/>
    <col min="9783" max="9783" width="18.28515625" style="864" customWidth="1"/>
    <col min="9784" max="9784" width="12.5703125" style="864" bestFit="1" customWidth="1"/>
    <col min="9785" max="9785" width="13" style="864" bestFit="1" customWidth="1"/>
    <col min="9786" max="9786" width="13" style="864" customWidth="1"/>
    <col min="9787" max="9787" width="14.42578125" style="864" customWidth="1"/>
    <col min="9788" max="9789" width="13" style="864" customWidth="1"/>
    <col min="9790" max="9790" width="13.28515625" style="864" customWidth="1"/>
    <col min="9791" max="9791" width="15.7109375" style="864" customWidth="1"/>
    <col min="9792" max="9792" width="12" style="864" bestFit="1" customWidth="1"/>
    <col min="9793" max="9794" width="12.28515625" style="864" customWidth="1"/>
    <col min="9795" max="9795" width="15.85546875" style="864" customWidth="1"/>
    <col min="9796" max="9798" width="12.28515625" style="864" customWidth="1"/>
    <col min="9799" max="9799" width="14.85546875" style="864" customWidth="1"/>
    <col min="9800" max="9802" width="12.28515625" style="864" customWidth="1"/>
    <col min="9803" max="9803" width="13.7109375" style="864" customWidth="1"/>
    <col min="9804" max="9805" width="12.28515625" style="864" customWidth="1"/>
    <col min="9806" max="9806" width="18.140625" style="864" customWidth="1"/>
    <col min="9807" max="9807" width="16.28515625" style="864" customWidth="1"/>
    <col min="9808" max="9808" width="15" style="864" customWidth="1"/>
    <col min="9809" max="9809" width="9.140625" style="864"/>
    <col min="9810" max="9810" width="13.42578125" style="864" bestFit="1" customWidth="1"/>
    <col min="9811" max="9882" width="9.140625" style="864"/>
    <col min="9883" max="9883" width="3.7109375" style="864" customWidth="1"/>
    <col min="9884" max="9884" width="17" style="864" customWidth="1"/>
    <col min="9885" max="9885" width="13" style="864" customWidth="1"/>
    <col min="9886" max="9886" width="18.7109375" style="864" customWidth="1"/>
    <col min="9887" max="9887" width="14.140625" style="864" customWidth="1"/>
    <col min="9888" max="9888" width="12.85546875" style="864" customWidth="1"/>
    <col min="9889" max="9889" width="11.7109375" style="864" customWidth="1"/>
    <col min="9890" max="9890" width="12.85546875" style="864" customWidth="1"/>
    <col min="9891" max="9891" width="14.85546875" style="864" customWidth="1"/>
    <col min="9892" max="9892" width="13" style="864" customWidth="1"/>
    <col min="9893" max="9893" width="11.28515625" style="864" customWidth="1"/>
    <col min="9894" max="9894" width="14.85546875" style="864" customWidth="1"/>
    <col min="9895" max="9895" width="14.42578125" style="864" customWidth="1"/>
    <col min="9896" max="9896" width="13.42578125" style="864" customWidth="1"/>
    <col min="9897" max="9897" width="11.42578125" style="864" customWidth="1"/>
    <col min="9898" max="9898" width="12.85546875" style="864" customWidth="1"/>
    <col min="9899" max="9899" width="11.42578125" style="864" customWidth="1"/>
    <col min="9900" max="9900" width="13.140625" style="864" customWidth="1"/>
    <col min="9901" max="9901" width="12.140625" style="864" customWidth="1"/>
    <col min="9902" max="9902" width="13.85546875" style="864" customWidth="1"/>
    <col min="9903" max="9903" width="14" style="864" customWidth="1"/>
    <col min="9904" max="9904" width="13.28515625" style="864" customWidth="1"/>
    <col min="9905" max="9905" width="11.42578125" style="864" customWidth="1"/>
    <col min="9906" max="9906" width="14.7109375" style="864" bestFit="1" customWidth="1"/>
    <col min="9907" max="9907" width="13.28515625" style="864" customWidth="1"/>
    <col min="9908" max="9909" width="14.5703125" style="864" customWidth="1"/>
    <col min="9910" max="9912" width="13.140625" style="864" customWidth="1"/>
    <col min="9913" max="9949" width="17.28515625" style="864" customWidth="1"/>
    <col min="9950" max="9950" width="14.7109375" style="864" bestFit="1" customWidth="1"/>
    <col min="9951" max="9951" width="13.7109375" style="864" customWidth="1"/>
    <col min="9952" max="9952" width="15.28515625" style="864" customWidth="1"/>
    <col min="9953" max="9953" width="13.140625" style="864" customWidth="1"/>
    <col min="9954" max="9954" width="11.85546875" style="864" customWidth="1"/>
    <col min="9955" max="9955" width="13.28515625" style="864" customWidth="1"/>
    <col min="9956" max="9956" width="12.5703125" style="864" customWidth="1"/>
    <col min="9957" max="9957" width="13" style="864" bestFit="1" customWidth="1"/>
    <col min="9958" max="9958" width="13.42578125" style="864" bestFit="1" customWidth="1"/>
    <col min="9959" max="9959" width="19.42578125" style="864" customWidth="1"/>
    <col min="9960" max="9960" width="12.7109375" style="864" bestFit="1" customWidth="1"/>
    <col min="9961" max="9961" width="13" style="864" bestFit="1" customWidth="1"/>
    <col min="9962" max="9962" width="13.42578125" style="864" bestFit="1" customWidth="1"/>
    <col min="9963" max="9963" width="16.5703125" style="864" customWidth="1"/>
    <col min="9964" max="9964" width="13.140625" style="864" customWidth="1"/>
    <col min="9965" max="9965" width="15.140625" style="864" bestFit="1" customWidth="1"/>
    <col min="9966" max="9966" width="16.5703125" style="864" bestFit="1" customWidth="1"/>
    <col min="9967" max="9967" width="14.42578125" style="864" customWidth="1"/>
    <col min="9968" max="9968" width="13.28515625" style="864" bestFit="1" customWidth="1"/>
    <col min="9969" max="9969" width="13" style="864" bestFit="1" customWidth="1"/>
    <col min="9970" max="9977" width="13" style="864" customWidth="1"/>
    <col min="9978" max="9978" width="13" style="864" bestFit="1" customWidth="1"/>
    <col min="9979" max="9979" width="15.85546875" style="864" customWidth="1"/>
    <col min="9980" max="9980" width="12.7109375" style="864" bestFit="1" customWidth="1"/>
    <col min="9981" max="9982" width="13" style="864" bestFit="1" customWidth="1"/>
    <col min="9983" max="9983" width="14.42578125" style="864" customWidth="1"/>
    <col min="9984" max="9984" width="12.7109375" style="864" bestFit="1" customWidth="1"/>
    <col min="9985" max="9986" width="13" style="864" bestFit="1" customWidth="1"/>
    <col min="9987" max="9987" width="15.140625" style="864" customWidth="1"/>
    <col min="9988" max="9990" width="13" style="864" bestFit="1" customWidth="1"/>
    <col min="9991" max="9991" width="13.7109375" style="864" customWidth="1"/>
    <col min="9992" max="9993" width="13" style="864" bestFit="1" customWidth="1"/>
    <col min="9994" max="9994" width="13.140625" style="864" customWidth="1"/>
    <col min="9995" max="9995" width="15.85546875" style="864" customWidth="1"/>
    <col min="9996" max="9996" width="13" style="864" customWidth="1"/>
    <col min="9997" max="9997" width="13" style="864" bestFit="1" customWidth="1"/>
    <col min="9998" max="9998" width="21" style="864" customWidth="1"/>
    <col min="9999" max="9999" width="15.7109375" style="864" customWidth="1"/>
    <col min="10000" max="10000" width="13.42578125" style="864" customWidth="1"/>
    <col min="10001" max="10001" width="13" style="864" bestFit="1" customWidth="1"/>
    <col min="10002" max="10005" width="13" style="864" customWidth="1"/>
    <col min="10006" max="10006" width="13.42578125" style="864" bestFit="1" customWidth="1"/>
    <col min="10007" max="10007" width="14.42578125" style="864" customWidth="1"/>
    <col min="10008" max="10008" width="13.42578125" style="864" customWidth="1"/>
    <col min="10009" max="10013" width="12.5703125" style="864" customWidth="1"/>
    <col min="10014" max="10014" width="13.42578125" style="864" bestFit="1" customWidth="1"/>
    <col min="10015" max="10015" width="14" style="864" customWidth="1"/>
    <col min="10016" max="10016" width="13.42578125" style="864" bestFit="1" customWidth="1"/>
    <col min="10017" max="10017" width="13" style="864" bestFit="1" customWidth="1"/>
    <col min="10018" max="10019" width="13.7109375" style="864" customWidth="1"/>
    <col min="10020" max="10020" width="13.140625" style="864" customWidth="1"/>
    <col min="10021" max="10021" width="12.28515625" style="864" customWidth="1"/>
    <col min="10022" max="10022" width="13.42578125" style="864" bestFit="1" customWidth="1"/>
    <col min="10023" max="10023" width="17" style="864" customWidth="1"/>
    <col min="10024" max="10024" width="13.28515625" style="864" bestFit="1" customWidth="1"/>
    <col min="10025" max="10025" width="13" style="864" bestFit="1" customWidth="1"/>
    <col min="10026" max="10026" width="12.7109375" style="864" bestFit="1" customWidth="1"/>
    <col min="10027" max="10027" width="14.7109375" style="864" customWidth="1"/>
    <col min="10028" max="10028" width="11.85546875" style="864" bestFit="1" customWidth="1"/>
    <col min="10029" max="10029" width="13" style="864" bestFit="1" customWidth="1"/>
    <col min="10030" max="10030" width="15.140625" style="864" bestFit="1" customWidth="1"/>
    <col min="10031" max="10031" width="14" style="864" customWidth="1"/>
    <col min="10032" max="10032" width="12" style="864" bestFit="1" customWidth="1"/>
    <col min="10033" max="10033" width="11.42578125" style="864" customWidth="1"/>
    <col min="10034" max="10034" width="12.7109375" style="864" bestFit="1" customWidth="1"/>
    <col min="10035" max="10035" width="11.42578125" style="864" customWidth="1"/>
    <col min="10036" max="10037" width="13" style="864" bestFit="1" customWidth="1"/>
    <col min="10038" max="10038" width="12.7109375" style="864" bestFit="1" customWidth="1"/>
    <col min="10039" max="10039" width="18.28515625" style="864" customWidth="1"/>
    <col min="10040" max="10040" width="12.5703125" style="864" bestFit="1" customWidth="1"/>
    <col min="10041" max="10041" width="13" style="864" bestFit="1" customWidth="1"/>
    <col min="10042" max="10042" width="13" style="864" customWidth="1"/>
    <col min="10043" max="10043" width="14.42578125" style="864" customWidth="1"/>
    <col min="10044" max="10045" width="13" style="864" customWidth="1"/>
    <col min="10046" max="10046" width="13.28515625" style="864" customWidth="1"/>
    <col min="10047" max="10047" width="15.7109375" style="864" customWidth="1"/>
    <col min="10048" max="10048" width="12" style="864" bestFit="1" customWidth="1"/>
    <col min="10049" max="10050" width="12.28515625" style="864" customWidth="1"/>
    <col min="10051" max="10051" width="15.85546875" style="864" customWidth="1"/>
    <col min="10052" max="10054" width="12.28515625" style="864" customWidth="1"/>
    <col min="10055" max="10055" width="14.85546875" style="864" customWidth="1"/>
    <col min="10056" max="10058" width="12.28515625" style="864" customWidth="1"/>
    <col min="10059" max="10059" width="13.7109375" style="864" customWidth="1"/>
    <col min="10060" max="10061" width="12.28515625" style="864" customWidth="1"/>
    <col min="10062" max="10062" width="18.140625" style="864" customWidth="1"/>
    <col min="10063" max="10063" width="16.28515625" style="864" customWidth="1"/>
    <col min="10064" max="10064" width="15" style="864" customWidth="1"/>
    <col min="10065" max="10065" width="9.140625" style="864"/>
    <col min="10066" max="10066" width="13.42578125" style="864" bestFit="1" customWidth="1"/>
    <col min="10067" max="10138" width="9.140625" style="864"/>
    <col min="10139" max="10139" width="3.7109375" style="864" customWidth="1"/>
    <col min="10140" max="10140" width="17" style="864" customWidth="1"/>
    <col min="10141" max="10141" width="13" style="864" customWidth="1"/>
    <col min="10142" max="10142" width="18.7109375" style="864" customWidth="1"/>
    <col min="10143" max="10143" width="14.140625" style="864" customWidth="1"/>
    <col min="10144" max="10144" width="12.85546875" style="864" customWidth="1"/>
    <col min="10145" max="10145" width="11.7109375" style="864" customWidth="1"/>
    <col min="10146" max="10146" width="12.85546875" style="864" customWidth="1"/>
    <col min="10147" max="10147" width="14.85546875" style="864" customWidth="1"/>
    <col min="10148" max="10148" width="13" style="864" customWidth="1"/>
    <col min="10149" max="10149" width="11.28515625" style="864" customWidth="1"/>
    <col min="10150" max="10150" width="14.85546875" style="864" customWidth="1"/>
    <col min="10151" max="10151" width="14.42578125" style="864" customWidth="1"/>
    <col min="10152" max="10152" width="13.42578125" style="864" customWidth="1"/>
    <col min="10153" max="10153" width="11.42578125" style="864" customWidth="1"/>
    <col min="10154" max="10154" width="12.85546875" style="864" customWidth="1"/>
    <col min="10155" max="10155" width="11.42578125" style="864" customWidth="1"/>
    <col min="10156" max="10156" width="13.140625" style="864" customWidth="1"/>
    <col min="10157" max="10157" width="12.140625" style="864" customWidth="1"/>
    <col min="10158" max="10158" width="13.85546875" style="864" customWidth="1"/>
    <col min="10159" max="10159" width="14" style="864" customWidth="1"/>
    <col min="10160" max="10160" width="13.28515625" style="864" customWidth="1"/>
    <col min="10161" max="10161" width="11.42578125" style="864" customWidth="1"/>
    <col min="10162" max="10162" width="14.7109375" style="864" bestFit="1" customWidth="1"/>
    <col min="10163" max="10163" width="13.28515625" style="864" customWidth="1"/>
    <col min="10164" max="10165" width="14.5703125" style="864" customWidth="1"/>
    <col min="10166" max="10168" width="13.140625" style="864" customWidth="1"/>
    <col min="10169" max="10205" width="17.28515625" style="864" customWidth="1"/>
    <col min="10206" max="10206" width="14.7109375" style="864" bestFit="1" customWidth="1"/>
    <col min="10207" max="10207" width="13.7109375" style="864" customWidth="1"/>
    <col min="10208" max="10208" width="15.28515625" style="864" customWidth="1"/>
    <col min="10209" max="10209" width="13.140625" style="864" customWidth="1"/>
    <col min="10210" max="10210" width="11.85546875" style="864" customWidth="1"/>
    <col min="10211" max="10211" width="13.28515625" style="864" customWidth="1"/>
    <col min="10212" max="10212" width="12.5703125" style="864" customWidth="1"/>
    <col min="10213" max="10213" width="13" style="864" bestFit="1" customWidth="1"/>
    <col min="10214" max="10214" width="13.42578125" style="864" bestFit="1" customWidth="1"/>
    <col min="10215" max="10215" width="19.42578125" style="864" customWidth="1"/>
    <col min="10216" max="10216" width="12.7109375" style="864" bestFit="1" customWidth="1"/>
    <col min="10217" max="10217" width="13" style="864" bestFit="1" customWidth="1"/>
    <col min="10218" max="10218" width="13.42578125" style="864" bestFit="1" customWidth="1"/>
    <col min="10219" max="10219" width="16.5703125" style="864" customWidth="1"/>
    <col min="10220" max="10220" width="13.140625" style="864" customWidth="1"/>
    <col min="10221" max="10221" width="15.140625" style="864" bestFit="1" customWidth="1"/>
    <col min="10222" max="10222" width="16.5703125" style="864" bestFit="1" customWidth="1"/>
    <col min="10223" max="10223" width="14.42578125" style="864" customWidth="1"/>
    <col min="10224" max="10224" width="13.28515625" style="864" bestFit="1" customWidth="1"/>
    <col min="10225" max="10225" width="13" style="864" bestFit="1" customWidth="1"/>
    <col min="10226" max="10233" width="13" style="864" customWidth="1"/>
    <col min="10234" max="10234" width="13" style="864" bestFit="1" customWidth="1"/>
    <col min="10235" max="10235" width="15.85546875" style="864" customWidth="1"/>
    <col min="10236" max="10236" width="12.7109375" style="864" bestFit="1" customWidth="1"/>
    <col min="10237" max="10238" width="13" style="864" bestFit="1" customWidth="1"/>
    <col min="10239" max="10239" width="14.42578125" style="864" customWidth="1"/>
    <col min="10240" max="10240" width="12.7109375" style="864" bestFit="1" customWidth="1"/>
    <col min="10241" max="10242" width="13" style="864" bestFit="1" customWidth="1"/>
    <col min="10243" max="10243" width="15.140625" style="864" customWidth="1"/>
    <col min="10244" max="10246" width="13" style="864" bestFit="1" customWidth="1"/>
    <col min="10247" max="10247" width="13.7109375" style="864" customWidth="1"/>
    <col min="10248" max="10249" width="13" style="864" bestFit="1" customWidth="1"/>
    <col min="10250" max="10250" width="13.140625" style="864" customWidth="1"/>
    <col min="10251" max="10251" width="15.85546875" style="864" customWidth="1"/>
    <col min="10252" max="10252" width="13" style="864" customWidth="1"/>
    <col min="10253" max="10253" width="13" style="864" bestFit="1" customWidth="1"/>
    <col min="10254" max="10254" width="21" style="864" customWidth="1"/>
    <col min="10255" max="10255" width="15.7109375" style="864" customWidth="1"/>
    <col min="10256" max="10256" width="13.42578125" style="864" customWidth="1"/>
    <col min="10257" max="10257" width="13" style="864" bestFit="1" customWidth="1"/>
    <col min="10258" max="10261" width="13" style="864" customWidth="1"/>
    <col min="10262" max="10262" width="13.42578125" style="864" bestFit="1" customWidth="1"/>
    <col min="10263" max="10263" width="14.42578125" style="864" customWidth="1"/>
    <col min="10264" max="10264" width="13.42578125" style="864" customWidth="1"/>
    <col min="10265" max="10269" width="12.5703125" style="864" customWidth="1"/>
    <col min="10270" max="10270" width="13.42578125" style="864" bestFit="1" customWidth="1"/>
    <col min="10271" max="10271" width="14" style="864" customWidth="1"/>
    <col min="10272" max="10272" width="13.42578125" style="864" bestFit="1" customWidth="1"/>
    <col min="10273" max="10273" width="13" style="864" bestFit="1" customWidth="1"/>
    <col min="10274" max="10275" width="13.7109375" style="864" customWidth="1"/>
    <col min="10276" max="10276" width="13.140625" style="864" customWidth="1"/>
    <col min="10277" max="10277" width="12.28515625" style="864" customWidth="1"/>
    <col min="10278" max="10278" width="13.42578125" style="864" bestFit="1" customWidth="1"/>
    <col min="10279" max="10279" width="17" style="864" customWidth="1"/>
    <col min="10280" max="10280" width="13.28515625" style="864" bestFit="1" customWidth="1"/>
    <col min="10281" max="10281" width="13" style="864" bestFit="1" customWidth="1"/>
    <col min="10282" max="10282" width="12.7109375" style="864" bestFit="1" customWidth="1"/>
    <col min="10283" max="10283" width="14.7109375" style="864" customWidth="1"/>
    <col min="10284" max="10284" width="11.85546875" style="864" bestFit="1" customWidth="1"/>
    <col min="10285" max="10285" width="13" style="864" bestFit="1" customWidth="1"/>
    <col min="10286" max="10286" width="15.140625" style="864" bestFit="1" customWidth="1"/>
    <col min="10287" max="10287" width="14" style="864" customWidth="1"/>
    <col min="10288" max="10288" width="12" style="864" bestFit="1" customWidth="1"/>
    <col min="10289" max="10289" width="11.42578125" style="864" customWidth="1"/>
    <col min="10290" max="10290" width="12.7109375" style="864" bestFit="1" customWidth="1"/>
    <col min="10291" max="10291" width="11.42578125" style="864" customWidth="1"/>
    <col min="10292" max="10293" width="13" style="864" bestFit="1" customWidth="1"/>
    <col min="10294" max="10294" width="12.7109375" style="864" bestFit="1" customWidth="1"/>
    <col min="10295" max="10295" width="18.28515625" style="864" customWidth="1"/>
    <col min="10296" max="10296" width="12.5703125" style="864" bestFit="1" customWidth="1"/>
    <col min="10297" max="10297" width="13" style="864" bestFit="1" customWidth="1"/>
    <col min="10298" max="10298" width="13" style="864" customWidth="1"/>
    <col min="10299" max="10299" width="14.42578125" style="864" customWidth="1"/>
    <col min="10300" max="10301" width="13" style="864" customWidth="1"/>
    <col min="10302" max="10302" width="13.28515625" style="864" customWidth="1"/>
    <col min="10303" max="10303" width="15.7109375" style="864" customWidth="1"/>
    <col min="10304" max="10304" width="12" style="864" bestFit="1" customWidth="1"/>
    <col min="10305" max="10306" width="12.28515625" style="864" customWidth="1"/>
    <col min="10307" max="10307" width="15.85546875" style="864" customWidth="1"/>
    <col min="10308" max="10310" width="12.28515625" style="864" customWidth="1"/>
    <col min="10311" max="10311" width="14.85546875" style="864" customWidth="1"/>
    <col min="10312" max="10314" width="12.28515625" style="864" customWidth="1"/>
    <col min="10315" max="10315" width="13.7109375" style="864" customWidth="1"/>
    <col min="10316" max="10317" width="12.28515625" style="864" customWidth="1"/>
    <col min="10318" max="10318" width="18.140625" style="864" customWidth="1"/>
    <col min="10319" max="10319" width="16.28515625" style="864" customWidth="1"/>
    <col min="10320" max="10320" width="15" style="864" customWidth="1"/>
    <col min="10321" max="10321" width="9.140625" style="864"/>
    <col min="10322" max="10322" width="13.42578125" style="864" bestFit="1" customWidth="1"/>
    <col min="10323" max="10394" width="9.140625" style="864"/>
    <col min="10395" max="10395" width="3.7109375" style="864" customWidth="1"/>
    <col min="10396" max="10396" width="17" style="864" customWidth="1"/>
    <col min="10397" max="10397" width="13" style="864" customWidth="1"/>
    <col min="10398" max="10398" width="18.7109375" style="864" customWidth="1"/>
    <col min="10399" max="10399" width="14.140625" style="864" customWidth="1"/>
    <col min="10400" max="10400" width="12.85546875" style="864" customWidth="1"/>
    <col min="10401" max="10401" width="11.7109375" style="864" customWidth="1"/>
    <col min="10402" max="10402" width="12.85546875" style="864" customWidth="1"/>
    <col min="10403" max="10403" width="14.85546875" style="864" customWidth="1"/>
    <col min="10404" max="10404" width="13" style="864" customWidth="1"/>
    <col min="10405" max="10405" width="11.28515625" style="864" customWidth="1"/>
    <col min="10406" max="10406" width="14.85546875" style="864" customWidth="1"/>
    <col min="10407" max="10407" width="14.42578125" style="864" customWidth="1"/>
    <col min="10408" max="10408" width="13.42578125" style="864" customWidth="1"/>
    <col min="10409" max="10409" width="11.42578125" style="864" customWidth="1"/>
    <col min="10410" max="10410" width="12.85546875" style="864" customWidth="1"/>
    <col min="10411" max="10411" width="11.42578125" style="864" customWidth="1"/>
    <col min="10412" max="10412" width="13.140625" style="864" customWidth="1"/>
    <col min="10413" max="10413" width="12.140625" style="864" customWidth="1"/>
    <col min="10414" max="10414" width="13.85546875" style="864" customWidth="1"/>
    <col min="10415" max="10415" width="14" style="864" customWidth="1"/>
    <col min="10416" max="10416" width="13.28515625" style="864" customWidth="1"/>
    <col min="10417" max="10417" width="11.42578125" style="864" customWidth="1"/>
    <col min="10418" max="10418" width="14.7109375" style="864" bestFit="1" customWidth="1"/>
    <col min="10419" max="10419" width="13.28515625" style="864" customWidth="1"/>
    <col min="10420" max="10421" width="14.5703125" style="864" customWidth="1"/>
    <col min="10422" max="10424" width="13.140625" style="864" customWidth="1"/>
    <col min="10425" max="10461" width="17.28515625" style="864" customWidth="1"/>
    <col min="10462" max="10462" width="14.7109375" style="864" bestFit="1" customWidth="1"/>
    <col min="10463" max="10463" width="13.7109375" style="864" customWidth="1"/>
    <col min="10464" max="10464" width="15.28515625" style="864" customWidth="1"/>
    <col min="10465" max="10465" width="13.140625" style="864" customWidth="1"/>
    <col min="10466" max="10466" width="11.85546875" style="864" customWidth="1"/>
    <col min="10467" max="10467" width="13.28515625" style="864" customWidth="1"/>
    <col min="10468" max="10468" width="12.5703125" style="864" customWidth="1"/>
    <col min="10469" max="10469" width="13" style="864" bestFit="1" customWidth="1"/>
    <col min="10470" max="10470" width="13.42578125" style="864" bestFit="1" customWidth="1"/>
    <col min="10471" max="10471" width="19.42578125" style="864" customWidth="1"/>
    <col min="10472" max="10472" width="12.7109375" style="864" bestFit="1" customWidth="1"/>
    <col min="10473" max="10473" width="13" style="864" bestFit="1" customWidth="1"/>
    <col min="10474" max="10474" width="13.42578125" style="864" bestFit="1" customWidth="1"/>
    <col min="10475" max="10475" width="16.5703125" style="864" customWidth="1"/>
    <col min="10476" max="10476" width="13.140625" style="864" customWidth="1"/>
    <col min="10477" max="10477" width="15.140625" style="864" bestFit="1" customWidth="1"/>
    <col min="10478" max="10478" width="16.5703125" style="864" bestFit="1" customWidth="1"/>
    <col min="10479" max="10479" width="14.42578125" style="864" customWidth="1"/>
    <col min="10480" max="10480" width="13.28515625" style="864" bestFit="1" customWidth="1"/>
    <col min="10481" max="10481" width="13" style="864" bestFit="1" customWidth="1"/>
    <col min="10482" max="10489" width="13" style="864" customWidth="1"/>
    <col min="10490" max="10490" width="13" style="864" bestFit="1" customWidth="1"/>
    <col min="10491" max="10491" width="15.85546875" style="864" customWidth="1"/>
    <col min="10492" max="10492" width="12.7109375" style="864" bestFit="1" customWidth="1"/>
    <col min="10493" max="10494" width="13" style="864" bestFit="1" customWidth="1"/>
    <col min="10495" max="10495" width="14.42578125" style="864" customWidth="1"/>
    <col min="10496" max="10496" width="12.7109375" style="864" bestFit="1" customWidth="1"/>
    <col min="10497" max="10498" width="13" style="864" bestFit="1" customWidth="1"/>
    <col min="10499" max="10499" width="15.140625" style="864" customWidth="1"/>
    <col min="10500" max="10502" width="13" style="864" bestFit="1" customWidth="1"/>
    <col min="10503" max="10503" width="13.7109375" style="864" customWidth="1"/>
    <col min="10504" max="10505" width="13" style="864" bestFit="1" customWidth="1"/>
    <col min="10506" max="10506" width="13.140625" style="864" customWidth="1"/>
    <col min="10507" max="10507" width="15.85546875" style="864" customWidth="1"/>
    <col min="10508" max="10508" width="13" style="864" customWidth="1"/>
    <col min="10509" max="10509" width="13" style="864" bestFit="1" customWidth="1"/>
    <col min="10510" max="10510" width="21" style="864" customWidth="1"/>
    <col min="10511" max="10511" width="15.7109375" style="864" customWidth="1"/>
    <col min="10512" max="10512" width="13.42578125" style="864" customWidth="1"/>
    <col min="10513" max="10513" width="13" style="864" bestFit="1" customWidth="1"/>
    <col min="10514" max="10517" width="13" style="864" customWidth="1"/>
    <col min="10518" max="10518" width="13.42578125" style="864" bestFit="1" customWidth="1"/>
    <col min="10519" max="10519" width="14.42578125" style="864" customWidth="1"/>
    <col min="10520" max="10520" width="13.42578125" style="864" customWidth="1"/>
    <col min="10521" max="10525" width="12.5703125" style="864" customWidth="1"/>
    <col min="10526" max="10526" width="13.42578125" style="864" bestFit="1" customWidth="1"/>
    <col min="10527" max="10527" width="14" style="864" customWidth="1"/>
    <col min="10528" max="10528" width="13.42578125" style="864" bestFit="1" customWidth="1"/>
    <col min="10529" max="10529" width="13" style="864" bestFit="1" customWidth="1"/>
    <col min="10530" max="10531" width="13.7109375" style="864" customWidth="1"/>
    <col min="10532" max="10532" width="13.140625" style="864" customWidth="1"/>
    <col min="10533" max="10533" width="12.28515625" style="864" customWidth="1"/>
    <col min="10534" max="10534" width="13.42578125" style="864" bestFit="1" customWidth="1"/>
    <col min="10535" max="10535" width="17" style="864" customWidth="1"/>
    <col min="10536" max="10536" width="13.28515625" style="864" bestFit="1" customWidth="1"/>
    <col min="10537" max="10537" width="13" style="864" bestFit="1" customWidth="1"/>
    <col min="10538" max="10538" width="12.7109375" style="864" bestFit="1" customWidth="1"/>
    <col min="10539" max="10539" width="14.7109375" style="864" customWidth="1"/>
    <col min="10540" max="10540" width="11.85546875" style="864" bestFit="1" customWidth="1"/>
    <col min="10541" max="10541" width="13" style="864" bestFit="1" customWidth="1"/>
    <col min="10542" max="10542" width="15.140625" style="864" bestFit="1" customWidth="1"/>
    <col min="10543" max="10543" width="14" style="864" customWidth="1"/>
    <col min="10544" max="10544" width="12" style="864" bestFit="1" customWidth="1"/>
    <col min="10545" max="10545" width="11.42578125" style="864" customWidth="1"/>
    <col min="10546" max="10546" width="12.7109375" style="864" bestFit="1" customWidth="1"/>
    <col min="10547" max="10547" width="11.42578125" style="864" customWidth="1"/>
    <col min="10548" max="10549" width="13" style="864" bestFit="1" customWidth="1"/>
    <col min="10550" max="10550" width="12.7109375" style="864" bestFit="1" customWidth="1"/>
    <col min="10551" max="10551" width="18.28515625" style="864" customWidth="1"/>
    <col min="10552" max="10552" width="12.5703125" style="864" bestFit="1" customWidth="1"/>
    <col min="10553" max="10553" width="13" style="864" bestFit="1" customWidth="1"/>
    <col min="10554" max="10554" width="13" style="864" customWidth="1"/>
    <col min="10555" max="10555" width="14.42578125" style="864" customWidth="1"/>
    <col min="10556" max="10557" width="13" style="864" customWidth="1"/>
    <col min="10558" max="10558" width="13.28515625" style="864" customWidth="1"/>
    <col min="10559" max="10559" width="15.7109375" style="864" customWidth="1"/>
    <col min="10560" max="10560" width="12" style="864" bestFit="1" customWidth="1"/>
    <col min="10561" max="10562" width="12.28515625" style="864" customWidth="1"/>
    <col min="10563" max="10563" width="15.85546875" style="864" customWidth="1"/>
    <col min="10564" max="10566" width="12.28515625" style="864" customWidth="1"/>
    <col min="10567" max="10567" width="14.85546875" style="864" customWidth="1"/>
    <col min="10568" max="10570" width="12.28515625" style="864" customWidth="1"/>
    <col min="10571" max="10571" width="13.7109375" style="864" customWidth="1"/>
    <col min="10572" max="10573" width="12.28515625" style="864" customWidth="1"/>
    <col min="10574" max="10574" width="18.140625" style="864" customWidth="1"/>
    <col min="10575" max="10575" width="16.28515625" style="864" customWidth="1"/>
    <col min="10576" max="10576" width="15" style="864" customWidth="1"/>
    <col min="10577" max="10577" width="9.140625" style="864"/>
    <col min="10578" max="10578" width="13.42578125" style="864" bestFit="1" customWidth="1"/>
    <col min="10579" max="10650" width="9.140625" style="864"/>
    <col min="10651" max="10651" width="3.7109375" style="864" customWidth="1"/>
    <col min="10652" max="10652" width="17" style="864" customWidth="1"/>
    <col min="10653" max="10653" width="13" style="864" customWidth="1"/>
    <col min="10654" max="10654" width="18.7109375" style="864" customWidth="1"/>
    <col min="10655" max="10655" width="14.140625" style="864" customWidth="1"/>
    <col min="10656" max="10656" width="12.85546875" style="864" customWidth="1"/>
    <col min="10657" max="10657" width="11.7109375" style="864" customWidth="1"/>
    <col min="10658" max="10658" width="12.85546875" style="864" customWidth="1"/>
    <col min="10659" max="10659" width="14.85546875" style="864" customWidth="1"/>
    <col min="10660" max="10660" width="13" style="864" customWidth="1"/>
    <col min="10661" max="10661" width="11.28515625" style="864" customWidth="1"/>
    <col min="10662" max="10662" width="14.85546875" style="864" customWidth="1"/>
    <col min="10663" max="10663" width="14.42578125" style="864" customWidth="1"/>
    <col min="10664" max="10664" width="13.42578125" style="864" customWidth="1"/>
    <col min="10665" max="10665" width="11.42578125" style="864" customWidth="1"/>
    <col min="10666" max="10666" width="12.85546875" style="864" customWidth="1"/>
    <col min="10667" max="10667" width="11.42578125" style="864" customWidth="1"/>
    <col min="10668" max="10668" width="13.140625" style="864" customWidth="1"/>
    <col min="10669" max="10669" width="12.140625" style="864" customWidth="1"/>
    <col min="10670" max="10670" width="13.85546875" style="864" customWidth="1"/>
    <col min="10671" max="10671" width="14" style="864" customWidth="1"/>
    <col min="10672" max="10672" width="13.28515625" style="864" customWidth="1"/>
    <col min="10673" max="10673" width="11.42578125" style="864" customWidth="1"/>
    <col min="10674" max="10674" width="14.7109375" style="864" bestFit="1" customWidth="1"/>
    <col min="10675" max="10675" width="13.28515625" style="864" customWidth="1"/>
    <col min="10676" max="10677" width="14.5703125" style="864" customWidth="1"/>
    <col min="10678" max="10680" width="13.140625" style="864" customWidth="1"/>
    <col min="10681" max="10717" width="17.28515625" style="864" customWidth="1"/>
    <col min="10718" max="10718" width="14.7109375" style="864" bestFit="1" customWidth="1"/>
    <col min="10719" max="10719" width="13.7109375" style="864" customWidth="1"/>
    <col min="10720" max="10720" width="15.28515625" style="864" customWidth="1"/>
    <col min="10721" max="10721" width="13.140625" style="864" customWidth="1"/>
    <col min="10722" max="10722" width="11.85546875" style="864" customWidth="1"/>
    <col min="10723" max="10723" width="13.28515625" style="864" customWidth="1"/>
    <col min="10724" max="10724" width="12.5703125" style="864" customWidth="1"/>
    <col min="10725" max="10725" width="13" style="864" bestFit="1" customWidth="1"/>
    <col min="10726" max="10726" width="13.42578125" style="864" bestFit="1" customWidth="1"/>
    <col min="10727" max="10727" width="19.42578125" style="864" customWidth="1"/>
    <col min="10728" max="10728" width="12.7109375" style="864" bestFit="1" customWidth="1"/>
    <col min="10729" max="10729" width="13" style="864" bestFit="1" customWidth="1"/>
    <col min="10730" max="10730" width="13.42578125" style="864" bestFit="1" customWidth="1"/>
    <col min="10731" max="10731" width="16.5703125" style="864" customWidth="1"/>
    <col min="10732" max="10732" width="13.140625" style="864" customWidth="1"/>
    <col min="10733" max="10733" width="15.140625" style="864" bestFit="1" customWidth="1"/>
    <col min="10734" max="10734" width="16.5703125" style="864" bestFit="1" customWidth="1"/>
    <col min="10735" max="10735" width="14.42578125" style="864" customWidth="1"/>
    <col min="10736" max="10736" width="13.28515625" style="864" bestFit="1" customWidth="1"/>
    <col min="10737" max="10737" width="13" style="864" bestFit="1" customWidth="1"/>
    <col min="10738" max="10745" width="13" style="864" customWidth="1"/>
    <col min="10746" max="10746" width="13" style="864" bestFit="1" customWidth="1"/>
    <col min="10747" max="10747" width="15.85546875" style="864" customWidth="1"/>
    <col min="10748" max="10748" width="12.7109375" style="864" bestFit="1" customWidth="1"/>
    <col min="10749" max="10750" width="13" style="864" bestFit="1" customWidth="1"/>
    <col min="10751" max="10751" width="14.42578125" style="864" customWidth="1"/>
    <col min="10752" max="10752" width="12.7109375" style="864" bestFit="1" customWidth="1"/>
    <col min="10753" max="10754" width="13" style="864" bestFit="1" customWidth="1"/>
    <col min="10755" max="10755" width="15.140625" style="864" customWidth="1"/>
    <col min="10756" max="10758" width="13" style="864" bestFit="1" customWidth="1"/>
    <col min="10759" max="10759" width="13.7109375" style="864" customWidth="1"/>
    <col min="10760" max="10761" width="13" style="864" bestFit="1" customWidth="1"/>
    <col min="10762" max="10762" width="13.140625" style="864" customWidth="1"/>
    <col min="10763" max="10763" width="15.85546875" style="864" customWidth="1"/>
    <col min="10764" max="10764" width="13" style="864" customWidth="1"/>
    <col min="10765" max="10765" width="13" style="864" bestFit="1" customWidth="1"/>
    <col min="10766" max="10766" width="21" style="864" customWidth="1"/>
    <col min="10767" max="10767" width="15.7109375" style="864" customWidth="1"/>
    <col min="10768" max="10768" width="13.42578125" style="864" customWidth="1"/>
    <col min="10769" max="10769" width="13" style="864" bestFit="1" customWidth="1"/>
    <col min="10770" max="10773" width="13" style="864" customWidth="1"/>
    <col min="10774" max="10774" width="13.42578125" style="864" bestFit="1" customWidth="1"/>
    <col min="10775" max="10775" width="14.42578125" style="864" customWidth="1"/>
    <col min="10776" max="10776" width="13.42578125" style="864" customWidth="1"/>
    <col min="10777" max="10781" width="12.5703125" style="864" customWidth="1"/>
    <col min="10782" max="10782" width="13.42578125" style="864" bestFit="1" customWidth="1"/>
    <col min="10783" max="10783" width="14" style="864" customWidth="1"/>
    <col min="10784" max="10784" width="13.42578125" style="864" bestFit="1" customWidth="1"/>
    <col min="10785" max="10785" width="13" style="864" bestFit="1" customWidth="1"/>
    <col min="10786" max="10787" width="13.7109375" style="864" customWidth="1"/>
    <col min="10788" max="10788" width="13.140625" style="864" customWidth="1"/>
    <col min="10789" max="10789" width="12.28515625" style="864" customWidth="1"/>
    <col min="10790" max="10790" width="13.42578125" style="864" bestFit="1" customWidth="1"/>
    <col min="10791" max="10791" width="17" style="864" customWidth="1"/>
    <col min="10792" max="10792" width="13.28515625" style="864" bestFit="1" customWidth="1"/>
    <col min="10793" max="10793" width="13" style="864" bestFit="1" customWidth="1"/>
    <col min="10794" max="10794" width="12.7109375" style="864" bestFit="1" customWidth="1"/>
    <col min="10795" max="10795" width="14.7109375" style="864" customWidth="1"/>
    <col min="10796" max="10796" width="11.85546875" style="864" bestFit="1" customWidth="1"/>
    <col min="10797" max="10797" width="13" style="864" bestFit="1" customWidth="1"/>
    <col min="10798" max="10798" width="15.140625" style="864" bestFit="1" customWidth="1"/>
    <col min="10799" max="10799" width="14" style="864" customWidth="1"/>
    <col min="10800" max="10800" width="12" style="864" bestFit="1" customWidth="1"/>
    <col min="10801" max="10801" width="11.42578125" style="864" customWidth="1"/>
    <col min="10802" max="10802" width="12.7109375" style="864" bestFit="1" customWidth="1"/>
    <col min="10803" max="10803" width="11.42578125" style="864" customWidth="1"/>
    <col min="10804" max="10805" width="13" style="864" bestFit="1" customWidth="1"/>
    <col min="10806" max="10806" width="12.7109375" style="864" bestFit="1" customWidth="1"/>
    <col min="10807" max="10807" width="18.28515625" style="864" customWidth="1"/>
    <col min="10808" max="10808" width="12.5703125" style="864" bestFit="1" customWidth="1"/>
    <col min="10809" max="10809" width="13" style="864" bestFit="1" customWidth="1"/>
    <col min="10810" max="10810" width="13" style="864" customWidth="1"/>
    <col min="10811" max="10811" width="14.42578125" style="864" customWidth="1"/>
    <col min="10812" max="10813" width="13" style="864" customWidth="1"/>
    <col min="10814" max="10814" width="13.28515625" style="864" customWidth="1"/>
    <col min="10815" max="10815" width="15.7109375" style="864" customWidth="1"/>
    <col min="10816" max="10816" width="12" style="864" bestFit="1" customWidth="1"/>
    <col min="10817" max="10818" width="12.28515625" style="864" customWidth="1"/>
    <col min="10819" max="10819" width="15.85546875" style="864" customWidth="1"/>
    <col min="10820" max="10822" width="12.28515625" style="864" customWidth="1"/>
    <col min="10823" max="10823" width="14.85546875" style="864" customWidth="1"/>
    <col min="10824" max="10826" width="12.28515625" style="864" customWidth="1"/>
    <col min="10827" max="10827" width="13.7109375" style="864" customWidth="1"/>
    <col min="10828" max="10829" width="12.28515625" style="864" customWidth="1"/>
    <col min="10830" max="10830" width="18.140625" style="864" customWidth="1"/>
    <col min="10831" max="10831" width="16.28515625" style="864" customWidth="1"/>
    <col min="10832" max="10832" width="15" style="864" customWidth="1"/>
    <col min="10833" max="10833" width="9.140625" style="864"/>
    <col min="10834" max="10834" width="13.42578125" style="864" bestFit="1" customWidth="1"/>
    <col min="10835" max="10906" width="9.140625" style="864"/>
    <col min="10907" max="10907" width="3.7109375" style="864" customWidth="1"/>
    <col min="10908" max="10908" width="17" style="864" customWidth="1"/>
    <col min="10909" max="10909" width="13" style="864" customWidth="1"/>
    <col min="10910" max="10910" width="18.7109375" style="864" customWidth="1"/>
    <col min="10911" max="10911" width="14.140625" style="864" customWidth="1"/>
    <col min="10912" max="10912" width="12.85546875" style="864" customWidth="1"/>
    <col min="10913" max="10913" width="11.7109375" style="864" customWidth="1"/>
    <col min="10914" max="10914" width="12.85546875" style="864" customWidth="1"/>
    <col min="10915" max="10915" width="14.85546875" style="864" customWidth="1"/>
    <col min="10916" max="10916" width="13" style="864" customWidth="1"/>
    <col min="10917" max="10917" width="11.28515625" style="864" customWidth="1"/>
    <col min="10918" max="10918" width="14.85546875" style="864" customWidth="1"/>
    <col min="10919" max="10919" width="14.42578125" style="864" customWidth="1"/>
    <col min="10920" max="10920" width="13.42578125" style="864" customWidth="1"/>
    <col min="10921" max="10921" width="11.42578125" style="864" customWidth="1"/>
    <col min="10922" max="10922" width="12.85546875" style="864" customWidth="1"/>
    <col min="10923" max="10923" width="11.42578125" style="864" customWidth="1"/>
    <col min="10924" max="10924" width="13.140625" style="864" customWidth="1"/>
    <col min="10925" max="10925" width="12.140625" style="864" customWidth="1"/>
    <col min="10926" max="10926" width="13.85546875" style="864" customWidth="1"/>
    <col min="10927" max="10927" width="14" style="864" customWidth="1"/>
    <col min="10928" max="10928" width="13.28515625" style="864" customWidth="1"/>
    <col min="10929" max="10929" width="11.42578125" style="864" customWidth="1"/>
    <col min="10930" max="10930" width="14.7109375" style="864" bestFit="1" customWidth="1"/>
    <col min="10931" max="10931" width="13.28515625" style="864" customWidth="1"/>
    <col min="10932" max="10933" width="14.5703125" style="864" customWidth="1"/>
    <col min="10934" max="10936" width="13.140625" style="864" customWidth="1"/>
    <col min="10937" max="10973" width="17.28515625" style="864" customWidth="1"/>
    <col min="10974" max="10974" width="14.7109375" style="864" bestFit="1" customWidth="1"/>
    <col min="10975" max="10975" width="13.7109375" style="864" customWidth="1"/>
    <col min="10976" max="10976" width="15.28515625" style="864" customWidth="1"/>
    <col min="10977" max="10977" width="13.140625" style="864" customWidth="1"/>
    <col min="10978" max="10978" width="11.85546875" style="864" customWidth="1"/>
    <col min="10979" max="10979" width="13.28515625" style="864" customWidth="1"/>
    <col min="10980" max="10980" width="12.5703125" style="864" customWidth="1"/>
    <col min="10981" max="10981" width="13" style="864" bestFit="1" customWidth="1"/>
    <col min="10982" max="10982" width="13.42578125" style="864" bestFit="1" customWidth="1"/>
    <col min="10983" max="10983" width="19.42578125" style="864" customWidth="1"/>
    <col min="10984" max="10984" width="12.7109375" style="864" bestFit="1" customWidth="1"/>
    <col min="10985" max="10985" width="13" style="864" bestFit="1" customWidth="1"/>
    <col min="10986" max="10986" width="13.42578125" style="864" bestFit="1" customWidth="1"/>
    <col min="10987" max="10987" width="16.5703125" style="864" customWidth="1"/>
    <col min="10988" max="10988" width="13.140625" style="864" customWidth="1"/>
    <col min="10989" max="10989" width="15.140625" style="864" bestFit="1" customWidth="1"/>
    <col min="10990" max="10990" width="16.5703125" style="864" bestFit="1" customWidth="1"/>
    <col min="10991" max="10991" width="14.42578125" style="864" customWidth="1"/>
    <col min="10992" max="10992" width="13.28515625" style="864" bestFit="1" customWidth="1"/>
    <col min="10993" max="10993" width="13" style="864" bestFit="1" customWidth="1"/>
    <col min="10994" max="11001" width="13" style="864" customWidth="1"/>
    <col min="11002" max="11002" width="13" style="864" bestFit="1" customWidth="1"/>
    <col min="11003" max="11003" width="15.85546875" style="864" customWidth="1"/>
    <col min="11004" max="11004" width="12.7109375" style="864" bestFit="1" customWidth="1"/>
    <col min="11005" max="11006" width="13" style="864" bestFit="1" customWidth="1"/>
    <col min="11007" max="11007" width="14.42578125" style="864" customWidth="1"/>
    <col min="11008" max="11008" width="12.7109375" style="864" bestFit="1" customWidth="1"/>
    <col min="11009" max="11010" width="13" style="864" bestFit="1" customWidth="1"/>
    <col min="11011" max="11011" width="15.140625" style="864" customWidth="1"/>
    <col min="11012" max="11014" width="13" style="864" bestFit="1" customWidth="1"/>
    <col min="11015" max="11015" width="13.7109375" style="864" customWidth="1"/>
    <col min="11016" max="11017" width="13" style="864" bestFit="1" customWidth="1"/>
    <col min="11018" max="11018" width="13.140625" style="864" customWidth="1"/>
    <col min="11019" max="11019" width="15.85546875" style="864" customWidth="1"/>
    <col min="11020" max="11020" width="13" style="864" customWidth="1"/>
    <col min="11021" max="11021" width="13" style="864" bestFit="1" customWidth="1"/>
    <col min="11022" max="11022" width="21" style="864" customWidth="1"/>
    <col min="11023" max="11023" width="15.7109375" style="864" customWidth="1"/>
    <col min="11024" max="11024" width="13.42578125" style="864" customWidth="1"/>
    <col min="11025" max="11025" width="13" style="864" bestFit="1" customWidth="1"/>
    <col min="11026" max="11029" width="13" style="864" customWidth="1"/>
    <col min="11030" max="11030" width="13.42578125" style="864" bestFit="1" customWidth="1"/>
    <col min="11031" max="11031" width="14.42578125" style="864" customWidth="1"/>
    <col min="11032" max="11032" width="13.42578125" style="864" customWidth="1"/>
    <col min="11033" max="11037" width="12.5703125" style="864" customWidth="1"/>
    <col min="11038" max="11038" width="13.42578125" style="864" bestFit="1" customWidth="1"/>
    <col min="11039" max="11039" width="14" style="864" customWidth="1"/>
    <col min="11040" max="11040" width="13.42578125" style="864" bestFit="1" customWidth="1"/>
    <col min="11041" max="11041" width="13" style="864" bestFit="1" customWidth="1"/>
    <col min="11042" max="11043" width="13.7109375" style="864" customWidth="1"/>
    <col min="11044" max="11044" width="13.140625" style="864" customWidth="1"/>
    <col min="11045" max="11045" width="12.28515625" style="864" customWidth="1"/>
    <col min="11046" max="11046" width="13.42578125" style="864" bestFit="1" customWidth="1"/>
    <col min="11047" max="11047" width="17" style="864" customWidth="1"/>
    <col min="11048" max="11048" width="13.28515625" style="864" bestFit="1" customWidth="1"/>
    <col min="11049" max="11049" width="13" style="864" bestFit="1" customWidth="1"/>
    <col min="11050" max="11050" width="12.7109375" style="864" bestFit="1" customWidth="1"/>
    <col min="11051" max="11051" width="14.7109375" style="864" customWidth="1"/>
    <col min="11052" max="11052" width="11.85546875" style="864" bestFit="1" customWidth="1"/>
    <col min="11053" max="11053" width="13" style="864" bestFit="1" customWidth="1"/>
    <col min="11054" max="11054" width="15.140625" style="864" bestFit="1" customWidth="1"/>
    <col min="11055" max="11055" width="14" style="864" customWidth="1"/>
    <col min="11056" max="11056" width="12" style="864" bestFit="1" customWidth="1"/>
    <col min="11057" max="11057" width="11.42578125" style="864" customWidth="1"/>
    <col min="11058" max="11058" width="12.7109375" style="864" bestFit="1" customWidth="1"/>
    <col min="11059" max="11059" width="11.42578125" style="864" customWidth="1"/>
    <col min="11060" max="11061" width="13" style="864" bestFit="1" customWidth="1"/>
    <col min="11062" max="11062" width="12.7109375" style="864" bestFit="1" customWidth="1"/>
    <col min="11063" max="11063" width="18.28515625" style="864" customWidth="1"/>
    <col min="11064" max="11064" width="12.5703125" style="864" bestFit="1" customWidth="1"/>
    <col min="11065" max="11065" width="13" style="864" bestFit="1" customWidth="1"/>
    <col min="11066" max="11066" width="13" style="864" customWidth="1"/>
    <col min="11067" max="11067" width="14.42578125" style="864" customWidth="1"/>
    <col min="11068" max="11069" width="13" style="864" customWidth="1"/>
    <col min="11070" max="11070" width="13.28515625" style="864" customWidth="1"/>
    <col min="11071" max="11071" width="15.7109375" style="864" customWidth="1"/>
    <col min="11072" max="11072" width="12" style="864" bestFit="1" customWidth="1"/>
    <col min="11073" max="11074" width="12.28515625" style="864" customWidth="1"/>
    <col min="11075" max="11075" width="15.85546875" style="864" customWidth="1"/>
    <col min="11076" max="11078" width="12.28515625" style="864" customWidth="1"/>
    <col min="11079" max="11079" width="14.85546875" style="864" customWidth="1"/>
    <col min="11080" max="11082" width="12.28515625" style="864" customWidth="1"/>
    <col min="11083" max="11083" width="13.7109375" style="864" customWidth="1"/>
    <col min="11084" max="11085" width="12.28515625" style="864" customWidth="1"/>
    <col min="11086" max="11086" width="18.140625" style="864" customWidth="1"/>
    <col min="11087" max="11087" width="16.28515625" style="864" customWidth="1"/>
    <col min="11088" max="11088" width="15" style="864" customWidth="1"/>
    <col min="11089" max="11089" width="9.140625" style="864"/>
    <col min="11090" max="11090" width="13.42578125" style="864" bestFit="1" customWidth="1"/>
    <col min="11091" max="11162" width="9.140625" style="864"/>
    <col min="11163" max="11163" width="3.7109375" style="864" customWidth="1"/>
    <col min="11164" max="11164" width="17" style="864" customWidth="1"/>
    <col min="11165" max="11165" width="13" style="864" customWidth="1"/>
    <col min="11166" max="11166" width="18.7109375" style="864" customWidth="1"/>
    <col min="11167" max="11167" width="14.140625" style="864" customWidth="1"/>
    <col min="11168" max="11168" width="12.85546875" style="864" customWidth="1"/>
    <col min="11169" max="11169" width="11.7109375" style="864" customWidth="1"/>
    <col min="11170" max="11170" width="12.85546875" style="864" customWidth="1"/>
    <col min="11171" max="11171" width="14.85546875" style="864" customWidth="1"/>
    <col min="11172" max="11172" width="13" style="864" customWidth="1"/>
    <col min="11173" max="11173" width="11.28515625" style="864" customWidth="1"/>
    <col min="11174" max="11174" width="14.85546875" style="864" customWidth="1"/>
    <col min="11175" max="11175" width="14.42578125" style="864" customWidth="1"/>
    <col min="11176" max="11176" width="13.42578125" style="864" customWidth="1"/>
    <col min="11177" max="11177" width="11.42578125" style="864" customWidth="1"/>
    <col min="11178" max="11178" width="12.85546875" style="864" customWidth="1"/>
    <col min="11179" max="11179" width="11.42578125" style="864" customWidth="1"/>
    <col min="11180" max="11180" width="13.140625" style="864" customWidth="1"/>
    <col min="11181" max="11181" width="12.140625" style="864" customWidth="1"/>
    <col min="11182" max="11182" width="13.85546875" style="864" customWidth="1"/>
    <col min="11183" max="11183" width="14" style="864" customWidth="1"/>
    <col min="11184" max="11184" width="13.28515625" style="864" customWidth="1"/>
    <col min="11185" max="11185" width="11.42578125" style="864" customWidth="1"/>
    <col min="11186" max="11186" width="14.7109375" style="864" bestFit="1" customWidth="1"/>
    <col min="11187" max="11187" width="13.28515625" style="864" customWidth="1"/>
    <col min="11188" max="11189" width="14.5703125" style="864" customWidth="1"/>
    <col min="11190" max="11192" width="13.140625" style="864" customWidth="1"/>
    <col min="11193" max="11229" width="17.28515625" style="864" customWidth="1"/>
    <col min="11230" max="11230" width="14.7109375" style="864" bestFit="1" customWidth="1"/>
    <col min="11231" max="11231" width="13.7109375" style="864" customWidth="1"/>
    <col min="11232" max="11232" width="15.28515625" style="864" customWidth="1"/>
    <col min="11233" max="11233" width="13.140625" style="864" customWidth="1"/>
    <col min="11234" max="11234" width="11.85546875" style="864" customWidth="1"/>
    <col min="11235" max="11235" width="13.28515625" style="864" customWidth="1"/>
    <col min="11236" max="11236" width="12.5703125" style="864" customWidth="1"/>
    <col min="11237" max="11237" width="13" style="864" bestFit="1" customWidth="1"/>
    <col min="11238" max="11238" width="13.42578125" style="864" bestFit="1" customWidth="1"/>
    <col min="11239" max="11239" width="19.42578125" style="864" customWidth="1"/>
    <col min="11240" max="11240" width="12.7109375" style="864" bestFit="1" customWidth="1"/>
    <col min="11241" max="11241" width="13" style="864" bestFit="1" customWidth="1"/>
    <col min="11242" max="11242" width="13.42578125" style="864" bestFit="1" customWidth="1"/>
    <col min="11243" max="11243" width="16.5703125" style="864" customWidth="1"/>
    <col min="11244" max="11244" width="13.140625" style="864" customWidth="1"/>
    <col min="11245" max="11245" width="15.140625" style="864" bestFit="1" customWidth="1"/>
    <col min="11246" max="11246" width="16.5703125" style="864" bestFit="1" customWidth="1"/>
    <col min="11247" max="11247" width="14.42578125" style="864" customWidth="1"/>
    <col min="11248" max="11248" width="13.28515625" style="864" bestFit="1" customWidth="1"/>
    <col min="11249" max="11249" width="13" style="864" bestFit="1" customWidth="1"/>
    <col min="11250" max="11257" width="13" style="864" customWidth="1"/>
    <col min="11258" max="11258" width="13" style="864" bestFit="1" customWidth="1"/>
    <col min="11259" max="11259" width="15.85546875" style="864" customWidth="1"/>
    <col min="11260" max="11260" width="12.7109375" style="864" bestFit="1" customWidth="1"/>
    <col min="11261" max="11262" width="13" style="864" bestFit="1" customWidth="1"/>
    <col min="11263" max="11263" width="14.42578125" style="864" customWidth="1"/>
    <col min="11264" max="11264" width="12.7109375" style="864" bestFit="1" customWidth="1"/>
    <col min="11265" max="11266" width="13" style="864" bestFit="1" customWidth="1"/>
    <col min="11267" max="11267" width="15.140625" style="864" customWidth="1"/>
    <col min="11268" max="11270" width="13" style="864" bestFit="1" customWidth="1"/>
    <col min="11271" max="11271" width="13.7109375" style="864" customWidth="1"/>
    <col min="11272" max="11273" width="13" style="864" bestFit="1" customWidth="1"/>
    <col min="11274" max="11274" width="13.140625" style="864" customWidth="1"/>
    <col min="11275" max="11275" width="15.85546875" style="864" customWidth="1"/>
    <col min="11276" max="11276" width="13" style="864" customWidth="1"/>
    <col min="11277" max="11277" width="13" style="864" bestFit="1" customWidth="1"/>
    <col min="11278" max="11278" width="21" style="864" customWidth="1"/>
    <col min="11279" max="11279" width="15.7109375" style="864" customWidth="1"/>
    <col min="11280" max="11280" width="13.42578125" style="864" customWidth="1"/>
    <col min="11281" max="11281" width="13" style="864" bestFit="1" customWidth="1"/>
    <col min="11282" max="11285" width="13" style="864" customWidth="1"/>
    <col min="11286" max="11286" width="13.42578125" style="864" bestFit="1" customWidth="1"/>
    <col min="11287" max="11287" width="14.42578125" style="864" customWidth="1"/>
    <col min="11288" max="11288" width="13.42578125" style="864" customWidth="1"/>
    <col min="11289" max="11293" width="12.5703125" style="864" customWidth="1"/>
    <col min="11294" max="11294" width="13.42578125" style="864" bestFit="1" customWidth="1"/>
    <col min="11295" max="11295" width="14" style="864" customWidth="1"/>
    <col min="11296" max="11296" width="13.42578125" style="864" bestFit="1" customWidth="1"/>
    <col min="11297" max="11297" width="13" style="864" bestFit="1" customWidth="1"/>
    <col min="11298" max="11299" width="13.7109375" style="864" customWidth="1"/>
    <col min="11300" max="11300" width="13.140625" style="864" customWidth="1"/>
    <col min="11301" max="11301" width="12.28515625" style="864" customWidth="1"/>
    <col min="11302" max="11302" width="13.42578125" style="864" bestFit="1" customWidth="1"/>
    <col min="11303" max="11303" width="17" style="864" customWidth="1"/>
    <col min="11304" max="11304" width="13.28515625" style="864" bestFit="1" customWidth="1"/>
    <col min="11305" max="11305" width="13" style="864" bestFit="1" customWidth="1"/>
    <col min="11306" max="11306" width="12.7109375" style="864" bestFit="1" customWidth="1"/>
    <col min="11307" max="11307" width="14.7109375" style="864" customWidth="1"/>
    <col min="11308" max="11308" width="11.85546875" style="864" bestFit="1" customWidth="1"/>
    <col min="11309" max="11309" width="13" style="864" bestFit="1" customWidth="1"/>
    <col min="11310" max="11310" width="15.140625" style="864" bestFit="1" customWidth="1"/>
    <col min="11311" max="11311" width="14" style="864" customWidth="1"/>
    <col min="11312" max="11312" width="12" style="864" bestFit="1" customWidth="1"/>
    <col min="11313" max="11313" width="11.42578125" style="864" customWidth="1"/>
    <col min="11314" max="11314" width="12.7109375" style="864" bestFit="1" customWidth="1"/>
    <col min="11315" max="11315" width="11.42578125" style="864" customWidth="1"/>
    <col min="11316" max="11317" width="13" style="864" bestFit="1" customWidth="1"/>
    <col min="11318" max="11318" width="12.7109375" style="864" bestFit="1" customWidth="1"/>
    <col min="11319" max="11319" width="18.28515625" style="864" customWidth="1"/>
    <col min="11320" max="11320" width="12.5703125" style="864" bestFit="1" customWidth="1"/>
    <col min="11321" max="11321" width="13" style="864" bestFit="1" customWidth="1"/>
    <col min="11322" max="11322" width="13" style="864" customWidth="1"/>
    <col min="11323" max="11323" width="14.42578125" style="864" customWidth="1"/>
    <col min="11324" max="11325" width="13" style="864" customWidth="1"/>
    <col min="11326" max="11326" width="13.28515625" style="864" customWidth="1"/>
    <col min="11327" max="11327" width="15.7109375" style="864" customWidth="1"/>
    <col min="11328" max="11328" width="12" style="864" bestFit="1" customWidth="1"/>
    <col min="11329" max="11330" width="12.28515625" style="864" customWidth="1"/>
    <col min="11331" max="11331" width="15.85546875" style="864" customWidth="1"/>
    <col min="11332" max="11334" width="12.28515625" style="864" customWidth="1"/>
    <col min="11335" max="11335" width="14.85546875" style="864" customWidth="1"/>
    <col min="11336" max="11338" width="12.28515625" style="864" customWidth="1"/>
    <col min="11339" max="11339" width="13.7109375" style="864" customWidth="1"/>
    <col min="11340" max="11341" width="12.28515625" style="864" customWidth="1"/>
    <col min="11342" max="11342" width="18.140625" style="864" customWidth="1"/>
    <col min="11343" max="11343" width="16.28515625" style="864" customWidth="1"/>
    <col min="11344" max="11344" width="15" style="864" customWidth="1"/>
    <col min="11345" max="11345" width="9.140625" style="864"/>
    <col min="11346" max="11346" width="13.42578125" style="864" bestFit="1" customWidth="1"/>
    <col min="11347" max="11418" width="9.140625" style="864"/>
    <col min="11419" max="11419" width="3.7109375" style="864" customWidth="1"/>
    <col min="11420" max="11420" width="17" style="864" customWidth="1"/>
    <col min="11421" max="11421" width="13" style="864" customWidth="1"/>
    <col min="11422" max="11422" width="18.7109375" style="864" customWidth="1"/>
    <col min="11423" max="11423" width="14.140625" style="864" customWidth="1"/>
    <col min="11424" max="11424" width="12.85546875" style="864" customWidth="1"/>
    <col min="11425" max="11425" width="11.7109375" style="864" customWidth="1"/>
    <col min="11426" max="11426" width="12.85546875" style="864" customWidth="1"/>
    <col min="11427" max="11427" width="14.85546875" style="864" customWidth="1"/>
    <col min="11428" max="11428" width="13" style="864" customWidth="1"/>
    <col min="11429" max="11429" width="11.28515625" style="864" customWidth="1"/>
    <col min="11430" max="11430" width="14.85546875" style="864" customWidth="1"/>
    <col min="11431" max="11431" width="14.42578125" style="864" customWidth="1"/>
    <col min="11432" max="11432" width="13.42578125" style="864" customWidth="1"/>
    <col min="11433" max="11433" width="11.42578125" style="864" customWidth="1"/>
    <col min="11434" max="11434" width="12.85546875" style="864" customWidth="1"/>
    <col min="11435" max="11435" width="11.42578125" style="864" customWidth="1"/>
    <col min="11436" max="11436" width="13.140625" style="864" customWidth="1"/>
    <col min="11437" max="11437" width="12.140625" style="864" customWidth="1"/>
    <col min="11438" max="11438" width="13.85546875" style="864" customWidth="1"/>
    <col min="11439" max="11439" width="14" style="864" customWidth="1"/>
    <col min="11440" max="11440" width="13.28515625" style="864" customWidth="1"/>
    <col min="11441" max="11441" width="11.42578125" style="864" customWidth="1"/>
    <col min="11442" max="11442" width="14.7109375" style="864" bestFit="1" customWidth="1"/>
    <col min="11443" max="11443" width="13.28515625" style="864" customWidth="1"/>
    <col min="11444" max="11445" width="14.5703125" style="864" customWidth="1"/>
    <col min="11446" max="11448" width="13.140625" style="864" customWidth="1"/>
    <col min="11449" max="11485" width="17.28515625" style="864" customWidth="1"/>
    <col min="11486" max="11486" width="14.7109375" style="864" bestFit="1" customWidth="1"/>
    <col min="11487" max="11487" width="13.7109375" style="864" customWidth="1"/>
    <col min="11488" max="11488" width="15.28515625" style="864" customWidth="1"/>
    <col min="11489" max="11489" width="13.140625" style="864" customWidth="1"/>
    <col min="11490" max="11490" width="11.85546875" style="864" customWidth="1"/>
    <col min="11491" max="11491" width="13.28515625" style="864" customWidth="1"/>
    <col min="11492" max="11492" width="12.5703125" style="864" customWidth="1"/>
    <col min="11493" max="11493" width="13" style="864" bestFit="1" customWidth="1"/>
    <col min="11494" max="11494" width="13.42578125" style="864" bestFit="1" customWidth="1"/>
    <col min="11495" max="11495" width="19.42578125" style="864" customWidth="1"/>
    <col min="11496" max="11496" width="12.7109375" style="864" bestFit="1" customWidth="1"/>
    <col min="11497" max="11497" width="13" style="864" bestFit="1" customWidth="1"/>
    <col min="11498" max="11498" width="13.42578125" style="864" bestFit="1" customWidth="1"/>
    <col min="11499" max="11499" width="16.5703125" style="864" customWidth="1"/>
    <col min="11500" max="11500" width="13.140625" style="864" customWidth="1"/>
    <col min="11501" max="11501" width="15.140625" style="864" bestFit="1" customWidth="1"/>
    <col min="11502" max="11502" width="16.5703125" style="864" bestFit="1" customWidth="1"/>
    <col min="11503" max="11503" width="14.42578125" style="864" customWidth="1"/>
    <col min="11504" max="11504" width="13.28515625" style="864" bestFit="1" customWidth="1"/>
    <col min="11505" max="11505" width="13" style="864" bestFit="1" customWidth="1"/>
    <col min="11506" max="11513" width="13" style="864" customWidth="1"/>
    <col min="11514" max="11514" width="13" style="864" bestFit="1" customWidth="1"/>
    <col min="11515" max="11515" width="15.85546875" style="864" customWidth="1"/>
    <col min="11516" max="11516" width="12.7109375" style="864" bestFit="1" customWidth="1"/>
    <col min="11517" max="11518" width="13" style="864" bestFit="1" customWidth="1"/>
    <col min="11519" max="11519" width="14.42578125" style="864" customWidth="1"/>
    <col min="11520" max="11520" width="12.7109375" style="864" bestFit="1" customWidth="1"/>
    <col min="11521" max="11522" width="13" style="864" bestFit="1" customWidth="1"/>
    <col min="11523" max="11523" width="15.140625" style="864" customWidth="1"/>
    <col min="11524" max="11526" width="13" style="864" bestFit="1" customWidth="1"/>
    <col min="11527" max="11527" width="13.7109375" style="864" customWidth="1"/>
    <col min="11528" max="11529" width="13" style="864" bestFit="1" customWidth="1"/>
    <col min="11530" max="11530" width="13.140625" style="864" customWidth="1"/>
    <col min="11531" max="11531" width="15.85546875" style="864" customWidth="1"/>
    <col min="11532" max="11532" width="13" style="864" customWidth="1"/>
    <col min="11533" max="11533" width="13" style="864" bestFit="1" customWidth="1"/>
    <col min="11534" max="11534" width="21" style="864" customWidth="1"/>
    <col min="11535" max="11535" width="15.7109375" style="864" customWidth="1"/>
    <col min="11536" max="11536" width="13.42578125" style="864" customWidth="1"/>
    <col min="11537" max="11537" width="13" style="864" bestFit="1" customWidth="1"/>
    <col min="11538" max="11541" width="13" style="864" customWidth="1"/>
    <col min="11542" max="11542" width="13.42578125" style="864" bestFit="1" customWidth="1"/>
    <col min="11543" max="11543" width="14.42578125" style="864" customWidth="1"/>
    <col min="11544" max="11544" width="13.42578125" style="864" customWidth="1"/>
    <col min="11545" max="11549" width="12.5703125" style="864" customWidth="1"/>
    <col min="11550" max="11550" width="13.42578125" style="864" bestFit="1" customWidth="1"/>
    <col min="11551" max="11551" width="14" style="864" customWidth="1"/>
    <col min="11552" max="11552" width="13.42578125" style="864" bestFit="1" customWidth="1"/>
    <col min="11553" max="11553" width="13" style="864" bestFit="1" customWidth="1"/>
    <col min="11554" max="11555" width="13.7109375" style="864" customWidth="1"/>
    <col min="11556" max="11556" width="13.140625" style="864" customWidth="1"/>
    <col min="11557" max="11557" width="12.28515625" style="864" customWidth="1"/>
    <col min="11558" max="11558" width="13.42578125" style="864" bestFit="1" customWidth="1"/>
    <col min="11559" max="11559" width="17" style="864" customWidth="1"/>
    <col min="11560" max="11560" width="13.28515625" style="864" bestFit="1" customWidth="1"/>
    <col min="11561" max="11561" width="13" style="864" bestFit="1" customWidth="1"/>
    <col min="11562" max="11562" width="12.7109375" style="864" bestFit="1" customWidth="1"/>
    <col min="11563" max="11563" width="14.7109375" style="864" customWidth="1"/>
    <col min="11564" max="11564" width="11.85546875" style="864" bestFit="1" customWidth="1"/>
    <col min="11565" max="11565" width="13" style="864" bestFit="1" customWidth="1"/>
    <col min="11566" max="11566" width="15.140625" style="864" bestFit="1" customWidth="1"/>
    <col min="11567" max="11567" width="14" style="864" customWidth="1"/>
    <col min="11568" max="11568" width="12" style="864" bestFit="1" customWidth="1"/>
    <col min="11569" max="11569" width="11.42578125" style="864" customWidth="1"/>
    <col min="11570" max="11570" width="12.7109375" style="864" bestFit="1" customWidth="1"/>
    <col min="11571" max="11571" width="11.42578125" style="864" customWidth="1"/>
    <col min="11572" max="11573" width="13" style="864" bestFit="1" customWidth="1"/>
    <col min="11574" max="11574" width="12.7109375" style="864" bestFit="1" customWidth="1"/>
    <col min="11575" max="11575" width="18.28515625" style="864" customWidth="1"/>
    <col min="11576" max="11576" width="12.5703125" style="864" bestFit="1" customWidth="1"/>
    <col min="11577" max="11577" width="13" style="864" bestFit="1" customWidth="1"/>
    <col min="11578" max="11578" width="13" style="864" customWidth="1"/>
    <col min="11579" max="11579" width="14.42578125" style="864" customWidth="1"/>
    <col min="11580" max="11581" width="13" style="864" customWidth="1"/>
    <col min="11582" max="11582" width="13.28515625" style="864" customWidth="1"/>
    <col min="11583" max="11583" width="15.7109375" style="864" customWidth="1"/>
    <col min="11584" max="11584" width="12" style="864" bestFit="1" customWidth="1"/>
    <col min="11585" max="11586" width="12.28515625" style="864" customWidth="1"/>
    <col min="11587" max="11587" width="15.85546875" style="864" customWidth="1"/>
    <col min="11588" max="11590" width="12.28515625" style="864" customWidth="1"/>
    <col min="11591" max="11591" width="14.85546875" style="864" customWidth="1"/>
    <col min="11592" max="11594" width="12.28515625" style="864" customWidth="1"/>
    <col min="11595" max="11595" width="13.7109375" style="864" customWidth="1"/>
    <col min="11596" max="11597" width="12.28515625" style="864" customWidth="1"/>
    <col min="11598" max="11598" width="18.140625" style="864" customWidth="1"/>
    <col min="11599" max="11599" width="16.28515625" style="864" customWidth="1"/>
    <col min="11600" max="11600" width="15" style="864" customWidth="1"/>
    <col min="11601" max="11601" width="9.140625" style="864"/>
    <col min="11602" max="11602" width="13.42578125" style="864" bestFit="1" customWidth="1"/>
    <col min="11603" max="11674" width="9.140625" style="864"/>
    <col min="11675" max="11675" width="3.7109375" style="864" customWidth="1"/>
    <col min="11676" max="11676" width="17" style="864" customWidth="1"/>
    <col min="11677" max="11677" width="13" style="864" customWidth="1"/>
    <col min="11678" max="11678" width="18.7109375" style="864" customWidth="1"/>
    <col min="11679" max="11679" width="14.140625" style="864" customWidth="1"/>
    <col min="11680" max="11680" width="12.85546875" style="864" customWidth="1"/>
    <col min="11681" max="11681" width="11.7109375" style="864" customWidth="1"/>
    <col min="11682" max="11682" width="12.85546875" style="864" customWidth="1"/>
    <col min="11683" max="11683" width="14.85546875" style="864" customWidth="1"/>
    <col min="11684" max="11684" width="13" style="864" customWidth="1"/>
    <col min="11685" max="11685" width="11.28515625" style="864" customWidth="1"/>
    <col min="11686" max="11686" width="14.85546875" style="864" customWidth="1"/>
    <col min="11687" max="11687" width="14.42578125" style="864" customWidth="1"/>
    <col min="11688" max="11688" width="13.42578125" style="864" customWidth="1"/>
    <col min="11689" max="11689" width="11.42578125" style="864" customWidth="1"/>
    <col min="11690" max="11690" width="12.85546875" style="864" customWidth="1"/>
    <col min="11691" max="11691" width="11.42578125" style="864" customWidth="1"/>
    <col min="11692" max="11692" width="13.140625" style="864" customWidth="1"/>
    <col min="11693" max="11693" width="12.140625" style="864" customWidth="1"/>
    <col min="11694" max="11694" width="13.85546875" style="864" customWidth="1"/>
    <col min="11695" max="11695" width="14" style="864" customWidth="1"/>
    <col min="11696" max="11696" width="13.28515625" style="864" customWidth="1"/>
    <col min="11697" max="11697" width="11.42578125" style="864" customWidth="1"/>
    <col min="11698" max="11698" width="14.7109375" style="864" bestFit="1" customWidth="1"/>
    <col min="11699" max="11699" width="13.28515625" style="864" customWidth="1"/>
    <col min="11700" max="11701" width="14.5703125" style="864" customWidth="1"/>
    <col min="11702" max="11704" width="13.140625" style="864" customWidth="1"/>
    <col min="11705" max="11741" width="17.28515625" style="864" customWidth="1"/>
    <col min="11742" max="11742" width="14.7109375" style="864" bestFit="1" customWidth="1"/>
    <col min="11743" max="11743" width="13.7109375" style="864" customWidth="1"/>
    <col min="11744" max="11744" width="15.28515625" style="864" customWidth="1"/>
    <col min="11745" max="11745" width="13.140625" style="864" customWidth="1"/>
    <col min="11746" max="11746" width="11.85546875" style="864" customWidth="1"/>
    <col min="11747" max="11747" width="13.28515625" style="864" customWidth="1"/>
    <col min="11748" max="11748" width="12.5703125" style="864" customWidth="1"/>
    <col min="11749" max="11749" width="13" style="864" bestFit="1" customWidth="1"/>
    <col min="11750" max="11750" width="13.42578125" style="864" bestFit="1" customWidth="1"/>
    <col min="11751" max="11751" width="19.42578125" style="864" customWidth="1"/>
    <col min="11752" max="11752" width="12.7109375" style="864" bestFit="1" customWidth="1"/>
    <col min="11753" max="11753" width="13" style="864" bestFit="1" customWidth="1"/>
    <col min="11754" max="11754" width="13.42578125" style="864" bestFit="1" customWidth="1"/>
    <col min="11755" max="11755" width="16.5703125" style="864" customWidth="1"/>
    <col min="11756" max="11756" width="13.140625" style="864" customWidth="1"/>
    <col min="11757" max="11757" width="15.140625" style="864" bestFit="1" customWidth="1"/>
    <col min="11758" max="11758" width="16.5703125" style="864" bestFit="1" customWidth="1"/>
    <col min="11759" max="11759" width="14.42578125" style="864" customWidth="1"/>
    <col min="11760" max="11760" width="13.28515625" style="864" bestFit="1" customWidth="1"/>
    <col min="11761" max="11761" width="13" style="864" bestFit="1" customWidth="1"/>
    <col min="11762" max="11769" width="13" style="864" customWidth="1"/>
    <col min="11770" max="11770" width="13" style="864" bestFit="1" customWidth="1"/>
    <col min="11771" max="11771" width="15.85546875" style="864" customWidth="1"/>
    <col min="11772" max="11772" width="12.7109375" style="864" bestFit="1" customWidth="1"/>
    <col min="11773" max="11774" width="13" style="864" bestFit="1" customWidth="1"/>
    <col min="11775" max="11775" width="14.42578125" style="864" customWidth="1"/>
    <col min="11776" max="11776" width="12.7109375" style="864" bestFit="1" customWidth="1"/>
    <col min="11777" max="11778" width="13" style="864" bestFit="1" customWidth="1"/>
    <col min="11779" max="11779" width="15.140625" style="864" customWidth="1"/>
    <col min="11780" max="11782" width="13" style="864" bestFit="1" customWidth="1"/>
    <col min="11783" max="11783" width="13.7109375" style="864" customWidth="1"/>
    <col min="11784" max="11785" width="13" style="864" bestFit="1" customWidth="1"/>
    <col min="11786" max="11786" width="13.140625" style="864" customWidth="1"/>
    <col min="11787" max="11787" width="15.85546875" style="864" customWidth="1"/>
    <col min="11788" max="11788" width="13" style="864" customWidth="1"/>
    <col min="11789" max="11789" width="13" style="864" bestFit="1" customWidth="1"/>
    <col min="11790" max="11790" width="21" style="864" customWidth="1"/>
    <col min="11791" max="11791" width="15.7109375" style="864" customWidth="1"/>
    <col min="11792" max="11792" width="13.42578125" style="864" customWidth="1"/>
    <col min="11793" max="11793" width="13" style="864" bestFit="1" customWidth="1"/>
    <col min="11794" max="11797" width="13" style="864" customWidth="1"/>
    <col min="11798" max="11798" width="13.42578125" style="864" bestFit="1" customWidth="1"/>
    <col min="11799" max="11799" width="14.42578125" style="864" customWidth="1"/>
    <col min="11800" max="11800" width="13.42578125" style="864" customWidth="1"/>
    <col min="11801" max="11805" width="12.5703125" style="864" customWidth="1"/>
    <col min="11806" max="11806" width="13.42578125" style="864" bestFit="1" customWidth="1"/>
    <col min="11807" max="11807" width="14" style="864" customWidth="1"/>
    <col min="11808" max="11808" width="13.42578125" style="864" bestFit="1" customWidth="1"/>
    <col min="11809" max="11809" width="13" style="864" bestFit="1" customWidth="1"/>
    <col min="11810" max="11811" width="13.7109375" style="864" customWidth="1"/>
    <col min="11812" max="11812" width="13.140625" style="864" customWidth="1"/>
    <col min="11813" max="11813" width="12.28515625" style="864" customWidth="1"/>
    <col min="11814" max="11814" width="13.42578125" style="864" bestFit="1" customWidth="1"/>
    <col min="11815" max="11815" width="17" style="864" customWidth="1"/>
    <col min="11816" max="11816" width="13.28515625" style="864" bestFit="1" customWidth="1"/>
    <col min="11817" max="11817" width="13" style="864" bestFit="1" customWidth="1"/>
    <col min="11818" max="11818" width="12.7109375" style="864" bestFit="1" customWidth="1"/>
    <col min="11819" max="11819" width="14.7109375" style="864" customWidth="1"/>
    <col min="11820" max="11820" width="11.85546875" style="864" bestFit="1" customWidth="1"/>
    <col min="11821" max="11821" width="13" style="864" bestFit="1" customWidth="1"/>
    <col min="11822" max="11822" width="15.140625" style="864" bestFit="1" customWidth="1"/>
    <col min="11823" max="11823" width="14" style="864" customWidth="1"/>
    <col min="11824" max="11824" width="12" style="864" bestFit="1" customWidth="1"/>
    <col min="11825" max="11825" width="11.42578125" style="864" customWidth="1"/>
    <col min="11826" max="11826" width="12.7109375" style="864" bestFit="1" customWidth="1"/>
    <col min="11827" max="11827" width="11.42578125" style="864" customWidth="1"/>
    <col min="11828" max="11829" width="13" style="864" bestFit="1" customWidth="1"/>
    <col min="11830" max="11830" width="12.7109375" style="864" bestFit="1" customWidth="1"/>
    <col min="11831" max="11831" width="18.28515625" style="864" customWidth="1"/>
    <col min="11832" max="11832" width="12.5703125" style="864" bestFit="1" customWidth="1"/>
    <col min="11833" max="11833" width="13" style="864" bestFit="1" customWidth="1"/>
    <col min="11834" max="11834" width="13" style="864" customWidth="1"/>
    <col min="11835" max="11835" width="14.42578125" style="864" customWidth="1"/>
    <col min="11836" max="11837" width="13" style="864" customWidth="1"/>
    <col min="11838" max="11838" width="13.28515625" style="864" customWidth="1"/>
    <col min="11839" max="11839" width="15.7109375" style="864" customWidth="1"/>
    <col min="11840" max="11840" width="12" style="864" bestFit="1" customWidth="1"/>
    <col min="11841" max="11842" width="12.28515625" style="864" customWidth="1"/>
    <col min="11843" max="11843" width="15.85546875" style="864" customWidth="1"/>
    <col min="11844" max="11846" width="12.28515625" style="864" customWidth="1"/>
    <col min="11847" max="11847" width="14.85546875" style="864" customWidth="1"/>
    <col min="11848" max="11850" width="12.28515625" style="864" customWidth="1"/>
    <col min="11851" max="11851" width="13.7109375" style="864" customWidth="1"/>
    <col min="11852" max="11853" width="12.28515625" style="864" customWidth="1"/>
    <col min="11854" max="11854" width="18.140625" style="864" customWidth="1"/>
    <col min="11855" max="11855" width="16.28515625" style="864" customWidth="1"/>
    <col min="11856" max="11856" width="15" style="864" customWidth="1"/>
    <col min="11857" max="11857" width="9.140625" style="864"/>
    <col min="11858" max="11858" width="13.42578125" style="864" bestFit="1" customWidth="1"/>
    <col min="11859" max="11930" width="9.140625" style="864"/>
    <col min="11931" max="11931" width="3.7109375" style="864" customWidth="1"/>
    <col min="11932" max="11932" width="17" style="864" customWidth="1"/>
    <col min="11933" max="11933" width="13" style="864" customWidth="1"/>
    <col min="11934" max="11934" width="18.7109375" style="864" customWidth="1"/>
    <col min="11935" max="11935" width="14.140625" style="864" customWidth="1"/>
    <col min="11936" max="11936" width="12.85546875" style="864" customWidth="1"/>
    <col min="11937" max="11937" width="11.7109375" style="864" customWidth="1"/>
    <col min="11938" max="11938" width="12.85546875" style="864" customWidth="1"/>
    <col min="11939" max="11939" width="14.85546875" style="864" customWidth="1"/>
    <col min="11940" max="11940" width="13" style="864" customWidth="1"/>
    <col min="11941" max="11941" width="11.28515625" style="864" customWidth="1"/>
    <col min="11942" max="11942" width="14.85546875" style="864" customWidth="1"/>
    <col min="11943" max="11943" width="14.42578125" style="864" customWidth="1"/>
    <col min="11944" max="11944" width="13.42578125" style="864" customWidth="1"/>
    <col min="11945" max="11945" width="11.42578125" style="864" customWidth="1"/>
    <col min="11946" max="11946" width="12.85546875" style="864" customWidth="1"/>
    <col min="11947" max="11947" width="11.42578125" style="864" customWidth="1"/>
    <col min="11948" max="11948" width="13.140625" style="864" customWidth="1"/>
    <col min="11949" max="11949" width="12.140625" style="864" customWidth="1"/>
    <col min="11950" max="11950" width="13.85546875" style="864" customWidth="1"/>
    <col min="11951" max="11951" width="14" style="864" customWidth="1"/>
    <col min="11952" max="11952" width="13.28515625" style="864" customWidth="1"/>
    <col min="11953" max="11953" width="11.42578125" style="864" customWidth="1"/>
    <col min="11954" max="11954" width="14.7109375" style="864" bestFit="1" customWidth="1"/>
    <col min="11955" max="11955" width="13.28515625" style="864" customWidth="1"/>
    <col min="11956" max="11957" width="14.5703125" style="864" customWidth="1"/>
    <col min="11958" max="11960" width="13.140625" style="864" customWidth="1"/>
    <col min="11961" max="11997" width="17.28515625" style="864" customWidth="1"/>
    <col min="11998" max="11998" width="14.7109375" style="864" bestFit="1" customWidth="1"/>
    <col min="11999" max="11999" width="13.7109375" style="864" customWidth="1"/>
    <col min="12000" max="12000" width="15.28515625" style="864" customWidth="1"/>
    <col min="12001" max="12001" width="13.140625" style="864" customWidth="1"/>
    <col min="12002" max="12002" width="11.85546875" style="864" customWidth="1"/>
    <col min="12003" max="12003" width="13.28515625" style="864" customWidth="1"/>
    <col min="12004" max="12004" width="12.5703125" style="864" customWidth="1"/>
    <col min="12005" max="12005" width="13" style="864" bestFit="1" customWidth="1"/>
    <col min="12006" max="12006" width="13.42578125" style="864" bestFit="1" customWidth="1"/>
    <col min="12007" max="12007" width="19.42578125" style="864" customWidth="1"/>
    <col min="12008" max="12008" width="12.7109375" style="864" bestFit="1" customWidth="1"/>
    <col min="12009" max="12009" width="13" style="864" bestFit="1" customWidth="1"/>
    <col min="12010" max="12010" width="13.42578125" style="864" bestFit="1" customWidth="1"/>
    <col min="12011" max="12011" width="16.5703125" style="864" customWidth="1"/>
    <col min="12012" max="12012" width="13.140625" style="864" customWidth="1"/>
    <col min="12013" max="12013" width="15.140625" style="864" bestFit="1" customWidth="1"/>
    <col min="12014" max="12014" width="16.5703125" style="864" bestFit="1" customWidth="1"/>
    <col min="12015" max="12015" width="14.42578125" style="864" customWidth="1"/>
    <col min="12016" max="12016" width="13.28515625" style="864" bestFit="1" customWidth="1"/>
    <col min="12017" max="12017" width="13" style="864" bestFit="1" customWidth="1"/>
    <col min="12018" max="12025" width="13" style="864" customWidth="1"/>
    <col min="12026" max="12026" width="13" style="864" bestFit="1" customWidth="1"/>
    <col min="12027" max="12027" width="15.85546875" style="864" customWidth="1"/>
    <col min="12028" max="12028" width="12.7109375" style="864" bestFit="1" customWidth="1"/>
    <col min="12029" max="12030" width="13" style="864" bestFit="1" customWidth="1"/>
    <col min="12031" max="12031" width="14.42578125" style="864" customWidth="1"/>
    <col min="12032" max="12032" width="12.7109375" style="864" bestFit="1" customWidth="1"/>
    <col min="12033" max="12034" width="13" style="864" bestFit="1" customWidth="1"/>
    <col min="12035" max="12035" width="15.140625" style="864" customWidth="1"/>
    <col min="12036" max="12038" width="13" style="864" bestFit="1" customWidth="1"/>
    <col min="12039" max="12039" width="13.7109375" style="864" customWidth="1"/>
    <col min="12040" max="12041" width="13" style="864" bestFit="1" customWidth="1"/>
    <col min="12042" max="12042" width="13.140625" style="864" customWidth="1"/>
    <col min="12043" max="12043" width="15.85546875" style="864" customWidth="1"/>
    <col min="12044" max="12044" width="13" style="864" customWidth="1"/>
    <col min="12045" max="12045" width="13" style="864" bestFit="1" customWidth="1"/>
    <col min="12046" max="12046" width="21" style="864" customWidth="1"/>
    <col min="12047" max="12047" width="15.7109375" style="864" customWidth="1"/>
    <col min="12048" max="12048" width="13.42578125" style="864" customWidth="1"/>
    <col min="12049" max="12049" width="13" style="864" bestFit="1" customWidth="1"/>
    <col min="12050" max="12053" width="13" style="864" customWidth="1"/>
    <col min="12054" max="12054" width="13.42578125" style="864" bestFit="1" customWidth="1"/>
    <col min="12055" max="12055" width="14.42578125" style="864" customWidth="1"/>
    <col min="12056" max="12056" width="13.42578125" style="864" customWidth="1"/>
    <col min="12057" max="12061" width="12.5703125" style="864" customWidth="1"/>
    <col min="12062" max="12062" width="13.42578125" style="864" bestFit="1" customWidth="1"/>
    <col min="12063" max="12063" width="14" style="864" customWidth="1"/>
    <col min="12064" max="12064" width="13.42578125" style="864" bestFit="1" customWidth="1"/>
    <col min="12065" max="12065" width="13" style="864" bestFit="1" customWidth="1"/>
    <col min="12066" max="12067" width="13.7109375" style="864" customWidth="1"/>
    <col min="12068" max="12068" width="13.140625" style="864" customWidth="1"/>
    <col min="12069" max="12069" width="12.28515625" style="864" customWidth="1"/>
    <col min="12070" max="12070" width="13.42578125" style="864" bestFit="1" customWidth="1"/>
    <col min="12071" max="12071" width="17" style="864" customWidth="1"/>
    <col min="12072" max="12072" width="13.28515625" style="864" bestFit="1" customWidth="1"/>
    <col min="12073" max="12073" width="13" style="864" bestFit="1" customWidth="1"/>
    <col min="12074" max="12074" width="12.7109375" style="864" bestFit="1" customWidth="1"/>
    <col min="12075" max="12075" width="14.7109375" style="864" customWidth="1"/>
    <col min="12076" max="12076" width="11.85546875" style="864" bestFit="1" customWidth="1"/>
    <col min="12077" max="12077" width="13" style="864" bestFit="1" customWidth="1"/>
    <col min="12078" max="12078" width="15.140625" style="864" bestFit="1" customWidth="1"/>
    <col min="12079" max="12079" width="14" style="864" customWidth="1"/>
    <col min="12080" max="12080" width="12" style="864" bestFit="1" customWidth="1"/>
    <col min="12081" max="12081" width="11.42578125" style="864" customWidth="1"/>
    <col min="12082" max="12082" width="12.7109375" style="864" bestFit="1" customWidth="1"/>
    <col min="12083" max="12083" width="11.42578125" style="864" customWidth="1"/>
    <col min="12084" max="12085" width="13" style="864" bestFit="1" customWidth="1"/>
    <col min="12086" max="12086" width="12.7109375" style="864" bestFit="1" customWidth="1"/>
    <col min="12087" max="12087" width="18.28515625" style="864" customWidth="1"/>
    <col min="12088" max="12088" width="12.5703125" style="864" bestFit="1" customWidth="1"/>
    <col min="12089" max="12089" width="13" style="864" bestFit="1" customWidth="1"/>
    <col min="12090" max="12090" width="13" style="864" customWidth="1"/>
    <col min="12091" max="12091" width="14.42578125" style="864" customWidth="1"/>
    <col min="12092" max="12093" width="13" style="864" customWidth="1"/>
    <col min="12094" max="12094" width="13.28515625" style="864" customWidth="1"/>
    <col min="12095" max="12095" width="15.7109375" style="864" customWidth="1"/>
    <col min="12096" max="12096" width="12" style="864" bestFit="1" customWidth="1"/>
    <col min="12097" max="12098" width="12.28515625" style="864" customWidth="1"/>
    <col min="12099" max="12099" width="15.85546875" style="864" customWidth="1"/>
    <col min="12100" max="12102" width="12.28515625" style="864" customWidth="1"/>
    <col min="12103" max="12103" width="14.85546875" style="864" customWidth="1"/>
    <col min="12104" max="12106" width="12.28515625" style="864" customWidth="1"/>
    <col min="12107" max="12107" width="13.7109375" style="864" customWidth="1"/>
    <col min="12108" max="12109" width="12.28515625" style="864" customWidth="1"/>
    <col min="12110" max="12110" width="18.140625" style="864" customWidth="1"/>
    <col min="12111" max="12111" width="16.28515625" style="864" customWidth="1"/>
    <col min="12112" max="12112" width="15" style="864" customWidth="1"/>
    <col min="12113" max="12113" width="9.140625" style="864"/>
    <col min="12114" max="12114" width="13.42578125" style="864" bestFit="1" customWidth="1"/>
    <col min="12115" max="12186" width="9.140625" style="864"/>
    <col min="12187" max="12187" width="3.7109375" style="864" customWidth="1"/>
    <col min="12188" max="12188" width="17" style="864" customWidth="1"/>
    <col min="12189" max="12189" width="13" style="864" customWidth="1"/>
    <col min="12190" max="12190" width="18.7109375" style="864" customWidth="1"/>
    <col min="12191" max="12191" width="14.140625" style="864" customWidth="1"/>
    <col min="12192" max="12192" width="12.85546875" style="864" customWidth="1"/>
    <col min="12193" max="12193" width="11.7109375" style="864" customWidth="1"/>
    <col min="12194" max="12194" width="12.85546875" style="864" customWidth="1"/>
    <col min="12195" max="12195" width="14.85546875" style="864" customWidth="1"/>
    <col min="12196" max="12196" width="13" style="864" customWidth="1"/>
    <col min="12197" max="12197" width="11.28515625" style="864" customWidth="1"/>
    <col min="12198" max="12198" width="14.85546875" style="864" customWidth="1"/>
    <col min="12199" max="12199" width="14.42578125" style="864" customWidth="1"/>
    <col min="12200" max="12200" width="13.42578125" style="864" customWidth="1"/>
    <col min="12201" max="12201" width="11.42578125" style="864" customWidth="1"/>
    <col min="12202" max="12202" width="12.85546875" style="864" customWidth="1"/>
    <col min="12203" max="12203" width="11.42578125" style="864" customWidth="1"/>
    <col min="12204" max="12204" width="13.140625" style="864" customWidth="1"/>
    <col min="12205" max="12205" width="12.140625" style="864" customWidth="1"/>
    <col min="12206" max="12206" width="13.85546875" style="864" customWidth="1"/>
    <col min="12207" max="12207" width="14" style="864" customWidth="1"/>
    <col min="12208" max="12208" width="13.28515625" style="864" customWidth="1"/>
    <col min="12209" max="12209" width="11.42578125" style="864" customWidth="1"/>
    <col min="12210" max="12210" width="14.7109375" style="864" bestFit="1" customWidth="1"/>
    <col min="12211" max="12211" width="13.28515625" style="864" customWidth="1"/>
    <col min="12212" max="12213" width="14.5703125" style="864" customWidth="1"/>
    <col min="12214" max="12216" width="13.140625" style="864" customWidth="1"/>
    <col min="12217" max="12253" width="17.28515625" style="864" customWidth="1"/>
    <col min="12254" max="12254" width="14.7109375" style="864" bestFit="1" customWidth="1"/>
    <col min="12255" max="12255" width="13.7109375" style="864" customWidth="1"/>
    <col min="12256" max="12256" width="15.28515625" style="864" customWidth="1"/>
    <col min="12257" max="12257" width="13.140625" style="864" customWidth="1"/>
    <col min="12258" max="12258" width="11.85546875" style="864" customWidth="1"/>
    <col min="12259" max="12259" width="13.28515625" style="864" customWidth="1"/>
    <col min="12260" max="12260" width="12.5703125" style="864" customWidth="1"/>
    <col min="12261" max="12261" width="13" style="864" bestFit="1" customWidth="1"/>
    <col min="12262" max="12262" width="13.42578125" style="864" bestFit="1" customWidth="1"/>
    <col min="12263" max="12263" width="19.42578125" style="864" customWidth="1"/>
    <col min="12264" max="12264" width="12.7109375" style="864" bestFit="1" customWidth="1"/>
    <col min="12265" max="12265" width="13" style="864" bestFit="1" customWidth="1"/>
    <col min="12266" max="12266" width="13.42578125" style="864" bestFit="1" customWidth="1"/>
    <col min="12267" max="12267" width="16.5703125" style="864" customWidth="1"/>
    <col min="12268" max="12268" width="13.140625" style="864" customWidth="1"/>
    <col min="12269" max="12269" width="15.140625" style="864" bestFit="1" customWidth="1"/>
    <col min="12270" max="12270" width="16.5703125" style="864" bestFit="1" customWidth="1"/>
    <col min="12271" max="12271" width="14.42578125" style="864" customWidth="1"/>
    <col min="12272" max="12272" width="13.28515625" style="864" bestFit="1" customWidth="1"/>
    <col min="12273" max="12273" width="13" style="864" bestFit="1" customWidth="1"/>
    <col min="12274" max="12281" width="13" style="864" customWidth="1"/>
    <col min="12282" max="12282" width="13" style="864" bestFit="1" customWidth="1"/>
    <col min="12283" max="12283" width="15.85546875" style="864" customWidth="1"/>
    <col min="12284" max="12284" width="12.7109375" style="864" bestFit="1" customWidth="1"/>
    <col min="12285" max="12286" width="13" style="864" bestFit="1" customWidth="1"/>
    <col min="12287" max="12287" width="14.42578125" style="864" customWidth="1"/>
    <col min="12288" max="12288" width="12.7109375" style="864" bestFit="1" customWidth="1"/>
    <col min="12289" max="12290" width="13" style="864" bestFit="1" customWidth="1"/>
    <col min="12291" max="12291" width="15.140625" style="864" customWidth="1"/>
    <col min="12292" max="12294" width="13" style="864" bestFit="1" customWidth="1"/>
    <col min="12295" max="12295" width="13.7109375" style="864" customWidth="1"/>
    <col min="12296" max="12297" width="13" style="864" bestFit="1" customWidth="1"/>
    <col min="12298" max="12298" width="13.140625" style="864" customWidth="1"/>
    <col min="12299" max="12299" width="15.85546875" style="864" customWidth="1"/>
    <col min="12300" max="12300" width="13" style="864" customWidth="1"/>
    <col min="12301" max="12301" width="13" style="864" bestFit="1" customWidth="1"/>
    <col min="12302" max="12302" width="21" style="864" customWidth="1"/>
    <col min="12303" max="12303" width="15.7109375" style="864" customWidth="1"/>
    <col min="12304" max="12304" width="13.42578125" style="864" customWidth="1"/>
    <col min="12305" max="12305" width="13" style="864" bestFit="1" customWidth="1"/>
    <col min="12306" max="12309" width="13" style="864" customWidth="1"/>
    <col min="12310" max="12310" width="13.42578125" style="864" bestFit="1" customWidth="1"/>
    <col min="12311" max="12311" width="14.42578125" style="864" customWidth="1"/>
    <col min="12312" max="12312" width="13.42578125" style="864" customWidth="1"/>
    <col min="12313" max="12317" width="12.5703125" style="864" customWidth="1"/>
    <col min="12318" max="12318" width="13.42578125" style="864" bestFit="1" customWidth="1"/>
    <col min="12319" max="12319" width="14" style="864" customWidth="1"/>
    <col min="12320" max="12320" width="13.42578125" style="864" bestFit="1" customWidth="1"/>
    <col min="12321" max="12321" width="13" style="864" bestFit="1" customWidth="1"/>
    <col min="12322" max="12323" width="13.7109375" style="864" customWidth="1"/>
    <col min="12324" max="12324" width="13.140625" style="864" customWidth="1"/>
    <col min="12325" max="12325" width="12.28515625" style="864" customWidth="1"/>
    <col min="12326" max="12326" width="13.42578125" style="864" bestFit="1" customWidth="1"/>
    <col min="12327" max="12327" width="17" style="864" customWidth="1"/>
    <col min="12328" max="12328" width="13.28515625" style="864" bestFit="1" customWidth="1"/>
    <col min="12329" max="12329" width="13" style="864" bestFit="1" customWidth="1"/>
    <col min="12330" max="12330" width="12.7109375" style="864" bestFit="1" customWidth="1"/>
    <col min="12331" max="12331" width="14.7109375" style="864" customWidth="1"/>
    <col min="12332" max="12332" width="11.85546875" style="864" bestFit="1" customWidth="1"/>
    <col min="12333" max="12333" width="13" style="864" bestFit="1" customWidth="1"/>
    <col min="12334" max="12334" width="15.140625" style="864" bestFit="1" customWidth="1"/>
    <col min="12335" max="12335" width="14" style="864" customWidth="1"/>
    <col min="12336" max="12336" width="12" style="864" bestFit="1" customWidth="1"/>
    <col min="12337" max="12337" width="11.42578125" style="864" customWidth="1"/>
    <col min="12338" max="12338" width="12.7109375" style="864" bestFit="1" customWidth="1"/>
    <col min="12339" max="12339" width="11.42578125" style="864" customWidth="1"/>
    <col min="12340" max="12341" width="13" style="864" bestFit="1" customWidth="1"/>
    <col min="12342" max="12342" width="12.7109375" style="864" bestFit="1" customWidth="1"/>
    <col min="12343" max="12343" width="18.28515625" style="864" customWidth="1"/>
    <col min="12344" max="12344" width="12.5703125" style="864" bestFit="1" customWidth="1"/>
    <col min="12345" max="12345" width="13" style="864" bestFit="1" customWidth="1"/>
    <col min="12346" max="12346" width="13" style="864" customWidth="1"/>
    <col min="12347" max="12347" width="14.42578125" style="864" customWidth="1"/>
    <col min="12348" max="12349" width="13" style="864" customWidth="1"/>
    <col min="12350" max="12350" width="13.28515625" style="864" customWidth="1"/>
    <col min="12351" max="12351" width="15.7109375" style="864" customWidth="1"/>
    <col min="12352" max="12352" width="12" style="864" bestFit="1" customWidth="1"/>
    <col min="12353" max="12354" width="12.28515625" style="864" customWidth="1"/>
    <col min="12355" max="12355" width="15.85546875" style="864" customWidth="1"/>
    <col min="12356" max="12358" width="12.28515625" style="864" customWidth="1"/>
    <col min="12359" max="12359" width="14.85546875" style="864" customWidth="1"/>
    <col min="12360" max="12362" width="12.28515625" style="864" customWidth="1"/>
    <col min="12363" max="12363" width="13.7109375" style="864" customWidth="1"/>
    <col min="12364" max="12365" width="12.28515625" style="864" customWidth="1"/>
    <col min="12366" max="12366" width="18.140625" style="864" customWidth="1"/>
    <col min="12367" max="12367" width="16.28515625" style="864" customWidth="1"/>
    <col min="12368" max="12368" width="15" style="864" customWidth="1"/>
    <col min="12369" max="12369" width="9.140625" style="864"/>
    <col min="12370" max="12370" width="13.42578125" style="864" bestFit="1" customWidth="1"/>
    <col min="12371" max="12442" width="9.140625" style="864"/>
    <col min="12443" max="12443" width="3.7109375" style="864" customWidth="1"/>
    <col min="12444" max="12444" width="17" style="864" customWidth="1"/>
    <col min="12445" max="12445" width="13" style="864" customWidth="1"/>
    <col min="12446" max="12446" width="18.7109375" style="864" customWidth="1"/>
    <col min="12447" max="12447" width="14.140625" style="864" customWidth="1"/>
    <col min="12448" max="12448" width="12.85546875" style="864" customWidth="1"/>
    <col min="12449" max="12449" width="11.7109375" style="864" customWidth="1"/>
    <col min="12450" max="12450" width="12.85546875" style="864" customWidth="1"/>
    <col min="12451" max="12451" width="14.85546875" style="864" customWidth="1"/>
    <col min="12452" max="12452" width="13" style="864" customWidth="1"/>
    <col min="12453" max="12453" width="11.28515625" style="864" customWidth="1"/>
    <col min="12454" max="12454" width="14.85546875" style="864" customWidth="1"/>
    <col min="12455" max="12455" width="14.42578125" style="864" customWidth="1"/>
    <col min="12456" max="12456" width="13.42578125" style="864" customWidth="1"/>
    <col min="12457" max="12457" width="11.42578125" style="864" customWidth="1"/>
    <col min="12458" max="12458" width="12.85546875" style="864" customWidth="1"/>
    <col min="12459" max="12459" width="11.42578125" style="864" customWidth="1"/>
    <col min="12460" max="12460" width="13.140625" style="864" customWidth="1"/>
    <col min="12461" max="12461" width="12.140625" style="864" customWidth="1"/>
    <col min="12462" max="12462" width="13.85546875" style="864" customWidth="1"/>
    <col min="12463" max="12463" width="14" style="864" customWidth="1"/>
    <col min="12464" max="12464" width="13.28515625" style="864" customWidth="1"/>
    <col min="12465" max="12465" width="11.42578125" style="864" customWidth="1"/>
    <col min="12466" max="12466" width="14.7109375" style="864" bestFit="1" customWidth="1"/>
    <col min="12467" max="12467" width="13.28515625" style="864" customWidth="1"/>
    <col min="12468" max="12469" width="14.5703125" style="864" customWidth="1"/>
    <col min="12470" max="12472" width="13.140625" style="864" customWidth="1"/>
    <col min="12473" max="12509" width="17.28515625" style="864" customWidth="1"/>
    <col min="12510" max="12510" width="14.7109375" style="864" bestFit="1" customWidth="1"/>
    <col min="12511" max="12511" width="13.7109375" style="864" customWidth="1"/>
    <col min="12512" max="12512" width="15.28515625" style="864" customWidth="1"/>
    <col min="12513" max="12513" width="13.140625" style="864" customWidth="1"/>
    <col min="12514" max="12514" width="11.85546875" style="864" customWidth="1"/>
    <col min="12515" max="12515" width="13.28515625" style="864" customWidth="1"/>
    <col min="12516" max="12516" width="12.5703125" style="864" customWidth="1"/>
    <col min="12517" max="12517" width="13" style="864" bestFit="1" customWidth="1"/>
    <col min="12518" max="12518" width="13.42578125" style="864" bestFit="1" customWidth="1"/>
    <col min="12519" max="12519" width="19.42578125" style="864" customWidth="1"/>
    <col min="12520" max="12520" width="12.7109375" style="864" bestFit="1" customWidth="1"/>
    <col min="12521" max="12521" width="13" style="864" bestFit="1" customWidth="1"/>
    <col min="12522" max="12522" width="13.42578125" style="864" bestFit="1" customWidth="1"/>
    <col min="12523" max="12523" width="16.5703125" style="864" customWidth="1"/>
    <col min="12524" max="12524" width="13.140625" style="864" customWidth="1"/>
    <col min="12525" max="12525" width="15.140625" style="864" bestFit="1" customWidth="1"/>
    <col min="12526" max="12526" width="16.5703125" style="864" bestFit="1" customWidth="1"/>
    <col min="12527" max="12527" width="14.42578125" style="864" customWidth="1"/>
    <col min="12528" max="12528" width="13.28515625" style="864" bestFit="1" customWidth="1"/>
    <col min="12529" max="12529" width="13" style="864" bestFit="1" customWidth="1"/>
    <col min="12530" max="12537" width="13" style="864" customWidth="1"/>
    <col min="12538" max="12538" width="13" style="864" bestFit="1" customWidth="1"/>
    <col min="12539" max="12539" width="15.85546875" style="864" customWidth="1"/>
    <col min="12540" max="12540" width="12.7109375" style="864" bestFit="1" customWidth="1"/>
    <col min="12541" max="12542" width="13" style="864" bestFit="1" customWidth="1"/>
    <col min="12543" max="12543" width="14.42578125" style="864" customWidth="1"/>
    <col min="12544" max="12544" width="12.7109375" style="864" bestFit="1" customWidth="1"/>
    <col min="12545" max="12546" width="13" style="864" bestFit="1" customWidth="1"/>
    <col min="12547" max="12547" width="15.140625" style="864" customWidth="1"/>
    <col min="12548" max="12550" width="13" style="864" bestFit="1" customWidth="1"/>
    <col min="12551" max="12551" width="13.7109375" style="864" customWidth="1"/>
    <col min="12552" max="12553" width="13" style="864" bestFit="1" customWidth="1"/>
    <col min="12554" max="12554" width="13.140625" style="864" customWidth="1"/>
    <col min="12555" max="12555" width="15.85546875" style="864" customWidth="1"/>
    <col min="12556" max="12556" width="13" style="864" customWidth="1"/>
    <col min="12557" max="12557" width="13" style="864" bestFit="1" customWidth="1"/>
    <col min="12558" max="12558" width="21" style="864" customWidth="1"/>
    <col min="12559" max="12559" width="15.7109375" style="864" customWidth="1"/>
    <col min="12560" max="12560" width="13.42578125" style="864" customWidth="1"/>
    <col min="12561" max="12561" width="13" style="864" bestFit="1" customWidth="1"/>
    <col min="12562" max="12565" width="13" style="864" customWidth="1"/>
    <col min="12566" max="12566" width="13.42578125" style="864" bestFit="1" customWidth="1"/>
    <col min="12567" max="12567" width="14.42578125" style="864" customWidth="1"/>
    <col min="12568" max="12568" width="13.42578125" style="864" customWidth="1"/>
    <col min="12569" max="12573" width="12.5703125" style="864" customWidth="1"/>
    <col min="12574" max="12574" width="13.42578125" style="864" bestFit="1" customWidth="1"/>
    <col min="12575" max="12575" width="14" style="864" customWidth="1"/>
    <col min="12576" max="12576" width="13.42578125" style="864" bestFit="1" customWidth="1"/>
    <col min="12577" max="12577" width="13" style="864" bestFit="1" customWidth="1"/>
    <col min="12578" max="12579" width="13.7109375" style="864" customWidth="1"/>
    <col min="12580" max="12580" width="13.140625" style="864" customWidth="1"/>
    <col min="12581" max="12581" width="12.28515625" style="864" customWidth="1"/>
    <col min="12582" max="12582" width="13.42578125" style="864" bestFit="1" customWidth="1"/>
    <col min="12583" max="12583" width="17" style="864" customWidth="1"/>
    <col min="12584" max="12584" width="13.28515625" style="864" bestFit="1" customWidth="1"/>
    <col min="12585" max="12585" width="13" style="864" bestFit="1" customWidth="1"/>
    <col min="12586" max="12586" width="12.7109375" style="864" bestFit="1" customWidth="1"/>
    <col min="12587" max="12587" width="14.7109375" style="864" customWidth="1"/>
    <col min="12588" max="12588" width="11.85546875" style="864" bestFit="1" customWidth="1"/>
    <col min="12589" max="12589" width="13" style="864" bestFit="1" customWidth="1"/>
    <col min="12590" max="12590" width="15.140625" style="864" bestFit="1" customWidth="1"/>
    <col min="12591" max="12591" width="14" style="864" customWidth="1"/>
    <col min="12592" max="12592" width="12" style="864" bestFit="1" customWidth="1"/>
    <col min="12593" max="12593" width="11.42578125" style="864" customWidth="1"/>
    <col min="12594" max="12594" width="12.7109375" style="864" bestFit="1" customWidth="1"/>
    <col min="12595" max="12595" width="11.42578125" style="864" customWidth="1"/>
    <col min="12596" max="12597" width="13" style="864" bestFit="1" customWidth="1"/>
    <col min="12598" max="12598" width="12.7109375" style="864" bestFit="1" customWidth="1"/>
    <col min="12599" max="12599" width="18.28515625" style="864" customWidth="1"/>
    <col min="12600" max="12600" width="12.5703125" style="864" bestFit="1" customWidth="1"/>
    <col min="12601" max="12601" width="13" style="864" bestFit="1" customWidth="1"/>
    <col min="12602" max="12602" width="13" style="864" customWidth="1"/>
    <col min="12603" max="12603" width="14.42578125" style="864" customWidth="1"/>
    <col min="12604" max="12605" width="13" style="864" customWidth="1"/>
    <col min="12606" max="12606" width="13.28515625" style="864" customWidth="1"/>
    <col min="12607" max="12607" width="15.7109375" style="864" customWidth="1"/>
    <col min="12608" max="12608" width="12" style="864" bestFit="1" customWidth="1"/>
    <col min="12609" max="12610" width="12.28515625" style="864" customWidth="1"/>
    <col min="12611" max="12611" width="15.85546875" style="864" customWidth="1"/>
    <col min="12612" max="12614" width="12.28515625" style="864" customWidth="1"/>
    <col min="12615" max="12615" width="14.85546875" style="864" customWidth="1"/>
    <col min="12616" max="12618" width="12.28515625" style="864" customWidth="1"/>
    <col min="12619" max="12619" width="13.7109375" style="864" customWidth="1"/>
    <col min="12620" max="12621" width="12.28515625" style="864" customWidth="1"/>
    <col min="12622" max="12622" width="18.140625" style="864" customWidth="1"/>
    <col min="12623" max="12623" width="16.28515625" style="864" customWidth="1"/>
    <col min="12624" max="12624" width="15" style="864" customWidth="1"/>
    <col min="12625" max="12625" width="9.140625" style="864"/>
    <col min="12626" max="12626" width="13.42578125" style="864" bestFit="1" customWidth="1"/>
    <col min="12627" max="12698" width="9.140625" style="864"/>
    <col min="12699" max="12699" width="3.7109375" style="864" customWidth="1"/>
    <col min="12700" max="12700" width="17" style="864" customWidth="1"/>
    <col min="12701" max="12701" width="13" style="864" customWidth="1"/>
    <col min="12702" max="12702" width="18.7109375" style="864" customWidth="1"/>
    <col min="12703" max="12703" width="14.140625" style="864" customWidth="1"/>
    <col min="12704" max="12704" width="12.85546875" style="864" customWidth="1"/>
    <col min="12705" max="12705" width="11.7109375" style="864" customWidth="1"/>
    <col min="12706" max="12706" width="12.85546875" style="864" customWidth="1"/>
    <col min="12707" max="12707" width="14.85546875" style="864" customWidth="1"/>
    <col min="12708" max="12708" width="13" style="864" customWidth="1"/>
    <col min="12709" max="12709" width="11.28515625" style="864" customWidth="1"/>
    <col min="12710" max="12710" width="14.85546875" style="864" customWidth="1"/>
    <col min="12711" max="12711" width="14.42578125" style="864" customWidth="1"/>
    <col min="12712" max="12712" width="13.42578125" style="864" customWidth="1"/>
    <col min="12713" max="12713" width="11.42578125" style="864" customWidth="1"/>
    <col min="12714" max="12714" width="12.85546875" style="864" customWidth="1"/>
    <col min="12715" max="12715" width="11.42578125" style="864" customWidth="1"/>
    <col min="12716" max="12716" width="13.140625" style="864" customWidth="1"/>
    <col min="12717" max="12717" width="12.140625" style="864" customWidth="1"/>
    <col min="12718" max="12718" width="13.85546875" style="864" customWidth="1"/>
    <col min="12719" max="12719" width="14" style="864" customWidth="1"/>
    <col min="12720" max="12720" width="13.28515625" style="864" customWidth="1"/>
    <col min="12721" max="12721" width="11.42578125" style="864" customWidth="1"/>
    <col min="12722" max="12722" width="14.7109375" style="864" bestFit="1" customWidth="1"/>
    <col min="12723" max="12723" width="13.28515625" style="864" customWidth="1"/>
    <col min="12724" max="12725" width="14.5703125" style="864" customWidth="1"/>
    <col min="12726" max="12728" width="13.140625" style="864" customWidth="1"/>
    <col min="12729" max="12765" width="17.28515625" style="864" customWidth="1"/>
    <col min="12766" max="12766" width="14.7109375" style="864" bestFit="1" customWidth="1"/>
    <col min="12767" max="12767" width="13.7109375" style="864" customWidth="1"/>
    <col min="12768" max="12768" width="15.28515625" style="864" customWidth="1"/>
    <col min="12769" max="12769" width="13.140625" style="864" customWidth="1"/>
    <col min="12770" max="12770" width="11.85546875" style="864" customWidth="1"/>
    <col min="12771" max="12771" width="13.28515625" style="864" customWidth="1"/>
    <col min="12772" max="12772" width="12.5703125" style="864" customWidth="1"/>
    <col min="12773" max="12773" width="13" style="864" bestFit="1" customWidth="1"/>
    <col min="12774" max="12774" width="13.42578125" style="864" bestFit="1" customWidth="1"/>
    <col min="12775" max="12775" width="19.42578125" style="864" customWidth="1"/>
    <col min="12776" max="12776" width="12.7109375" style="864" bestFit="1" customWidth="1"/>
    <col min="12777" max="12777" width="13" style="864" bestFit="1" customWidth="1"/>
    <col min="12778" max="12778" width="13.42578125" style="864" bestFit="1" customWidth="1"/>
    <col min="12779" max="12779" width="16.5703125" style="864" customWidth="1"/>
    <col min="12780" max="12780" width="13.140625" style="864" customWidth="1"/>
    <col min="12781" max="12781" width="15.140625" style="864" bestFit="1" customWidth="1"/>
    <col min="12782" max="12782" width="16.5703125" style="864" bestFit="1" customWidth="1"/>
    <col min="12783" max="12783" width="14.42578125" style="864" customWidth="1"/>
    <col min="12784" max="12784" width="13.28515625" style="864" bestFit="1" customWidth="1"/>
    <col min="12785" max="12785" width="13" style="864" bestFit="1" customWidth="1"/>
    <col min="12786" max="12793" width="13" style="864" customWidth="1"/>
    <col min="12794" max="12794" width="13" style="864" bestFit="1" customWidth="1"/>
    <col min="12795" max="12795" width="15.85546875" style="864" customWidth="1"/>
    <col min="12796" max="12796" width="12.7109375" style="864" bestFit="1" customWidth="1"/>
    <col min="12797" max="12798" width="13" style="864" bestFit="1" customWidth="1"/>
    <col min="12799" max="12799" width="14.42578125" style="864" customWidth="1"/>
    <col min="12800" max="12800" width="12.7109375" style="864" bestFit="1" customWidth="1"/>
    <col min="12801" max="12802" width="13" style="864" bestFit="1" customWidth="1"/>
    <col min="12803" max="12803" width="15.140625" style="864" customWidth="1"/>
    <col min="12804" max="12806" width="13" style="864" bestFit="1" customWidth="1"/>
    <col min="12807" max="12807" width="13.7109375" style="864" customWidth="1"/>
    <col min="12808" max="12809" width="13" style="864" bestFit="1" customWidth="1"/>
    <col min="12810" max="12810" width="13.140625" style="864" customWidth="1"/>
    <col min="12811" max="12811" width="15.85546875" style="864" customWidth="1"/>
    <col min="12812" max="12812" width="13" style="864" customWidth="1"/>
    <col min="12813" max="12813" width="13" style="864" bestFit="1" customWidth="1"/>
    <col min="12814" max="12814" width="21" style="864" customWidth="1"/>
    <col min="12815" max="12815" width="15.7109375" style="864" customWidth="1"/>
    <col min="12816" max="12816" width="13.42578125" style="864" customWidth="1"/>
    <col min="12817" max="12817" width="13" style="864" bestFit="1" customWidth="1"/>
    <col min="12818" max="12821" width="13" style="864" customWidth="1"/>
    <col min="12822" max="12822" width="13.42578125" style="864" bestFit="1" customWidth="1"/>
    <col min="12823" max="12823" width="14.42578125" style="864" customWidth="1"/>
    <col min="12824" max="12824" width="13.42578125" style="864" customWidth="1"/>
    <col min="12825" max="12829" width="12.5703125" style="864" customWidth="1"/>
    <col min="12830" max="12830" width="13.42578125" style="864" bestFit="1" customWidth="1"/>
    <col min="12831" max="12831" width="14" style="864" customWidth="1"/>
    <col min="12832" max="12832" width="13.42578125" style="864" bestFit="1" customWidth="1"/>
    <col min="12833" max="12833" width="13" style="864" bestFit="1" customWidth="1"/>
    <col min="12834" max="12835" width="13.7109375" style="864" customWidth="1"/>
    <col min="12836" max="12836" width="13.140625" style="864" customWidth="1"/>
    <col min="12837" max="12837" width="12.28515625" style="864" customWidth="1"/>
    <col min="12838" max="12838" width="13.42578125" style="864" bestFit="1" customWidth="1"/>
    <col min="12839" max="12839" width="17" style="864" customWidth="1"/>
    <col min="12840" max="12840" width="13.28515625" style="864" bestFit="1" customWidth="1"/>
    <col min="12841" max="12841" width="13" style="864" bestFit="1" customWidth="1"/>
    <col min="12842" max="12842" width="12.7109375" style="864" bestFit="1" customWidth="1"/>
    <col min="12843" max="12843" width="14.7109375" style="864" customWidth="1"/>
    <col min="12844" max="12844" width="11.85546875" style="864" bestFit="1" customWidth="1"/>
    <col min="12845" max="12845" width="13" style="864" bestFit="1" customWidth="1"/>
    <col min="12846" max="12846" width="15.140625" style="864" bestFit="1" customWidth="1"/>
    <col min="12847" max="12847" width="14" style="864" customWidth="1"/>
    <col min="12848" max="12848" width="12" style="864" bestFit="1" customWidth="1"/>
    <col min="12849" max="12849" width="11.42578125" style="864" customWidth="1"/>
    <col min="12850" max="12850" width="12.7109375" style="864" bestFit="1" customWidth="1"/>
    <col min="12851" max="12851" width="11.42578125" style="864" customWidth="1"/>
    <col min="12852" max="12853" width="13" style="864" bestFit="1" customWidth="1"/>
    <col min="12854" max="12854" width="12.7109375" style="864" bestFit="1" customWidth="1"/>
    <col min="12855" max="12855" width="18.28515625" style="864" customWidth="1"/>
    <col min="12856" max="12856" width="12.5703125" style="864" bestFit="1" customWidth="1"/>
    <col min="12857" max="12857" width="13" style="864" bestFit="1" customWidth="1"/>
    <col min="12858" max="12858" width="13" style="864" customWidth="1"/>
    <col min="12859" max="12859" width="14.42578125" style="864" customWidth="1"/>
    <col min="12860" max="12861" width="13" style="864" customWidth="1"/>
    <col min="12862" max="12862" width="13.28515625" style="864" customWidth="1"/>
    <col min="12863" max="12863" width="15.7109375" style="864" customWidth="1"/>
    <col min="12864" max="12864" width="12" style="864" bestFit="1" customWidth="1"/>
    <col min="12865" max="12866" width="12.28515625" style="864" customWidth="1"/>
    <col min="12867" max="12867" width="15.85546875" style="864" customWidth="1"/>
    <col min="12868" max="12870" width="12.28515625" style="864" customWidth="1"/>
    <col min="12871" max="12871" width="14.85546875" style="864" customWidth="1"/>
    <col min="12872" max="12874" width="12.28515625" style="864" customWidth="1"/>
    <col min="12875" max="12875" width="13.7109375" style="864" customWidth="1"/>
    <col min="12876" max="12877" width="12.28515625" style="864" customWidth="1"/>
    <col min="12878" max="12878" width="18.140625" style="864" customWidth="1"/>
    <col min="12879" max="12879" width="16.28515625" style="864" customWidth="1"/>
    <col min="12880" max="12880" width="15" style="864" customWidth="1"/>
    <col min="12881" max="12881" width="9.140625" style="864"/>
    <col min="12882" max="12882" width="13.42578125" style="864" bestFit="1" customWidth="1"/>
    <col min="12883" max="12954" width="9.140625" style="864"/>
    <col min="12955" max="12955" width="3.7109375" style="864" customWidth="1"/>
    <col min="12956" max="12956" width="17" style="864" customWidth="1"/>
    <col min="12957" max="12957" width="13" style="864" customWidth="1"/>
    <col min="12958" max="12958" width="18.7109375" style="864" customWidth="1"/>
    <col min="12959" max="12959" width="14.140625" style="864" customWidth="1"/>
    <col min="12960" max="12960" width="12.85546875" style="864" customWidth="1"/>
    <col min="12961" max="12961" width="11.7109375" style="864" customWidth="1"/>
    <col min="12962" max="12962" width="12.85546875" style="864" customWidth="1"/>
    <col min="12963" max="12963" width="14.85546875" style="864" customWidth="1"/>
    <col min="12964" max="12964" width="13" style="864" customWidth="1"/>
    <col min="12965" max="12965" width="11.28515625" style="864" customWidth="1"/>
    <col min="12966" max="12966" width="14.85546875" style="864" customWidth="1"/>
    <col min="12967" max="12967" width="14.42578125" style="864" customWidth="1"/>
    <col min="12968" max="12968" width="13.42578125" style="864" customWidth="1"/>
    <col min="12969" max="12969" width="11.42578125" style="864" customWidth="1"/>
    <col min="12970" max="12970" width="12.85546875" style="864" customWidth="1"/>
    <col min="12971" max="12971" width="11.42578125" style="864" customWidth="1"/>
    <col min="12972" max="12972" width="13.140625" style="864" customWidth="1"/>
    <col min="12973" max="12973" width="12.140625" style="864" customWidth="1"/>
    <col min="12974" max="12974" width="13.85546875" style="864" customWidth="1"/>
    <col min="12975" max="12975" width="14" style="864" customWidth="1"/>
    <col min="12976" max="12976" width="13.28515625" style="864" customWidth="1"/>
    <col min="12977" max="12977" width="11.42578125" style="864" customWidth="1"/>
    <col min="12978" max="12978" width="14.7109375" style="864" bestFit="1" customWidth="1"/>
    <col min="12979" max="12979" width="13.28515625" style="864" customWidth="1"/>
    <col min="12980" max="12981" width="14.5703125" style="864" customWidth="1"/>
    <col min="12982" max="12984" width="13.140625" style="864" customWidth="1"/>
    <col min="12985" max="13021" width="17.28515625" style="864" customWidth="1"/>
    <col min="13022" max="13022" width="14.7109375" style="864" bestFit="1" customWidth="1"/>
    <col min="13023" max="13023" width="13.7109375" style="864" customWidth="1"/>
    <col min="13024" max="13024" width="15.28515625" style="864" customWidth="1"/>
    <col min="13025" max="13025" width="13.140625" style="864" customWidth="1"/>
    <col min="13026" max="13026" width="11.85546875" style="864" customWidth="1"/>
    <col min="13027" max="13027" width="13.28515625" style="864" customWidth="1"/>
    <col min="13028" max="13028" width="12.5703125" style="864" customWidth="1"/>
    <col min="13029" max="13029" width="13" style="864" bestFit="1" customWidth="1"/>
    <col min="13030" max="13030" width="13.42578125" style="864" bestFit="1" customWidth="1"/>
    <col min="13031" max="13031" width="19.42578125" style="864" customWidth="1"/>
    <col min="13032" max="13032" width="12.7109375" style="864" bestFit="1" customWidth="1"/>
    <col min="13033" max="13033" width="13" style="864" bestFit="1" customWidth="1"/>
    <col min="13034" max="13034" width="13.42578125" style="864" bestFit="1" customWidth="1"/>
    <col min="13035" max="13035" width="16.5703125" style="864" customWidth="1"/>
    <col min="13036" max="13036" width="13.140625" style="864" customWidth="1"/>
    <col min="13037" max="13037" width="15.140625" style="864" bestFit="1" customWidth="1"/>
    <col min="13038" max="13038" width="16.5703125" style="864" bestFit="1" customWidth="1"/>
    <col min="13039" max="13039" width="14.42578125" style="864" customWidth="1"/>
    <col min="13040" max="13040" width="13.28515625" style="864" bestFit="1" customWidth="1"/>
    <col min="13041" max="13041" width="13" style="864" bestFit="1" customWidth="1"/>
    <col min="13042" max="13049" width="13" style="864" customWidth="1"/>
    <col min="13050" max="13050" width="13" style="864" bestFit="1" customWidth="1"/>
    <col min="13051" max="13051" width="15.85546875" style="864" customWidth="1"/>
    <col min="13052" max="13052" width="12.7109375" style="864" bestFit="1" customWidth="1"/>
    <col min="13053" max="13054" width="13" style="864" bestFit="1" customWidth="1"/>
    <col min="13055" max="13055" width="14.42578125" style="864" customWidth="1"/>
    <col min="13056" max="13056" width="12.7109375" style="864" bestFit="1" customWidth="1"/>
    <col min="13057" max="13058" width="13" style="864" bestFit="1" customWidth="1"/>
    <col min="13059" max="13059" width="15.140625" style="864" customWidth="1"/>
    <col min="13060" max="13062" width="13" style="864" bestFit="1" customWidth="1"/>
    <col min="13063" max="13063" width="13.7109375" style="864" customWidth="1"/>
    <col min="13064" max="13065" width="13" style="864" bestFit="1" customWidth="1"/>
    <col min="13066" max="13066" width="13.140625" style="864" customWidth="1"/>
    <col min="13067" max="13067" width="15.85546875" style="864" customWidth="1"/>
    <col min="13068" max="13068" width="13" style="864" customWidth="1"/>
    <col min="13069" max="13069" width="13" style="864" bestFit="1" customWidth="1"/>
    <col min="13070" max="13070" width="21" style="864" customWidth="1"/>
    <col min="13071" max="13071" width="15.7109375" style="864" customWidth="1"/>
    <col min="13072" max="13072" width="13.42578125" style="864" customWidth="1"/>
    <col min="13073" max="13073" width="13" style="864" bestFit="1" customWidth="1"/>
    <col min="13074" max="13077" width="13" style="864" customWidth="1"/>
    <col min="13078" max="13078" width="13.42578125" style="864" bestFit="1" customWidth="1"/>
    <col min="13079" max="13079" width="14.42578125" style="864" customWidth="1"/>
    <col min="13080" max="13080" width="13.42578125" style="864" customWidth="1"/>
    <col min="13081" max="13085" width="12.5703125" style="864" customWidth="1"/>
    <col min="13086" max="13086" width="13.42578125" style="864" bestFit="1" customWidth="1"/>
    <col min="13087" max="13087" width="14" style="864" customWidth="1"/>
    <col min="13088" max="13088" width="13.42578125" style="864" bestFit="1" customWidth="1"/>
    <col min="13089" max="13089" width="13" style="864" bestFit="1" customWidth="1"/>
    <col min="13090" max="13091" width="13.7109375" style="864" customWidth="1"/>
    <col min="13092" max="13092" width="13.140625" style="864" customWidth="1"/>
    <col min="13093" max="13093" width="12.28515625" style="864" customWidth="1"/>
    <col min="13094" max="13094" width="13.42578125" style="864" bestFit="1" customWidth="1"/>
    <col min="13095" max="13095" width="17" style="864" customWidth="1"/>
    <col min="13096" max="13096" width="13.28515625" style="864" bestFit="1" customWidth="1"/>
    <col min="13097" max="13097" width="13" style="864" bestFit="1" customWidth="1"/>
    <col min="13098" max="13098" width="12.7109375" style="864" bestFit="1" customWidth="1"/>
    <col min="13099" max="13099" width="14.7109375" style="864" customWidth="1"/>
    <col min="13100" max="13100" width="11.85546875" style="864" bestFit="1" customWidth="1"/>
    <col min="13101" max="13101" width="13" style="864" bestFit="1" customWidth="1"/>
    <col min="13102" max="13102" width="15.140625" style="864" bestFit="1" customWidth="1"/>
    <col min="13103" max="13103" width="14" style="864" customWidth="1"/>
    <col min="13104" max="13104" width="12" style="864" bestFit="1" customWidth="1"/>
    <col min="13105" max="13105" width="11.42578125" style="864" customWidth="1"/>
    <col min="13106" max="13106" width="12.7109375" style="864" bestFit="1" customWidth="1"/>
    <col min="13107" max="13107" width="11.42578125" style="864" customWidth="1"/>
    <col min="13108" max="13109" width="13" style="864" bestFit="1" customWidth="1"/>
    <col min="13110" max="13110" width="12.7109375" style="864" bestFit="1" customWidth="1"/>
    <col min="13111" max="13111" width="18.28515625" style="864" customWidth="1"/>
    <col min="13112" max="13112" width="12.5703125" style="864" bestFit="1" customWidth="1"/>
    <col min="13113" max="13113" width="13" style="864" bestFit="1" customWidth="1"/>
    <col min="13114" max="13114" width="13" style="864" customWidth="1"/>
    <col min="13115" max="13115" width="14.42578125" style="864" customWidth="1"/>
    <col min="13116" max="13117" width="13" style="864" customWidth="1"/>
    <col min="13118" max="13118" width="13.28515625" style="864" customWidth="1"/>
    <col min="13119" max="13119" width="15.7109375" style="864" customWidth="1"/>
    <col min="13120" max="13120" width="12" style="864" bestFit="1" customWidth="1"/>
    <col min="13121" max="13122" width="12.28515625" style="864" customWidth="1"/>
    <col min="13123" max="13123" width="15.85546875" style="864" customWidth="1"/>
    <col min="13124" max="13126" width="12.28515625" style="864" customWidth="1"/>
    <col min="13127" max="13127" width="14.85546875" style="864" customWidth="1"/>
    <col min="13128" max="13130" width="12.28515625" style="864" customWidth="1"/>
    <col min="13131" max="13131" width="13.7109375" style="864" customWidth="1"/>
    <col min="13132" max="13133" width="12.28515625" style="864" customWidth="1"/>
    <col min="13134" max="13134" width="18.140625" style="864" customWidth="1"/>
    <col min="13135" max="13135" width="16.28515625" style="864" customWidth="1"/>
    <col min="13136" max="13136" width="15" style="864" customWidth="1"/>
    <col min="13137" max="13137" width="9.140625" style="864"/>
    <col min="13138" max="13138" width="13.42578125" style="864" bestFit="1" customWidth="1"/>
    <col min="13139" max="13210" width="9.140625" style="864"/>
    <col min="13211" max="13211" width="3.7109375" style="864" customWidth="1"/>
    <col min="13212" max="13212" width="17" style="864" customWidth="1"/>
    <col min="13213" max="13213" width="13" style="864" customWidth="1"/>
    <col min="13214" max="13214" width="18.7109375" style="864" customWidth="1"/>
    <col min="13215" max="13215" width="14.140625" style="864" customWidth="1"/>
    <col min="13216" max="13216" width="12.85546875" style="864" customWidth="1"/>
    <col min="13217" max="13217" width="11.7109375" style="864" customWidth="1"/>
    <col min="13218" max="13218" width="12.85546875" style="864" customWidth="1"/>
    <col min="13219" max="13219" width="14.85546875" style="864" customWidth="1"/>
    <col min="13220" max="13220" width="13" style="864" customWidth="1"/>
    <col min="13221" max="13221" width="11.28515625" style="864" customWidth="1"/>
    <col min="13222" max="13222" width="14.85546875" style="864" customWidth="1"/>
    <col min="13223" max="13223" width="14.42578125" style="864" customWidth="1"/>
    <col min="13224" max="13224" width="13.42578125" style="864" customWidth="1"/>
    <col min="13225" max="13225" width="11.42578125" style="864" customWidth="1"/>
    <col min="13226" max="13226" width="12.85546875" style="864" customWidth="1"/>
    <col min="13227" max="13227" width="11.42578125" style="864" customWidth="1"/>
    <col min="13228" max="13228" width="13.140625" style="864" customWidth="1"/>
    <col min="13229" max="13229" width="12.140625" style="864" customWidth="1"/>
    <col min="13230" max="13230" width="13.85546875" style="864" customWidth="1"/>
    <col min="13231" max="13231" width="14" style="864" customWidth="1"/>
    <col min="13232" max="13232" width="13.28515625" style="864" customWidth="1"/>
    <col min="13233" max="13233" width="11.42578125" style="864" customWidth="1"/>
    <col min="13234" max="13234" width="14.7109375" style="864" bestFit="1" customWidth="1"/>
    <col min="13235" max="13235" width="13.28515625" style="864" customWidth="1"/>
    <col min="13236" max="13237" width="14.5703125" style="864" customWidth="1"/>
    <col min="13238" max="13240" width="13.140625" style="864" customWidth="1"/>
    <col min="13241" max="13277" width="17.28515625" style="864" customWidth="1"/>
    <col min="13278" max="13278" width="14.7109375" style="864" bestFit="1" customWidth="1"/>
    <col min="13279" max="13279" width="13.7109375" style="864" customWidth="1"/>
    <col min="13280" max="13280" width="15.28515625" style="864" customWidth="1"/>
    <col min="13281" max="13281" width="13.140625" style="864" customWidth="1"/>
    <col min="13282" max="13282" width="11.85546875" style="864" customWidth="1"/>
    <col min="13283" max="13283" width="13.28515625" style="864" customWidth="1"/>
    <col min="13284" max="13284" width="12.5703125" style="864" customWidth="1"/>
    <col min="13285" max="13285" width="13" style="864" bestFit="1" customWidth="1"/>
    <col min="13286" max="13286" width="13.42578125" style="864" bestFit="1" customWidth="1"/>
    <col min="13287" max="13287" width="19.42578125" style="864" customWidth="1"/>
    <col min="13288" max="13288" width="12.7109375" style="864" bestFit="1" customWidth="1"/>
    <col min="13289" max="13289" width="13" style="864" bestFit="1" customWidth="1"/>
    <col min="13290" max="13290" width="13.42578125" style="864" bestFit="1" customWidth="1"/>
    <col min="13291" max="13291" width="16.5703125" style="864" customWidth="1"/>
    <col min="13292" max="13292" width="13.140625" style="864" customWidth="1"/>
    <col min="13293" max="13293" width="15.140625" style="864" bestFit="1" customWidth="1"/>
    <col min="13294" max="13294" width="16.5703125" style="864" bestFit="1" customWidth="1"/>
    <col min="13295" max="13295" width="14.42578125" style="864" customWidth="1"/>
    <col min="13296" max="13296" width="13.28515625" style="864" bestFit="1" customWidth="1"/>
    <col min="13297" max="13297" width="13" style="864" bestFit="1" customWidth="1"/>
    <col min="13298" max="13305" width="13" style="864" customWidth="1"/>
    <col min="13306" max="13306" width="13" style="864" bestFit="1" customWidth="1"/>
    <col min="13307" max="13307" width="15.85546875" style="864" customWidth="1"/>
    <col min="13308" max="13308" width="12.7109375" style="864" bestFit="1" customWidth="1"/>
    <col min="13309" max="13310" width="13" style="864" bestFit="1" customWidth="1"/>
    <col min="13311" max="13311" width="14.42578125" style="864" customWidth="1"/>
    <col min="13312" max="13312" width="12.7109375" style="864" bestFit="1" customWidth="1"/>
    <col min="13313" max="13314" width="13" style="864" bestFit="1" customWidth="1"/>
    <col min="13315" max="13315" width="15.140625" style="864" customWidth="1"/>
    <col min="13316" max="13318" width="13" style="864" bestFit="1" customWidth="1"/>
    <col min="13319" max="13319" width="13.7109375" style="864" customWidth="1"/>
    <col min="13320" max="13321" width="13" style="864" bestFit="1" customWidth="1"/>
    <col min="13322" max="13322" width="13.140625" style="864" customWidth="1"/>
    <col min="13323" max="13323" width="15.85546875" style="864" customWidth="1"/>
    <col min="13324" max="13324" width="13" style="864" customWidth="1"/>
    <col min="13325" max="13325" width="13" style="864" bestFit="1" customWidth="1"/>
    <col min="13326" max="13326" width="21" style="864" customWidth="1"/>
    <col min="13327" max="13327" width="15.7109375" style="864" customWidth="1"/>
    <col min="13328" max="13328" width="13.42578125" style="864" customWidth="1"/>
    <col min="13329" max="13329" width="13" style="864" bestFit="1" customWidth="1"/>
    <col min="13330" max="13333" width="13" style="864" customWidth="1"/>
    <col min="13334" max="13334" width="13.42578125" style="864" bestFit="1" customWidth="1"/>
    <col min="13335" max="13335" width="14.42578125" style="864" customWidth="1"/>
    <col min="13336" max="13336" width="13.42578125" style="864" customWidth="1"/>
    <col min="13337" max="13341" width="12.5703125" style="864" customWidth="1"/>
    <col min="13342" max="13342" width="13.42578125" style="864" bestFit="1" customWidth="1"/>
    <col min="13343" max="13343" width="14" style="864" customWidth="1"/>
    <col min="13344" max="13344" width="13.42578125" style="864" bestFit="1" customWidth="1"/>
    <col min="13345" max="13345" width="13" style="864" bestFit="1" customWidth="1"/>
    <col min="13346" max="13347" width="13.7109375" style="864" customWidth="1"/>
    <col min="13348" max="13348" width="13.140625" style="864" customWidth="1"/>
    <col min="13349" max="13349" width="12.28515625" style="864" customWidth="1"/>
    <col min="13350" max="13350" width="13.42578125" style="864" bestFit="1" customWidth="1"/>
    <col min="13351" max="13351" width="17" style="864" customWidth="1"/>
    <col min="13352" max="13352" width="13.28515625" style="864" bestFit="1" customWidth="1"/>
    <col min="13353" max="13353" width="13" style="864" bestFit="1" customWidth="1"/>
    <col min="13354" max="13354" width="12.7109375" style="864" bestFit="1" customWidth="1"/>
    <col min="13355" max="13355" width="14.7109375" style="864" customWidth="1"/>
    <col min="13356" max="13356" width="11.85546875" style="864" bestFit="1" customWidth="1"/>
    <col min="13357" max="13357" width="13" style="864" bestFit="1" customWidth="1"/>
    <col min="13358" max="13358" width="15.140625" style="864" bestFit="1" customWidth="1"/>
    <col min="13359" max="13359" width="14" style="864" customWidth="1"/>
    <col min="13360" max="13360" width="12" style="864" bestFit="1" customWidth="1"/>
    <col min="13361" max="13361" width="11.42578125" style="864" customWidth="1"/>
    <col min="13362" max="13362" width="12.7109375" style="864" bestFit="1" customWidth="1"/>
    <col min="13363" max="13363" width="11.42578125" style="864" customWidth="1"/>
    <col min="13364" max="13365" width="13" style="864" bestFit="1" customWidth="1"/>
    <col min="13366" max="13366" width="12.7109375" style="864" bestFit="1" customWidth="1"/>
    <col min="13367" max="13367" width="18.28515625" style="864" customWidth="1"/>
    <col min="13368" max="13368" width="12.5703125" style="864" bestFit="1" customWidth="1"/>
    <col min="13369" max="13369" width="13" style="864" bestFit="1" customWidth="1"/>
    <col min="13370" max="13370" width="13" style="864" customWidth="1"/>
    <col min="13371" max="13371" width="14.42578125" style="864" customWidth="1"/>
    <col min="13372" max="13373" width="13" style="864" customWidth="1"/>
    <col min="13374" max="13374" width="13.28515625" style="864" customWidth="1"/>
    <col min="13375" max="13375" width="15.7109375" style="864" customWidth="1"/>
    <col min="13376" max="13376" width="12" style="864" bestFit="1" customWidth="1"/>
    <col min="13377" max="13378" width="12.28515625" style="864" customWidth="1"/>
    <col min="13379" max="13379" width="15.85546875" style="864" customWidth="1"/>
    <col min="13380" max="13382" width="12.28515625" style="864" customWidth="1"/>
    <col min="13383" max="13383" width="14.85546875" style="864" customWidth="1"/>
    <col min="13384" max="13386" width="12.28515625" style="864" customWidth="1"/>
    <col min="13387" max="13387" width="13.7109375" style="864" customWidth="1"/>
    <col min="13388" max="13389" width="12.28515625" style="864" customWidth="1"/>
    <col min="13390" max="13390" width="18.140625" style="864" customWidth="1"/>
    <col min="13391" max="13391" width="16.28515625" style="864" customWidth="1"/>
    <col min="13392" max="13392" width="15" style="864" customWidth="1"/>
    <col min="13393" max="13393" width="9.140625" style="864"/>
    <col min="13394" max="13394" width="13.42578125" style="864" bestFit="1" customWidth="1"/>
    <col min="13395" max="13466" width="9.140625" style="864"/>
    <col min="13467" max="13467" width="3.7109375" style="864" customWidth="1"/>
    <col min="13468" max="13468" width="17" style="864" customWidth="1"/>
    <col min="13469" max="13469" width="13" style="864" customWidth="1"/>
    <col min="13470" max="13470" width="18.7109375" style="864" customWidth="1"/>
    <col min="13471" max="13471" width="14.140625" style="864" customWidth="1"/>
    <col min="13472" max="13472" width="12.85546875" style="864" customWidth="1"/>
    <col min="13473" max="13473" width="11.7109375" style="864" customWidth="1"/>
    <col min="13474" max="13474" width="12.85546875" style="864" customWidth="1"/>
    <col min="13475" max="13475" width="14.85546875" style="864" customWidth="1"/>
    <col min="13476" max="13476" width="13" style="864" customWidth="1"/>
    <col min="13477" max="13477" width="11.28515625" style="864" customWidth="1"/>
    <col min="13478" max="13478" width="14.85546875" style="864" customWidth="1"/>
    <col min="13479" max="13479" width="14.42578125" style="864" customWidth="1"/>
    <col min="13480" max="13480" width="13.42578125" style="864" customWidth="1"/>
    <col min="13481" max="13481" width="11.42578125" style="864" customWidth="1"/>
    <col min="13482" max="13482" width="12.85546875" style="864" customWidth="1"/>
    <col min="13483" max="13483" width="11.42578125" style="864" customWidth="1"/>
    <col min="13484" max="13484" width="13.140625" style="864" customWidth="1"/>
    <col min="13485" max="13485" width="12.140625" style="864" customWidth="1"/>
    <col min="13486" max="13486" width="13.85546875" style="864" customWidth="1"/>
    <col min="13487" max="13487" width="14" style="864" customWidth="1"/>
    <col min="13488" max="13488" width="13.28515625" style="864" customWidth="1"/>
    <col min="13489" max="13489" width="11.42578125" style="864" customWidth="1"/>
    <col min="13490" max="13490" width="14.7109375" style="864" bestFit="1" customWidth="1"/>
    <col min="13491" max="13491" width="13.28515625" style="864" customWidth="1"/>
    <col min="13492" max="13493" width="14.5703125" style="864" customWidth="1"/>
    <col min="13494" max="13496" width="13.140625" style="864" customWidth="1"/>
    <col min="13497" max="13533" width="17.28515625" style="864" customWidth="1"/>
    <col min="13534" max="13534" width="14.7109375" style="864" bestFit="1" customWidth="1"/>
    <col min="13535" max="13535" width="13.7109375" style="864" customWidth="1"/>
    <col min="13536" max="13536" width="15.28515625" style="864" customWidth="1"/>
    <col min="13537" max="13537" width="13.140625" style="864" customWidth="1"/>
    <col min="13538" max="13538" width="11.85546875" style="864" customWidth="1"/>
    <col min="13539" max="13539" width="13.28515625" style="864" customWidth="1"/>
    <col min="13540" max="13540" width="12.5703125" style="864" customWidth="1"/>
    <col min="13541" max="13541" width="13" style="864" bestFit="1" customWidth="1"/>
    <col min="13542" max="13542" width="13.42578125" style="864" bestFit="1" customWidth="1"/>
    <col min="13543" max="13543" width="19.42578125" style="864" customWidth="1"/>
    <col min="13544" max="13544" width="12.7109375" style="864" bestFit="1" customWidth="1"/>
    <col min="13545" max="13545" width="13" style="864" bestFit="1" customWidth="1"/>
    <col min="13546" max="13546" width="13.42578125" style="864" bestFit="1" customWidth="1"/>
    <col min="13547" max="13547" width="16.5703125" style="864" customWidth="1"/>
    <col min="13548" max="13548" width="13.140625" style="864" customWidth="1"/>
    <col min="13549" max="13549" width="15.140625" style="864" bestFit="1" customWidth="1"/>
    <col min="13550" max="13550" width="16.5703125" style="864" bestFit="1" customWidth="1"/>
    <col min="13551" max="13551" width="14.42578125" style="864" customWidth="1"/>
    <col min="13552" max="13552" width="13.28515625" style="864" bestFit="1" customWidth="1"/>
    <col min="13553" max="13553" width="13" style="864" bestFit="1" customWidth="1"/>
    <col min="13554" max="13561" width="13" style="864" customWidth="1"/>
    <col min="13562" max="13562" width="13" style="864" bestFit="1" customWidth="1"/>
    <col min="13563" max="13563" width="15.85546875" style="864" customWidth="1"/>
    <col min="13564" max="13564" width="12.7109375" style="864" bestFit="1" customWidth="1"/>
    <col min="13565" max="13566" width="13" style="864" bestFit="1" customWidth="1"/>
    <col min="13567" max="13567" width="14.42578125" style="864" customWidth="1"/>
    <col min="13568" max="13568" width="12.7109375" style="864" bestFit="1" customWidth="1"/>
    <col min="13569" max="13570" width="13" style="864" bestFit="1" customWidth="1"/>
    <col min="13571" max="13571" width="15.140625" style="864" customWidth="1"/>
    <col min="13572" max="13574" width="13" style="864" bestFit="1" customWidth="1"/>
    <col min="13575" max="13575" width="13.7109375" style="864" customWidth="1"/>
    <col min="13576" max="13577" width="13" style="864" bestFit="1" customWidth="1"/>
    <col min="13578" max="13578" width="13.140625" style="864" customWidth="1"/>
    <col min="13579" max="13579" width="15.85546875" style="864" customWidth="1"/>
    <col min="13580" max="13580" width="13" style="864" customWidth="1"/>
    <col min="13581" max="13581" width="13" style="864" bestFit="1" customWidth="1"/>
    <col min="13582" max="13582" width="21" style="864" customWidth="1"/>
    <col min="13583" max="13583" width="15.7109375" style="864" customWidth="1"/>
    <col min="13584" max="13584" width="13.42578125" style="864" customWidth="1"/>
    <col min="13585" max="13585" width="13" style="864" bestFit="1" customWidth="1"/>
    <col min="13586" max="13589" width="13" style="864" customWidth="1"/>
    <col min="13590" max="13590" width="13.42578125" style="864" bestFit="1" customWidth="1"/>
    <col min="13591" max="13591" width="14.42578125" style="864" customWidth="1"/>
    <col min="13592" max="13592" width="13.42578125" style="864" customWidth="1"/>
    <col min="13593" max="13597" width="12.5703125" style="864" customWidth="1"/>
    <col min="13598" max="13598" width="13.42578125" style="864" bestFit="1" customWidth="1"/>
    <col min="13599" max="13599" width="14" style="864" customWidth="1"/>
    <col min="13600" max="13600" width="13.42578125" style="864" bestFit="1" customWidth="1"/>
    <col min="13601" max="13601" width="13" style="864" bestFit="1" customWidth="1"/>
    <col min="13602" max="13603" width="13.7109375" style="864" customWidth="1"/>
    <col min="13604" max="13604" width="13.140625" style="864" customWidth="1"/>
    <col min="13605" max="13605" width="12.28515625" style="864" customWidth="1"/>
    <col min="13606" max="13606" width="13.42578125" style="864" bestFit="1" customWidth="1"/>
    <col min="13607" max="13607" width="17" style="864" customWidth="1"/>
    <col min="13608" max="13608" width="13.28515625" style="864" bestFit="1" customWidth="1"/>
    <col min="13609" max="13609" width="13" style="864" bestFit="1" customWidth="1"/>
    <col min="13610" max="13610" width="12.7109375" style="864" bestFit="1" customWidth="1"/>
    <col min="13611" max="13611" width="14.7109375" style="864" customWidth="1"/>
    <col min="13612" max="13612" width="11.85546875" style="864" bestFit="1" customWidth="1"/>
    <col min="13613" max="13613" width="13" style="864" bestFit="1" customWidth="1"/>
    <col min="13614" max="13614" width="15.140625" style="864" bestFit="1" customWidth="1"/>
    <col min="13615" max="13615" width="14" style="864" customWidth="1"/>
    <col min="13616" max="13616" width="12" style="864" bestFit="1" customWidth="1"/>
    <col min="13617" max="13617" width="11.42578125" style="864" customWidth="1"/>
    <col min="13618" max="13618" width="12.7109375" style="864" bestFit="1" customWidth="1"/>
    <col min="13619" max="13619" width="11.42578125" style="864" customWidth="1"/>
    <col min="13620" max="13621" width="13" style="864" bestFit="1" customWidth="1"/>
    <col min="13622" max="13622" width="12.7109375" style="864" bestFit="1" customWidth="1"/>
    <col min="13623" max="13623" width="18.28515625" style="864" customWidth="1"/>
    <col min="13624" max="13624" width="12.5703125" style="864" bestFit="1" customWidth="1"/>
    <col min="13625" max="13625" width="13" style="864" bestFit="1" customWidth="1"/>
    <col min="13626" max="13626" width="13" style="864" customWidth="1"/>
    <col min="13627" max="13627" width="14.42578125" style="864" customWidth="1"/>
    <col min="13628" max="13629" width="13" style="864" customWidth="1"/>
    <col min="13630" max="13630" width="13.28515625" style="864" customWidth="1"/>
    <col min="13631" max="13631" width="15.7109375" style="864" customWidth="1"/>
    <col min="13632" max="13632" width="12" style="864" bestFit="1" customWidth="1"/>
    <col min="13633" max="13634" width="12.28515625" style="864" customWidth="1"/>
    <col min="13635" max="13635" width="15.85546875" style="864" customWidth="1"/>
    <col min="13636" max="13638" width="12.28515625" style="864" customWidth="1"/>
    <col min="13639" max="13639" width="14.85546875" style="864" customWidth="1"/>
    <col min="13640" max="13642" width="12.28515625" style="864" customWidth="1"/>
    <col min="13643" max="13643" width="13.7109375" style="864" customWidth="1"/>
    <col min="13644" max="13645" width="12.28515625" style="864" customWidth="1"/>
    <col min="13646" max="13646" width="18.140625" style="864" customWidth="1"/>
    <col min="13647" max="13647" width="16.28515625" style="864" customWidth="1"/>
    <col min="13648" max="13648" width="15" style="864" customWidth="1"/>
    <col min="13649" max="13649" width="9.140625" style="864"/>
    <col min="13650" max="13650" width="13.42578125" style="864" bestFit="1" customWidth="1"/>
    <col min="13651" max="13722" width="9.140625" style="864"/>
    <col min="13723" max="13723" width="3.7109375" style="864" customWidth="1"/>
    <col min="13724" max="13724" width="17" style="864" customWidth="1"/>
    <col min="13725" max="13725" width="13" style="864" customWidth="1"/>
    <col min="13726" max="13726" width="18.7109375" style="864" customWidth="1"/>
    <col min="13727" max="13727" width="14.140625" style="864" customWidth="1"/>
    <col min="13728" max="13728" width="12.85546875" style="864" customWidth="1"/>
    <col min="13729" max="13729" width="11.7109375" style="864" customWidth="1"/>
    <col min="13730" max="13730" width="12.85546875" style="864" customWidth="1"/>
    <col min="13731" max="13731" width="14.85546875" style="864" customWidth="1"/>
    <col min="13732" max="13732" width="13" style="864" customWidth="1"/>
    <col min="13733" max="13733" width="11.28515625" style="864" customWidth="1"/>
    <col min="13734" max="13734" width="14.85546875" style="864" customWidth="1"/>
    <col min="13735" max="13735" width="14.42578125" style="864" customWidth="1"/>
    <col min="13736" max="13736" width="13.42578125" style="864" customWidth="1"/>
    <col min="13737" max="13737" width="11.42578125" style="864" customWidth="1"/>
    <col min="13738" max="13738" width="12.85546875" style="864" customWidth="1"/>
    <col min="13739" max="13739" width="11.42578125" style="864" customWidth="1"/>
    <col min="13740" max="13740" width="13.140625" style="864" customWidth="1"/>
    <col min="13741" max="13741" width="12.140625" style="864" customWidth="1"/>
    <col min="13742" max="13742" width="13.85546875" style="864" customWidth="1"/>
    <col min="13743" max="13743" width="14" style="864" customWidth="1"/>
    <col min="13744" max="13744" width="13.28515625" style="864" customWidth="1"/>
    <col min="13745" max="13745" width="11.42578125" style="864" customWidth="1"/>
    <col min="13746" max="13746" width="14.7109375" style="864" bestFit="1" customWidth="1"/>
    <col min="13747" max="13747" width="13.28515625" style="864" customWidth="1"/>
    <col min="13748" max="13749" width="14.5703125" style="864" customWidth="1"/>
    <col min="13750" max="13752" width="13.140625" style="864" customWidth="1"/>
    <col min="13753" max="13789" width="17.28515625" style="864" customWidth="1"/>
    <col min="13790" max="13790" width="14.7109375" style="864" bestFit="1" customWidth="1"/>
    <col min="13791" max="13791" width="13.7109375" style="864" customWidth="1"/>
    <col min="13792" max="13792" width="15.28515625" style="864" customWidth="1"/>
    <col min="13793" max="13793" width="13.140625" style="864" customWidth="1"/>
    <col min="13794" max="13794" width="11.85546875" style="864" customWidth="1"/>
    <col min="13795" max="13795" width="13.28515625" style="864" customWidth="1"/>
    <col min="13796" max="13796" width="12.5703125" style="864" customWidth="1"/>
    <col min="13797" max="13797" width="13" style="864" bestFit="1" customWidth="1"/>
    <col min="13798" max="13798" width="13.42578125" style="864" bestFit="1" customWidth="1"/>
    <col min="13799" max="13799" width="19.42578125" style="864" customWidth="1"/>
    <col min="13800" max="13800" width="12.7109375" style="864" bestFit="1" customWidth="1"/>
    <col min="13801" max="13801" width="13" style="864" bestFit="1" customWidth="1"/>
    <col min="13802" max="13802" width="13.42578125" style="864" bestFit="1" customWidth="1"/>
    <col min="13803" max="13803" width="16.5703125" style="864" customWidth="1"/>
    <col min="13804" max="13804" width="13.140625" style="864" customWidth="1"/>
    <col min="13805" max="13805" width="15.140625" style="864" bestFit="1" customWidth="1"/>
    <col min="13806" max="13806" width="16.5703125" style="864" bestFit="1" customWidth="1"/>
    <col min="13807" max="13807" width="14.42578125" style="864" customWidth="1"/>
    <col min="13808" max="13808" width="13.28515625" style="864" bestFit="1" customWidth="1"/>
    <col min="13809" max="13809" width="13" style="864" bestFit="1" customWidth="1"/>
    <col min="13810" max="13817" width="13" style="864" customWidth="1"/>
    <col min="13818" max="13818" width="13" style="864" bestFit="1" customWidth="1"/>
    <col min="13819" max="13819" width="15.85546875" style="864" customWidth="1"/>
    <col min="13820" max="13820" width="12.7109375" style="864" bestFit="1" customWidth="1"/>
    <col min="13821" max="13822" width="13" style="864" bestFit="1" customWidth="1"/>
    <col min="13823" max="13823" width="14.42578125" style="864" customWidth="1"/>
    <col min="13824" max="13824" width="12.7109375" style="864" bestFit="1" customWidth="1"/>
    <col min="13825" max="13826" width="13" style="864" bestFit="1" customWidth="1"/>
    <col min="13827" max="13827" width="15.140625" style="864" customWidth="1"/>
    <col min="13828" max="13830" width="13" style="864" bestFit="1" customWidth="1"/>
    <col min="13831" max="13831" width="13.7109375" style="864" customWidth="1"/>
    <col min="13832" max="13833" width="13" style="864" bestFit="1" customWidth="1"/>
    <col min="13834" max="13834" width="13.140625" style="864" customWidth="1"/>
    <col min="13835" max="13835" width="15.85546875" style="864" customWidth="1"/>
    <col min="13836" max="13836" width="13" style="864" customWidth="1"/>
    <col min="13837" max="13837" width="13" style="864" bestFit="1" customWidth="1"/>
    <col min="13838" max="13838" width="21" style="864" customWidth="1"/>
    <col min="13839" max="13839" width="15.7109375" style="864" customWidth="1"/>
    <col min="13840" max="13840" width="13.42578125" style="864" customWidth="1"/>
    <col min="13841" max="13841" width="13" style="864" bestFit="1" customWidth="1"/>
    <col min="13842" max="13845" width="13" style="864" customWidth="1"/>
    <col min="13846" max="13846" width="13.42578125" style="864" bestFit="1" customWidth="1"/>
    <col min="13847" max="13847" width="14.42578125" style="864" customWidth="1"/>
    <col min="13848" max="13848" width="13.42578125" style="864" customWidth="1"/>
    <col min="13849" max="13853" width="12.5703125" style="864" customWidth="1"/>
    <col min="13854" max="13854" width="13.42578125" style="864" bestFit="1" customWidth="1"/>
    <col min="13855" max="13855" width="14" style="864" customWidth="1"/>
    <col min="13856" max="13856" width="13.42578125" style="864" bestFit="1" customWidth="1"/>
    <col min="13857" max="13857" width="13" style="864" bestFit="1" customWidth="1"/>
    <col min="13858" max="13859" width="13.7109375" style="864" customWidth="1"/>
    <col min="13860" max="13860" width="13.140625" style="864" customWidth="1"/>
    <col min="13861" max="13861" width="12.28515625" style="864" customWidth="1"/>
    <col min="13862" max="13862" width="13.42578125" style="864" bestFit="1" customWidth="1"/>
    <col min="13863" max="13863" width="17" style="864" customWidth="1"/>
    <col min="13864" max="13864" width="13.28515625" style="864" bestFit="1" customWidth="1"/>
    <col min="13865" max="13865" width="13" style="864" bestFit="1" customWidth="1"/>
    <col min="13866" max="13866" width="12.7109375" style="864" bestFit="1" customWidth="1"/>
    <col min="13867" max="13867" width="14.7109375" style="864" customWidth="1"/>
    <col min="13868" max="13868" width="11.85546875" style="864" bestFit="1" customWidth="1"/>
    <col min="13869" max="13869" width="13" style="864" bestFit="1" customWidth="1"/>
    <col min="13870" max="13870" width="15.140625" style="864" bestFit="1" customWidth="1"/>
    <col min="13871" max="13871" width="14" style="864" customWidth="1"/>
    <col min="13872" max="13872" width="12" style="864" bestFit="1" customWidth="1"/>
    <col min="13873" max="13873" width="11.42578125" style="864" customWidth="1"/>
    <col min="13874" max="13874" width="12.7109375" style="864" bestFit="1" customWidth="1"/>
    <col min="13875" max="13875" width="11.42578125" style="864" customWidth="1"/>
    <col min="13876" max="13877" width="13" style="864" bestFit="1" customWidth="1"/>
    <col min="13878" max="13878" width="12.7109375" style="864" bestFit="1" customWidth="1"/>
    <col min="13879" max="13879" width="18.28515625" style="864" customWidth="1"/>
    <col min="13880" max="13880" width="12.5703125" style="864" bestFit="1" customWidth="1"/>
    <col min="13881" max="13881" width="13" style="864" bestFit="1" customWidth="1"/>
    <col min="13882" max="13882" width="13" style="864" customWidth="1"/>
    <col min="13883" max="13883" width="14.42578125" style="864" customWidth="1"/>
    <col min="13884" max="13885" width="13" style="864" customWidth="1"/>
    <col min="13886" max="13886" width="13.28515625" style="864" customWidth="1"/>
    <col min="13887" max="13887" width="15.7109375" style="864" customWidth="1"/>
    <col min="13888" max="13888" width="12" style="864" bestFit="1" customWidth="1"/>
    <col min="13889" max="13890" width="12.28515625" style="864" customWidth="1"/>
    <col min="13891" max="13891" width="15.85546875" style="864" customWidth="1"/>
    <col min="13892" max="13894" width="12.28515625" style="864" customWidth="1"/>
    <col min="13895" max="13895" width="14.85546875" style="864" customWidth="1"/>
    <col min="13896" max="13898" width="12.28515625" style="864" customWidth="1"/>
    <col min="13899" max="13899" width="13.7109375" style="864" customWidth="1"/>
    <col min="13900" max="13901" width="12.28515625" style="864" customWidth="1"/>
    <col min="13902" max="13902" width="18.140625" style="864" customWidth="1"/>
    <col min="13903" max="13903" width="16.28515625" style="864" customWidth="1"/>
    <col min="13904" max="13904" width="15" style="864" customWidth="1"/>
    <col min="13905" max="13905" width="9.140625" style="864"/>
    <col min="13906" max="13906" width="13.42578125" style="864" bestFit="1" customWidth="1"/>
    <col min="13907" max="13978" width="9.140625" style="864"/>
    <col min="13979" max="13979" width="3.7109375" style="864" customWidth="1"/>
    <col min="13980" max="13980" width="17" style="864" customWidth="1"/>
    <col min="13981" max="13981" width="13" style="864" customWidth="1"/>
    <col min="13982" max="13982" width="18.7109375" style="864" customWidth="1"/>
    <col min="13983" max="13983" width="14.140625" style="864" customWidth="1"/>
    <col min="13984" max="13984" width="12.85546875" style="864" customWidth="1"/>
    <col min="13985" max="13985" width="11.7109375" style="864" customWidth="1"/>
    <col min="13986" max="13986" width="12.85546875" style="864" customWidth="1"/>
    <col min="13987" max="13987" width="14.85546875" style="864" customWidth="1"/>
    <col min="13988" max="13988" width="13" style="864" customWidth="1"/>
    <col min="13989" max="13989" width="11.28515625" style="864" customWidth="1"/>
    <col min="13990" max="13990" width="14.85546875" style="864" customWidth="1"/>
    <col min="13991" max="13991" width="14.42578125" style="864" customWidth="1"/>
    <col min="13992" max="13992" width="13.42578125" style="864" customWidth="1"/>
    <col min="13993" max="13993" width="11.42578125" style="864" customWidth="1"/>
    <col min="13994" max="13994" width="12.85546875" style="864" customWidth="1"/>
    <col min="13995" max="13995" width="11.42578125" style="864" customWidth="1"/>
    <col min="13996" max="13996" width="13.140625" style="864" customWidth="1"/>
    <col min="13997" max="13997" width="12.140625" style="864" customWidth="1"/>
    <col min="13998" max="13998" width="13.85546875" style="864" customWidth="1"/>
    <col min="13999" max="13999" width="14" style="864" customWidth="1"/>
    <col min="14000" max="14000" width="13.28515625" style="864" customWidth="1"/>
    <col min="14001" max="14001" width="11.42578125" style="864" customWidth="1"/>
    <col min="14002" max="14002" width="14.7109375" style="864" bestFit="1" customWidth="1"/>
    <col min="14003" max="14003" width="13.28515625" style="864" customWidth="1"/>
    <col min="14004" max="14005" width="14.5703125" style="864" customWidth="1"/>
    <col min="14006" max="14008" width="13.140625" style="864" customWidth="1"/>
    <col min="14009" max="14045" width="17.28515625" style="864" customWidth="1"/>
    <col min="14046" max="14046" width="14.7109375" style="864" bestFit="1" customWidth="1"/>
    <col min="14047" max="14047" width="13.7109375" style="864" customWidth="1"/>
    <col min="14048" max="14048" width="15.28515625" style="864" customWidth="1"/>
    <col min="14049" max="14049" width="13.140625" style="864" customWidth="1"/>
    <col min="14050" max="14050" width="11.85546875" style="864" customWidth="1"/>
    <col min="14051" max="14051" width="13.28515625" style="864" customWidth="1"/>
    <col min="14052" max="14052" width="12.5703125" style="864" customWidth="1"/>
    <col min="14053" max="14053" width="13" style="864" bestFit="1" customWidth="1"/>
    <col min="14054" max="14054" width="13.42578125" style="864" bestFit="1" customWidth="1"/>
    <col min="14055" max="14055" width="19.42578125" style="864" customWidth="1"/>
    <col min="14056" max="14056" width="12.7109375" style="864" bestFit="1" customWidth="1"/>
    <col min="14057" max="14057" width="13" style="864" bestFit="1" customWidth="1"/>
    <col min="14058" max="14058" width="13.42578125" style="864" bestFit="1" customWidth="1"/>
    <col min="14059" max="14059" width="16.5703125" style="864" customWidth="1"/>
    <col min="14060" max="14060" width="13.140625" style="864" customWidth="1"/>
    <col min="14061" max="14061" width="15.140625" style="864" bestFit="1" customWidth="1"/>
    <col min="14062" max="14062" width="16.5703125" style="864" bestFit="1" customWidth="1"/>
    <col min="14063" max="14063" width="14.42578125" style="864" customWidth="1"/>
    <col min="14064" max="14064" width="13.28515625" style="864" bestFit="1" customWidth="1"/>
    <col min="14065" max="14065" width="13" style="864" bestFit="1" customWidth="1"/>
    <col min="14066" max="14073" width="13" style="864" customWidth="1"/>
    <col min="14074" max="14074" width="13" style="864" bestFit="1" customWidth="1"/>
    <col min="14075" max="14075" width="15.85546875" style="864" customWidth="1"/>
    <col min="14076" max="14076" width="12.7109375" style="864" bestFit="1" customWidth="1"/>
    <col min="14077" max="14078" width="13" style="864" bestFit="1" customWidth="1"/>
    <col min="14079" max="14079" width="14.42578125" style="864" customWidth="1"/>
    <col min="14080" max="14080" width="12.7109375" style="864" bestFit="1" customWidth="1"/>
    <col min="14081" max="14082" width="13" style="864" bestFit="1" customWidth="1"/>
    <col min="14083" max="14083" width="15.140625" style="864" customWidth="1"/>
    <col min="14084" max="14086" width="13" style="864" bestFit="1" customWidth="1"/>
    <col min="14087" max="14087" width="13.7109375" style="864" customWidth="1"/>
    <col min="14088" max="14089" width="13" style="864" bestFit="1" customWidth="1"/>
    <col min="14090" max="14090" width="13.140625" style="864" customWidth="1"/>
    <col min="14091" max="14091" width="15.85546875" style="864" customWidth="1"/>
    <col min="14092" max="14092" width="13" style="864" customWidth="1"/>
    <col min="14093" max="14093" width="13" style="864" bestFit="1" customWidth="1"/>
    <col min="14094" max="14094" width="21" style="864" customWidth="1"/>
    <col min="14095" max="14095" width="15.7109375" style="864" customWidth="1"/>
    <col min="14096" max="14096" width="13.42578125" style="864" customWidth="1"/>
    <col min="14097" max="14097" width="13" style="864" bestFit="1" customWidth="1"/>
    <col min="14098" max="14101" width="13" style="864" customWidth="1"/>
    <col min="14102" max="14102" width="13.42578125" style="864" bestFit="1" customWidth="1"/>
    <col min="14103" max="14103" width="14.42578125" style="864" customWidth="1"/>
    <col min="14104" max="14104" width="13.42578125" style="864" customWidth="1"/>
    <col min="14105" max="14109" width="12.5703125" style="864" customWidth="1"/>
    <col min="14110" max="14110" width="13.42578125" style="864" bestFit="1" customWidth="1"/>
    <col min="14111" max="14111" width="14" style="864" customWidth="1"/>
    <col min="14112" max="14112" width="13.42578125" style="864" bestFit="1" customWidth="1"/>
    <col min="14113" max="14113" width="13" style="864" bestFit="1" customWidth="1"/>
    <col min="14114" max="14115" width="13.7109375" style="864" customWidth="1"/>
    <col min="14116" max="14116" width="13.140625" style="864" customWidth="1"/>
    <col min="14117" max="14117" width="12.28515625" style="864" customWidth="1"/>
    <col min="14118" max="14118" width="13.42578125" style="864" bestFit="1" customWidth="1"/>
    <col min="14119" max="14119" width="17" style="864" customWidth="1"/>
    <col min="14120" max="14120" width="13.28515625" style="864" bestFit="1" customWidth="1"/>
    <col min="14121" max="14121" width="13" style="864" bestFit="1" customWidth="1"/>
    <col min="14122" max="14122" width="12.7109375" style="864" bestFit="1" customWidth="1"/>
    <col min="14123" max="14123" width="14.7109375" style="864" customWidth="1"/>
    <col min="14124" max="14124" width="11.85546875" style="864" bestFit="1" customWidth="1"/>
    <col min="14125" max="14125" width="13" style="864" bestFit="1" customWidth="1"/>
    <col min="14126" max="14126" width="15.140625" style="864" bestFit="1" customWidth="1"/>
    <col min="14127" max="14127" width="14" style="864" customWidth="1"/>
    <col min="14128" max="14128" width="12" style="864" bestFit="1" customWidth="1"/>
    <col min="14129" max="14129" width="11.42578125" style="864" customWidth="1"/>
    <col min="14130" max="14130" width="12.7109375" style="864" bestFit="1" customWidth="1"/>
    <col min="14131" max="14131" width="11.42578125" style="864" customWidth="1"/>
    <col min="14132" max="14133" width="13" style="864" bestFit="1" customWidth="1"/>
    <col min="14134" max="14134" width="12.7109375" style="864" bestFit="1" customWidth="1"/>
    <col min="14135" max="14135" width="18.28515625" style="864" customWidth="1"/>
    <col min="14136" max="14136" width="12.5703125" style="864" bestFit="1" customWidth="1"/>
    <col min="14137" max="14137" width="13" style="864" bestFit="1" customWidth="1"/>
    <col min="14138" max="14138" width="13" style="864" customWidth="1"/>
    <col min="14139" max="14139" width="14.42578125" style="864" customWidth="1"/>
    <col min="14140" max="14141" width="13" style="864" customWidth="1"/>
    <col min="14142" max="14142" width="13.28515625" style="864" customWidth="1"/>
    <col min="14143" max="14143" width="15.7109375" style="864" customWidth="1"/>
    <col min="14144" max="14144" width="12" style="864" bestFit="1" customWidth="1"/>
    <col min="14145" max="14146" width="12.28515625" style="864" customWidth="1"/>
    <col min="14147" max="14147" width="15.85546875" style="864" customWidth="1"/>
    <col min="14148" max="14150" width="12.28515625" style="864" customWidth="1"/>
    <col min="14151" max="14151" width="14.85546875" style="864" customWidth="1"/>
    <col min="14152" max="14154" width="12.28515625" style="864" customWidth="1"/>
    <col min="14155" max="14155" width="13.7109375" style="864" customWidth="1"/>
    <col min="14156" max="14157" width="12.28515625" style="864" customWidth="1"/>
    <col min="14158" max="14158" width="18.140625" style="864" customWidth="1"/>
    <col min="14159" max="14159" width="16.28515625" style="864" customWidth="1"/>
    <col min="14160" max="14160" width="15" style="864" customWidth="1"/>
    <col min="14161" max="14161" width="9.140625" style="864"/>
    <col min="14162" max="14162" width="13.42578125" style="864" bestFit="1" customWidth="1"/>
    <col min="14163" max="14234" width="9.140625" style="864"/>
    <col min="14235" max="14235" width="3.7109375" style="864" customWidth="1"/>
    <col min="14236" max="14236" width="17" style="864" customWidth="1"/>
    <col min="14237" max="14237" width="13" style="864" customWidth="1"/>
    <col min="14238" max="14238" width="18.7109375" style="864" customWidth="1"/>
    <col min="14239" max="14239" width="14.140625" style="864" customWidth="1"/>
    <col min="14240" max="14240" width="12.85546875" style="864" customWidth="1"/>
    <col min="14241" max="14241" width="11.7109375" style="864" customWidth="1"/>
    <col min="14242" max="14242" width="12.85546875" style="864" customWidth="1"/>
    <col min="14243" max="14243" width="14.85546875" style="864" customWidth="1"/>
    <col min="14244" max="14244" width="13" style="864" customWidth="1"/>
    <col min="14245" max="14245" width="11.28515625" style="864" customWidth="1"/>
    <col min="14246" max="14246" width="14.85546875" style="864" customWidth="1"/>
    <col min="14247" max="14247" width="14.42578125" style="864" customWidth="1"/>
    <col min="14248" max="14248" width="13.42578125" style="864" customWidth="1"/>
    <col min="14249" max="14249" width="11.42578125" style="864" customWidth="1"/>
    <col min="14250" max="14250" width="12.85546875" style="864" customWidth="1"/>
    <col min="14251" max="14251" width="11.42578125" style="864" customWidth="1"/>
    <col min="14252" max="14252" width="13.140625" style="864" customWidth="1"/>
    <col min="14253" max="14253" width="12.140625" style="864" customWidth="1"/>
    <col min="14254" max="14254" width="13.85546875" style="864" customWidth="1"/>
    <col min="14255" max="14255" width="14" style="864" customWidth="1"/>
    <col min="14256" max="14256" width="13.28515625" style="864" customWidth="1"/>
    <col min="14257" max="14257" width="11.42578125" style="864" customWidth="1"/>
    <col min="14258" max="14258" width="14.7109375" style="864" bestFit="1" customWidth="1"/>
    <col min="14259" max="14259" width="13.28515625" style="864" customWidth="1"/>
    <col min="14260" max="14261" width="14.5703125" style="864" customWidth="1"/>
    <col min="14262" max="14264" width="13.140625" style="864" customWidth="1"/>
    <col min="14265" max="14301" width="17.28515625" style="864" customWidth="1"/>
    <col min="14302" max="14302" width="14.7109375" style="864" bestFit="1" customWidth="1"/>
    <col min="14303" max="14303" width="13.7109375" style="864" customWidth="1"/>
    <col min="14304" max="14304" width="15.28515625" style="864" customWidth="1"/>
    <col min="14305" max="14305" width="13.140625" style="864" customWidth="1"/>
    <col min="14306" max="14306" width="11.85546875" style="864" customWidth="1"/>
    <col min="14307" max="14307" width="13.28515625" style="864" customWidth="1"/>
    <col min="14308" max="14308" width="12.5703125" style="864" customWidth="1"/>
    <col min="14309" max="14309" width="13" style="864" bestFit="1" customWidth="1"/>
    <col min="14310" max="14310" width="13.42578125" style="864" bestFit="1" customWidth="1"/>
    <col min="14311" max="14311" width="19.42578125" style="864" customWidth="1"/>
    <col min="14312" max="14312" width="12.7109375" style="864" bestFit="1" customWidth="1"/>
    <col min="14313" max="14313" width="13" style="864" bestFit="1" customWidth="1"/>
    <col min="14314" max="14314" width="13.42578125" style="864" bestFit="1" customWidth="1"/>
    <col min="14315" max="14315" width="16.5703125" style="864" customWidth="1"/>
    <col min="14316" max="14316" width="13.140625" style="864" customWidth="1"/>
    <col min="14317" max="14317" width="15.140625" style="864" bestFit="1" customWidth="1"/>
    <col min="14318" max="14318" width="16.5703125" style="864" bestFit="1" customWidth="1"/>
    <col min="14319" max="14319" width="14.42578125" style="864" customWidth="1"/>
    <col min="14320" max="14320" width="13.28515625" style="864" bestFit="1" customWidth="1"/>
    <col min="14321" max="14321" width="13" style="864" bestFit="1" customWidth="1"/>
    <col min="14322" max="14329" width="13" style="864" customWidth="1"/>
    <col min="14330" max="14330" width="13" style="864" bestFit="1" customWidth="1"/>
    <col min="14331" max="14331" width="15.85546875" style="864" customWidth="1"/>
    <col min="14332" max="14332" width="12.7109375" style="864" bestFit="1" customWidth="1"/>
    <col min="14333" max="14334" width="13" style="864" bestFit="1" customWidth="1"/>
    <col min="14335" max="14335" width="14.42578125" style="864" customWidth="1"/>
    <col min="14336" max="14336" width="12.7109375" style="864" bestFit="1" customWidth="1"/>
    <col min="14337" max="14338" width="13" style="864" bestFit="1" customWidth="1"/>
    <col min="14339" max="14339" width="15.140625" style="864" customWidth="1"/>
    <col min="14340" max="14342" width="13" style="864" bestFit="1" customWidth="1"/>
    <col min="14343" max="14343" width="13.7109375" style="864" customWidth="1"/>
    <col min="14344" max="14345" width="13" style="864" bestFit="1" customWidth="1"/>
    <col min="14346" max="14346" width="13.140625" style="864" customWidth="1"/>
    <col min="14347" max="14347" width="15.85546875" style="864" customWidth="1"/>
    <col min="14348" max="14348" width="13" style="864" customWidth="1"/>
    <col min="14349" max="14349" width="13" style="864" bestFit="1" customWidth="1"/>
    <col min="14350" max="14350" width="21" style="864" customWidth="1"/>
    <col min="14351" max="14351" width="15.7109375" style="864" customWidth="1"/>
    <col min="14352" max="14352" width="13.42578125" style="864" customWidth="1"/>
    <col min="14353" max="14353" width="13" style="864" bestFit="1" customWidth="1"/>
    <col min="14354" max="14357" width="13" style="864" customWidth="1"/>
    <col min="14358" max="14358" width="13.42578125" style="864" bestFit="1" customWidth="1"/>
    <col min="14359" max="14359" width="14.42578125" style="864" customWidth="1"/>
    <col min="14360" max="14360" width="13.42578125" style="864" customWidth="1"/>
    <col min="14361" max="14365" width="12.5703125" style="864" customWidth="1"/>
    <col min="14366" max="14366" width="13.42578125" style="864" bestFit="1" customWidth="1"/>
    <col min="14367" max="14367" width="14" style="864" customWidth="1"/>
    <col min="14368" max="14368" width="13.42578125" style="864" bestFit="1" customWidth="1"/>
    <col min="14369" max="14369" width="13" style="864" bestFit="1" customWidth="1"/>
    <col min="14370" max="14371" width="13.7109375" style="864" customWidth="1"/>
    <col min="14372" max="14372" width="13.140625" style="864" customWidth="1"/>
    <col min="14373" max="14373" width="12.28515625" style="864" customWidth="1"/>
    <col min="14374" max="14374" width="13.42578125" style="864" bestFit="1" customWidth="1"/>
    <col min="14375" max="14375" width="17" style="864" customWidth="1"/>
    <col min="14376" max="14376" width="13.28515625" style="864" bestFit="1" customWidth="1"/>
    <col min="14377" max="14377" width="13" style="864" bestFit="1" customWidth="1"/>
    <col min="14378" max="14378" width="12.7109375" style="864" bestFit="1" customWidth="1"/>
    <col min="14379" max="14379" width="14.7109375" style="864" customWidth="1"/>
    <col min="14380" max="14380" width="11.85546875" style="864" bestFit="1" customWidth="1"/>
    <col min="14381" max="14381" width="13" style="864" bestFit="1" customWidth="1"/>
    <col min="14382" max="14382" width="15.140625" style="864" bestFit="1" customWidth="1"/>
    <col min="14383" max="14383" width="14" style="864" customWidth="1"/>
    <col min="14384" max="14384" width="12" style="864" bestFit="1" customWidth="1"/>
    <col min="14385" max="14385" width="11.42578125" style="864" customWidth="1"/>
    <col min="14386" max="14386" width="12.7109375" style="864" bestFit="1" customWidth="1"/>
    <col min="14387" max="14387" width="11.42578125" style="864" customWidth="1"/>
    <col min="14388" max="14389" width="13" style="864" bestFit="1" customWidth="1"/>
    <col min="14390" max="14390" width="12.7109375" style="864" bestFit="1" customWidth="1"/>
    <col min="14391" max="14391" width="18.28515625" style="864" customWidth="1"/>
    <col min="14392" max="14392" width="12.5703125" style="864" bestFit="1" customWidth="1"/>
    <col min="14393" max="14393" width="13" style="864" bestFit="1" customWidth="1"/>
    <col min="14394" max="14394" width="13" style="864" customWidth="1"/>
    <col min="14395" max="14395" width="14.42578125" style="864" customWidth="1"/>
    <col min="14396" max="14397" width="13" style="864" customWidth="1"/>
    <col min="14398" max="14398" width="13.28515625" style="864" customWidth="1"/>
    <col min="14399" max="14399" width="15.7109375" style="864" customWidth="1"/>
    <col min="14400" max="14400" width="12" style="864" bestFit="1" customWidth="1"/>
    <col min="14401" max="14402" width="12.28515625" style="864" customWidth="1"/>
    <col min="14403" max="14403" width="15.85546875" style="864" customWidth="1"/>
    <col min="14404" max="14406" width="12.28515625" style="864" customWidth="1"/>
    <col min="14407" max="14407" width="14.85546875" style="864" customWidth="1"/>
    <col min="14408" max="14410" width="12.28515625" style="864" customWidth="1"/>
    <col min="14411" max="14411" width="13.7109375" style="864" customWidth="1"/>
    <col min="14412" max="14413" width="12.28515625" style="864" customWidth="1"/>
    <col min="14414" max="14414" width="18.140625" style="864" customWidth="1"/>
    <col min="14415" max="14415" width="16.28515625" style="864" customWidth="1"/>
    <col min="14416" max="14416" width="15" style="864" customWidth="1"/>
    <col min="14417" max="14417" width="9.140625" style="864"/>
    <col min="14418" max="14418" width="13.42578125" style="864" bestFit="1" customWidth="1"/>
    <col min="14419" max="14490" width="9.140625" style="864"/>
    <col min="14491" max="14491" width="3.7109375" style="864" customWidth="1"/>
    <col min="14492" max="14492" width="17" style="864" customWidth="1"/>
    <col min="14493" max="14493" width="13" style="864" customWidth="1"/>
    <col min="14494" max="14494" width="18.7109375" style="864" customWidth="1"/>
    <col min="14495" max="14495" width="14.140625" style="864" customWidth="1"/>
    <col min="14496" max="14496" width="12.85546875" style="864" customWidth="1"/>
    <col min="14497" max="14497" width="11.7109375" style="864" customWidth="1"/>
    <col min="14498" max="14498" width="12.85546875" style="864" customWidth="1"/>
    <col min="14499" max="14499" width="14.85546875" style="864" customWidth="1"/>
    <col min="14500" max="14500" width="13" style="864" customWidth="1"/>
    <col min="14501" max="14501" width="11.28515625" style="864" customWidth="1"/>
    <col min="14502" max="14502" width="14.85546875" style="864" customWidth="1"/>
    <col min="14503" max="14503" width="14.42578125" style="864" customWidth="1"/>
    <col min="14504" max="14504" width="13.42578125" style="864" customWidth="1"/>
    <col min="14505" max="14505" width="11.42578125" style="864" customWidth="1"/>
    <col min="14506" max="14506" width="12.85546875" style="864" customWidth="1"/>
    <col min="14507" max="14507" width="11.42578125" style="864" customWidth="1"/>
    <col min="14508" max="14508" width="13.140625" style="864" customWidth="1"/>
    <col min="14509" max="14509" width="12.140625" style="864" customWidth="1"/>
    <col min="14510" max="14510" width="13.85546875" style="864" customWidth="1"/>
    <col min="14511" max="14511" width="14" style="864" customWidth="1"/>
    <col min="14512" max="14512" width="13.28515625" style="864" customWidth="1"/>
    <col min="14513" max="14513" width="11.42578125" style="864" customWidth="1"/>
    <col min="14514" max="14514" width="14.7109375" style="864" bestFit="1" customWidth="1"/>
    <col min="14515" max="14515" width="13.28515625" style="864" customWidth="1"/>
    <col min="14516" max="14517" width="14.5703125" style="864" customWidth="1"/>
    <col min="14518" max="14520" width="13.140625" style="864" customWidth="1"/>
    <col min="14521" max="14557" width="17.28515625" style="864" customWidth="1"/>
    <col min="14558" max="14558" width="14.7109375" style="864" bestFit="1" customWidth="1"/>
    <col min="14559" max="14559" width="13.7109375" style="864" customWidth="1"/>
    <col min="14560" max="14560" width="15.28515625" style="864" customWidth="1"/>
    <col min="14561" max="14561" width="13.140625" style="864" customWidth="1"/>
    <col min="14562" max="14562" width="11.85546875" style="864" customWidth="1"/>
    <col min="14563" max="14563" width="13.28515625" style="864" customWidth="1"/>
    <col min="14564" max="14564" width="12.5703125" style="864" customWidth="1"/>
    <col min="14565" max="14565" width="13" style="864" bestFit="1" customWidth="1"/>
    <col min="14566" max="14566" width="13.42578125" style="864" bestFit="1" customWidth="1"/>
    <col min="14567" max="14567" width="19.42578125" style="864" customWidth="1"/>
    <col min="14568" max="14568" width="12.7109375" style="864" bestFit="1" customWidth="1"/>
    <col min="14569" max="14569" width="13" style="864" bestFit="1" customWidth="1"/>
    <col min="14570" max="14570" width="13.42578125" style="864" bestFit="1" customWidth="1"/>
    <col min="14571" max="14571" width="16.5703125" style="864" customWidth="1"/>
    <col min="14572" max="14572" width="13.140625" style="864" customWidth="1"/>
    <col min="14573" max="14573" width="15.140625" style="864" bestFit="1" customWidth="1"/>
    <col min="14574" max="14574" width="16.5703125" style="864" bestFit="1" customWidth="1"/>
    <col min="14575" max="14575" width="14.42578125" style="864" customWidth="1"/>
    <col min="14576" max="14576" width="13.28515625" style="864" bestFit="1" customWidth="1"/>
    <col min="14577" max="14577" width="13" style="864" bestFit="1" customWidth="1"/>
    <col min="14578" max="14585" width="13" style="864" customWidth="1"/>
    <col min="14586" max="14586" width="13" style="864" bestFit="1" customWidth="1"/>
    <col min="14587" max="14587" width="15.85546875" style="864" customWidth="1"/>
    <col min="14588" max="14588" width="12.7109375" style="864" bestFit="1" customWidth="1"/>
    <col min="14589" max="14590" width="13" style="864" bestFit="1" customWidth="1"/>
    <col min="14591" max="14591" width="14.42578125" style="864" customWidth="1"/>
    <col min="14592" max="14592" width="12.7109375" style="864" bestFit="1" customWidth="1"/>
    <col min="14593" max="14594" width="13" style="864" bestFit="1" customWidth="1"/>
    <col min="14595" max="14595" width="15.140625" style="864" customWidth="1"/>
    <col min="14596" max="14598" width="13" style="864" bestFit="1" customWidth="1"/>
    <col min="14599" max="14599" width="13.7109375" style="864" customWidth="1"/>
    <col min="14600" max="14601" width="13" style="864" bestFit="1" customWidth="1"/>
    <col min="14602" max="14602" width="13.140625" style="864" customWidth="1"/>
    <col min="14603" max="14603" width="15.85546875" style="864" customWidth="1"/>
    <col min="14604" max="14604" width="13" style="864" customWidth="1"/>
    <col min="14605" max="14605" width="13" style="864" bestFit="1" customWidth="1"/>
    <col min="14606" max="14606" width="21" style="864" customWidth="1"/>
    <col min="14607" max="14607" width="15.7109375" style="864" customWidth="1"/>
    <col min="14608" max="14608" width="13.42578125" style="864" customWidth="1"/>
    <col min="14609" max="14609" width="13" style="864" bestFit="1" customWidth="1"/>
    <col min="14610" max="14613" width="13" style="864" customWidth="1"/>
    <col min="14614" max="14614" width="13.42578125" style="864" bestFit="1" customWidth="1"/>
    <col min="14615" max="14615" width="14.42578125" style="864" customWidth="1"/>
    <col min="14616" max="14616" width="13.42578125" style="864" customWidth="1"/>
    <col min="14617" max="14621" width="12.5703125" style="864" customWidth="1"/>
    <col min="14622" max="14622" width="13.42578125" style="864" bestFit="1" customWidth="1"/>
    <col min="14623" max="14623" width="14" style="864" customWidth="1"/>
    <col min="14624" max="14624" width="13.42578125" style="864" bestFit="1" customWidth="1"/>
    <col min="14625" max="14625" width="13" style="864" bestFit="1" customWidth="1"/>
    <col min="14626" max="14627" width="13.7109375" style="864" customWidth="1"/>
    <col min="14628" max="14628" width="13.140625" style="864" customWidth="1"/>
    <col min="14629" max="14629" width="12.28515625" style="864" customWidth="1"/>
    <col min="14630" max="14630" width="13.42578125" style="864" bestFit="1" customWidth="1"/>
    <col min="14631" max="14631" width="17" style="864" customWidth="1"/>
    <col min="14632" max="14632" width="13.28515625" style="864" bestFit="1" customWidth="1"/>
    <col min="14633" max="14633" width="13" style="864" bestFit="1" customWidth="1"/>
    <col min="14634" max="14634" width="12.7109375" style="864" bestFit="1" customWidth="1"/>
    <col min="14635" max="14635" width="14.7109375" style="864" customWidth="1"/>
    <col min="14636" max="14636" width="11.85546875" style="864" bestFit="1" customWidth="1"/>
    <col min="14637" max="14637" width="13" style="864" bestFit="1" customWidth="1"/>
    <col min="14638" max="14638" width="15.140625" style="864" bestFit="1" customWidth="1"/>
    <col min="14639" max="14639" width="14" style="864" customWidth="1"/>
    <col min="14640" max="14640" width="12" style="864" bestFit="1" customWidth="1"/>
    <col min="14641" max="14641" width="11.42578125" style="864" customWidth="1"/>
    <col min="14642" max="14642" width="12.7109375" style="864" bestFit="1" customWidth="1"/>
    <col min="14643" max="14643" width="11.42578125" style="864" customWidth="1"/>
    <col min="14644" max="14645" width="13" style="864" bestFit="1" customWidth="1"/>
    <col min="14646" max="14646" width="12.7109375" style="864" bestFit="1" customWidth="1"/>
    <col min="14647" max="14647" width="18.28515625" style="864" customWidth="1"/>
    <col min="14648" max="14648" width="12.5703125" style="864" bestFit="1" customWidth="1"/>
    <col min="14649" max="14649" width="13" style="864" bestFit="1" customWidth="1"/>
    <col min="14650" max="14650" width="13" style="864" customWidth="1"/>
    <col min="14651" max="14651" width="14.42578125" style="864" customWidth="1"/>
    <col min="14652" max="14653" width="13" style="864" customWidth="1"/>
    <col min="14654" max="14654" width="13.28515625" style="864" customWidth="1"/>
    <col min="14655" max="14655" width="15.7109375" style="864" customWidth="1"/>
    <col min="14656" max="14656" width="12" style="864" bestFit="1" customWidth="1"/>
    <col min="14657" max="14658" width="12.28515625" style="864" customWidth="1"/>
    <col min="14659" max="14659" width="15.85546875" style="864" customWidth="1"/>
    <col min="14660" max="14662" width="12.28515625" style="864" customWidth="1"/>
    <col min="14663" max="14663" width="14.85546875" style="864" customWidth="1"/>
    <col min="14664" max="14666" width="12.28515625" style="864" customWidth="1"/>
    <col min="14667" max="14667" width="13.7109375" style="864" customWidth="1"/>
    <col min="14668" max="14669" width="12.28515625" style="864" customWidth="1"/>
    <col min="14670" max="14670" width="18.140625" style="864" customWidth="1"/>
    <col min="14671" max="14671" width="16.28515625" style="864" customWidth="1"/>
    <col min="14672" max="14672" width="15" style="864" customWidth="1"/>
    <col min="14673" max="14673" width="9.140625" style="864"/>
    <col min="14674" max="14674" width="13.42578125" style="864" bestFit="1" customWidth="1"/>
    <col min="14675" max="14746" width="9.140625" style="864"/>
    <col min="14747" max="14747" width="3.7109375" style="864" customWidth="1"/>
    <col min="14748" max="14748" width="17" style="864" customWidth="1"/>
    <col min="14749" max="14749" width="13" style="864" customWidth="1"/>
    <col min="14750" max="14750" width="18.7109375" style="864" customWidth="1"/>
    <col min="14751" max="14751" width="14.140625" style="864" customWidth="1"/>
    <col min="14752" max="14752" width="12.85546875" style="864" customWidth="1"/>
    <col min="14753" max="14753" width="11.7109375" style="864" customWidth="1"/>
    <col min="14754" max="14754" width="12.85546875" style="864" customWidth="1"/>
    <col min="14755" max="14755" width="14.85546875" style="864" customWidth="1"/>
    <col min="14756" max="14756" width="13" style="864" customWidth="1"/>
    <col min="14757" max="14757" width="11.28515625" style="864" customWidth="1"/>
    <col min="14758" max="14758" width="14.85546875" style="864" customWidth="1"/>
    <col min="14759" max="14759" width="14.42578125" style="864" customWidth="1"/>
    <col min="14760" max="14760" width="13.42578125" style="864" customWidth="1"/>
    <col min="14761" max="14761" width="11.42578125" style="864" customWidth="1"/>
    <col min="14762" max="14762" width="12.85546875" style="864" customWidth="1"/>
    <col min="14763" max="14763" width="11.42578125" style="864" customWidth="1"/>
    <col min="14764" max="14764" width="13.140625" style="864" customWidth="1"/>
    <col min="14765" max="14765" width="12.140625" style="864" customWidth="1"/>
    <col min="14766" max="14766" width="13.85546875" style="864" customWidth="1"/>
    <col min="14767" max="14767" width="14" style="864" customWidth="1"/>
    <col min="14768" max="14768" width="13.28515625" style="864" customWidth="1"/>
    <col min="14769" max="14769" width="11.42578125" style="864" customWidth="1"/>
    <col min="14770" max="14770" width="14.7109375" style="864" bestFit="1" customWidth="1"/>
    <col min="14771" max="14771" width="13.28515625" style="864" customWidth="1"/>
    <col min="14772" max="14773" width="14.5703125" style="864" customWidth="1"/>
    <col min="14774" max="14776" width="13.140625" style="864" customWidth="1"/>
    <col min="14777" max="14813" width="17.28515625" style="864" customWidth="1"/>
    <col min="14814" max="14814" width="14.7109375" style="864" bestFit="1" customWidth="1"/>
    <col min="14815" max="14815" width="13.7109375" style="864" customWidth="1"/>
    <col min="14816" max="14816" width="15.28515625" style="864" customWidth="1"/>
    <col min="14817" max="14817" width="13.140625" style="864" customWidth="1"/>
    <col min="14818" max="14818" width="11.85546875" style="864" customWidth="1"/>
    <col min="14819" max="14819" width="13.28515625" style="864" customWidth="1"/>
    <col min="14820" max="14820" width="12.5703125" style="864" customWidth="1"/>
    <col min="14821" max="14821" width="13" style="864" bestFit="1" customWidth="1"/>
    <col min="14822" max="14822" width="13.42578125" style="864" bestFit="1" customWidth="1"/>
    <col min="14823" max="14823" width="19.42578125" style="864" customWidth="1"/>
    <col min="14824" max="14824" width="12.7109375" style="864" bestFit="1" customWidth="1"/>
    <col min="14825" max="14825" width="13" style="864" bestFit="1" customWidth="1"/>
    <col min="14826" max="14826" width="13.42578125" style="864" bestFit="1" customWidth="1"/>
    <col min="14827" max="14827" width="16.5703125" style="864" customWidth="1"/>
    <col min="14828" max="14828" width="13.140625" style="864" customWidth="1"/>
    <col min="14829" max="14829" width="15.140625" style="864" bestFit="1" customWidth="1"/>
    <col min="14830" max="14830" width="16.5703125" style="864" bestFit="1" customWidth="1"/>
    <col min="14831" max="14831" width="14.42578125" style="864" customWidth="1"/>
    <col min="14832" max="14832" width="13.28515625" style="864" bestFit="1" customWidth="1"/>
    <col min="14833" max="14833" width="13" style="864" bestFit="1" customWidth="1"/>
    <col min="14834" max="14841" width="13" style="864" customWidth="1"/>
    <col min="14842" max="14842" width="13" style="864" bestFit="1" customWidth="1"/>
    <col min="14843" max="14843" width="15.85546875" style="864" customWidth="1"/>
    <col min="14844" max="14844" width="12.7109375" style="864" bestFit="1" customWidth="1"/>
    <col min="14845" max="14846" width="13" style="864" bestFit="1" customWidth="1"/>
    <col min="14847" max="14847" width="14.42578125" style="864" customWidth="1"/>
    <col min="14848" max="14848" width="12.7109375" style="864" bestFit="1" customWidth="1"/>
    <col min="14849" max="14850" width="13" style="864" bestFit="1" customWidth="1"/>
    <col min="14851" max="14851" width="15.140625" style="864" customWidth="1"/>
    <col min="14852" max="14854" width="13" style="864" bestFit="1" customWidth="1"/>
    <col min="14855" max="14855" width="13.7109375" style="864" customWidth="1"/>
    <col min="14856" max="14857" width="13" style="864" bestFit="1" customWidth="1"/>
    <col min="14858" max="14858" width="13.140625" style="864" customWidth="1"/>
    <col min="14859" max="14859" width="15.85546875" style="864" customWidth="1"/>
    <col min="14860" max="14860" width="13" style="864" customWidth="1"/>
    <col min="14861" max="14861" width="13" style="864" bestFit="1" customWidth="1"/>
    <col min="14862" max="14862" width="21" style="864" customWidth="1"/>
    <col min="14863" max="14863" width="15.7109375" style="864" customWidth="1"/>
    <col min="14864" max="14864" width="13.42578125" style="864" customWidth="1"/>
    <col min="14865" max="14865" width="13" style="864" bestFit="1" customWidth="1"/>
    <col min="14866" max="14869" width="13" style="864" customWidth="1"/>
    <col min="14870" max="14870" width="13.42578125" style="864" bestFit="1" customWidth="1"/>
    <col min="14871" max="14871" width="14.42578125" style="864" customWidth="1"/>
    <col min="14872" max="14872" width="13.42578125" style="864" customWidth="1"/>
    <col min="14873" max="14877" width="12.5703125" style="864" customWidth="1"/>
    <col min="14878" max="14878" width="13.42578125" style="864" bestFit="1" customWidth="1"/>
    <col min="14879" max="14879" width="14" style="864" customWidth="1"/>
    <col min="14880" max="14880" width="13.42578125" style="864" bestFit="1" customWidth="1"/>
    <col min="14881" max="14881" width="13" style="864" bestFit="1" customWidth="1"/>
    <col min="14882" max="14883" width="13.7109375" style="864" customWidth="1"/>
    <col min="14884" max="14884" width="13.140625" style="864" customWidth="1"/>
    <col min="14885" max="14885" width="12.28515625" style="864" customWidth="1"/>
    <col min="14886" max="14886" width="13.42578125" style="864" bestFit="1" customWidth="1"/>
    <col min="14887" max="14887" width="17" style="864" customWidth="1"/>
    <col min="14888" max="14888" width="13.28515625" style="864" bestFit="1" customWidth="1"/>
    <col min="14889" max="14889" width="13" style="864" bestFit="1" customWidth="1"/>
    <col min="14890" max="14890" width="12.7109375" style="864" bestFit="1" customWidth="1"/>
    <col min="14891" max="14891" width="14.7109375" style="864" customWidth="1"/>
    <col min="14892" max="14892" width="11.85546875" style="864" bestFit="1" customWidth="1"/>
    <col min="14893" max="14893" width="13" style="864" bestFit="1" customWidth="1"/>
    <col min="14894" max="14894" width="15.140625" style="864" bestFit="1" customWidth="1"/>
    <col min="14895" max="14895" width="14" style="864" customWidth="1"/>
    <col min="14896" max="14896" width="12" style="864" bestFit="1" customWidth="1"/>
    <col min="14897" max="14897" width="11.42578125" style="864" customWidth="1"/>
    <col min="14898" max="14898" width="12.7109375" style="864" bestFit="1" customWidth="1"/>
    <col min="14899" max="14899" width="11.42578125" style="864" customWidth="1"/>
    <col min="14900" max="14901" width="13" style="864" bestFit="1" customWidth="1"/>
    <col min="14902" max="14902" width="12.7109375" style="864" bestFit="1" customWidth="1"/>
    <col min="14903" max="14903" width="18.28515625" style="864" customWidth="1"/>
    <col min="14904" max="14904" width="12.5703125" style="864" bestFit="1" customWidth="1"/>
    <col min="14905" max="14905" width="13" style="864" bestFit="1" customWidth="1"/>
    <col min="14906" max="14906" width="13" style="864" customWidth="1"/>
    <col min="14907" max="14907" width="14.42578125" style="864" customWidth="1"/>
    <col min="14908" max="14909" width="13" style="864" customWidth="1"/>
    <col min="14910" max="14910" width="13.28515625" style="864" customWidth="1"/>
    <col min="14911" max="14911" width="15.7109375" style="864" customWidth="1"/>
    <col min="14912" max="14912" width="12" style="864" bestFit="1" customWidth="1"/>
    <col min="14913" max="14914" width="12.28515625" style="864" customWidth="1"/>
    <col min="14915" max="14915" width="15.85546875" style="864" customWidth="1"/>
    <col min="14916" max="14918" width="12.28515625" style="864" customWidth="1"/>
    <col min="14919" max="14919" width="14.85546875" style="864" customWidth="1"/>
    <col min="14920" max="14922" width="12.28515625" style="864" customWidth="1"/>
    <col min="14923" max="14923" width="13.7109375" style="864" customWidth="1"/>
    <col min="14924" max="14925" width="12.28515625" style="864" customWidth="1"/>
    <col min="14926" max="14926" width="18.140625" style="864" customWidth="1"/>
    <col min="14927" max="14927" width="16.28515625" style="864" customWidth="1"/>
    <col min="14928" max="14928" width="15" style="864" customWidth="1"/>
    <col min="14929" max="14929" width="9.140625" style="864"/>
    <col min="14930" max="14930" width="13.42578125" style="864" bestFit="1" customWidth="1"/>
    <col min="14931" max="15002" width="9.140625" style="864"/>
    <col min="15003" max="15003" width="3.7109375" style="864" customWidth="1"/>
    <col min="15004" max="15004" width="17" style="864" customWidth="1"/>
    <col min="15005" max="15005" width="13" style="864" customWidth="1"/>
    <col min="15006" max="15006" width="18.7109375" style="864" customWidth="1"/>
    <col min="15007" max="15007" width="14.140625" style="864" customWidth="1"/>
    <col min="15008" max="15008" width="12.85546875" style="864" customWidth="1"/>
    <col min="15009" max="15009" width="11.7109375" style="864" customWidth="1"/>
    <col min="15010" max="15010" width="12.85546875" style="864" customWidth="1"/>
    <col min="15011" max="15011" width="14.85546875" style="864" customWidth="1"/>
    <col min="15012" max="15012" width="13" style="864" customWidth="1"/>
    <col min="15013" max="15013" width="11.28515625" style="864" customWidth="1"/>
    <col min="15014" max="15014" width="14.85546875" style="864" customWidth="1"/>
    <col min="15015" max="15015" width="14.42578125" style="864" customWidth="1"/>
    <col min="15016" max="15016" width="13.42578125" style="864" customWidth="1"/>
    <col min="15017" max="15017" width="11.42578125" style="864" customWidth="1"/>
    <col min="15018" max="15018" width="12.85546875" style="864" customWidth="1"/>
    <col min="15019" max="15019" width="11.42578125" style="864" customWidth="1"/>
    <col min="15020" max="15020" width="13.140625" style="864" customWidth="1"/>
    <col min="15021" max="15021" width="12.140625" style="864" customWidth="1"/>
    <col min="15022" max="15022" width="13.85546875" style="864" customWidth="1"/>
    <col min="15023" max="15023" width="14" style="864" customWidth="1"/>
    <col min="15024" max="15024" width="13.28515625" style="864" customWidth="1"/>
    <col min="15025" max="15025" width="11.42578125" style="864" customWidth="1"/>
    <col min="15026" max="15026" width="14.7109375" style="864" bestFit="1" customWidth="1"/>
    <col min="15027" max="15027" width="13.28515625" style="864" customWidth="1"/>
    <col min="15028" max="15029" width="14.5703125" style="864" customWidth="1"/>
    <col min="15030" max="15032" width="13.140625" style="864" customWidth="1"/>
    <col min="15033" max="15069" width="17.28515625" style="864" customWidth="1"/>
    <col min="15070" max="15070" width="14.7109375" style="864" bestFit="1" customWidth="1"/>
    <col min="15071" max="15071" width="13.7109375" style="864" customWidth="1"/>
    <col min="15072" max="15072" width="15.28515625" style="864" customWidth="1"/>
    <col min="15073" max="15073" width="13.140625" style="864" customWidth="1"/>
    <col min="15074" max="15074" width="11.85546875" style="864" customWidth="1"/>
    <col min="15075" max="15075" width="13.28515625" style="864" customWidth="1"/>
    <col min="15076" max="15076" width="12.5703125" style="864" customWidth="1"/>
    <col min="15077" max="15077" width="13" style="864" bestFit="1" customWidth="1"/>
    <col min="15078" max="15078" width="13.42578125" style="864" bestFit="1" customWidth="1"/>
    <col min="15079" max="15079" width="19.42578125" style="864" customWidth="1"/>
    <col min="15080" max="15080" width="12.7109375" style="864" bestFit="1" customWidth="1"/>
    <col min="15081" max="15081" width="13" style="864" bestFit="1" customWidth="1"/>
    <col min="15082" max="15082" width="13.42578125" style="864" bestFit="1" customWidth="1"/>
    <col min="15083" max="15083" width="16.5703125" style="864" customWidth="1"/>
    <col min="15084" max="15084" width="13.140625" style="864" customWidth="1"/>
    <col min="15085" max="15085" width="15.140625" style="864" bestFit="1" customWidth="1"/>
    <col min="15086" max="15086" width="16.5703125" style="864" bestFit="1" customWidth="1"/>
    <col min="15087" max="15087" width="14.42578125" style="864" customWidth="1"/>
    <col min="15088" max="15088" width="13.28515625" style="864" bestFit="1" customWidth="1"/>
    <col min="15089" max="15089" width="13" style="864" bestFit="1" customWidth="1"/>
    <col min="15090" max="15097" width="13" style="864" customWidth="1"/>
    <col min="15098" max="15098" width="13" style="864" bestFit="1" customWidth="1"/>
    <col min="15099" max="15099" width="15.85546875" style="864" customWidth="1"/>
    <col min="15100" max="15100" width="12.7109375" style="864" bestFit="1" customWidth="1"/>
    <col min="15101" max="15102" width="13" style="864" bestFit="1" customWidth="1"/>
    <col min="15103" max="15103" width="14.42578125" style="864" customWidth="1"/>
    <col min="15104" max="15104" width="12.7109375" style="864" bestFit="1" customWidth="1"/>
    <col min="15105" max="15106" width="13" style="864" bestFit="1" customWidth="1"/>
    <col min="15107" max="15107" width="15.140625" style="864" customWidth="1"/>
    <col min="15108" max="15110" width="13" style="864" bestFit="1" customWidth="1"/>
    <col min="15111" max="15111" width="13.7109375" style="864" customWidth="1"/>
    <col min="15112" max="15113" width="13" style="864" bestFit="1" customWidth="1"/>
    <col min="15114" max="15114" width="13.140625" style="864" customWidth="1"/>
    <col min="15115" max="15115" width="15.85546875" style="864" customWidth="1"/>
    <col min="15116" max="15116" width="13" style="864" customWidth="1"/>
    <col min="15117" max="15117" width="13" style="864" bestFit="1" customWidth="1"/>
    <col min="15118" max="15118" width="21" style="864" customWidth="1"/>
    <col min="15119" max="15119" width="15.7109375" style="864" customWidth="1"/>
    <col min="15120" max="15120" width="13.42578125" style="864" customWidth="1"/>
    <col min="15121" max="15121" width="13" style="864" bestFit="1" customWidth="1"/>
    <col min="15122" max="15125" width="13" style="864" customWidth="1"/>
    <col min="15126" max="15126" width="13.42578125" style="864" bestFit="1" customWidth="1"/>
    <col min="15127" max="15127" width="14.42578125" style="864" customWidth="1"/>
    <col min="15128" max="15128" width="13.42578125" style="864" customWidth="1"/>
    <col min="15129" max="15133" width="12.5703125" style="864" customWidth="1"/>
    <col min="15134" max="15134" width="13.42578125" style="864" bestFit="1" customWidth="1"/>
    <col min="15135" max="15135" width="14" style="864" customWidth="1"/>
    <col min="15136" max="15136" width="13.42578125" style="864" bestFit="1" customWidth="1"/>
    <col min="15137" max="15137" width="13" style="864" bestFit="1" customWidth="1"/>
    <col min="15138" max="15139" width="13.7109375" style="864" customWidth="1"/>
    <col min="15140" max="15140" width="13.140625" style="864" customWidth="1"/>
    <col min="15141" max="15141" width="12.28515625" style="864" customWidth="1"/>
    <col min="15142" max="15142" width="13.42578125" style="864" bestFit="1" customWidth="1"/>
    <col min="15143" max="15143" width="17" style="864" customWidth="1"/>
    <col min="15144" max="15144" width="13.28515625" style="864" bestFit="1" customWidth="1"/>
    <col min="15145" max="15145" width="13" style="864" bestFit="1" customWidth="1"/>
    <col min="15146" max="15146" width="12.7109375" style="864" bestFit="1" customWidth="1"/>
    <col min="15147" max="15147" width="14.7109375" style="864" customWidth="1"/>
    <col min="15148" max="15148" width="11.85546875" style="864" bestFit="1" customWidth="1"/>
    <col min="15149" max="15149" width="13" style="864" bestFit="1" customWidth="1"/>
    <col min="15150" max="15150" width="15.140625" style="864" bestFit="1" customWidth="1"/>
    <col min="15151" max="15151" width="14" style="864" customWidth="1"/>
    <col min="15152" max="15152" width="12" style="864" bestFit="1" customWidth="1"/>
    <col min="15153" max="15153" width="11.42578125" style="864" customWidth="1"/>
    <col min="15154" max="15154" width="12.7109375" style="864" bestFit="1" customWidth="1"/>
    <col min="15155" max="15155" width="11.42578125" style="864" customWidth="1"/>
    <col min="15156" max="15157" width="13" style="864" bestFit="1" customWidth="1"/>
    <col min="15158" max="15158" width="12.7109375" style="864" bestFit="1" customWidth="1"/>
    <col min="15159" max="15159" width="18.28515625" style="864" customWidth="1"/>
    <col min="15160" max="15160" width="12.5703125" style="864" bestFit="1" customWidth="1"/>
    <col min="15161" max="15161" width="13" style="864" bestFit="1" customWidth="1"/>
    <col min="15162" max="15162" width="13" style="864" customWidth="1"/>
    <col min="15163" max="15163" width="14.42578125" style="864" customWidth="1"/>
    <col min="15164" max="15165" width="13" style="864" customWidth="1"/>
    <col min="15166" max="15166" width="13.28515625" style="864" customWidth="1"/>
    <col min="15167" max="15167" width="15.7109375" style="864" customWidth="1"/>
    <col min="15168" max="15168" width="12" style="864" bestFit="1" customWidth="1"/>
    <col min="15169" max="15170" width="12.28515625" style="864" customWidth="1"/>
    <col min="15171" max="15171" width="15.85546875" style="864" customWidth="1"/>
    <col min="15172" max="15174" width="12.28515625" style="864" customWidth="1"/>
    <col min="15175" max="15175" width="14.85546875" style="864" customWidth="1"/>
    <col min="15176" max="15178" width="12.28515625" style="864" customWidth="1"/>
    <col min="15179" max="15179" width="13.7109375" style="864" customWidth="1"/>
    <col min="15180" max="15181" width="12.28515625" style="864" customWidth="1"/>
    <col min="15182" max="15182" width="18.140625" style="864" customWidth="1"/>
    <col min="15183" max="15183" width="16.28515625" style="864" customWidth="1"/>
    <col min="15184" max="15184" width="15" style="864" customWidth="1"/>
    <col min="15185" max="15185" width="9.140625" style="864"/>
    <col min="15186" max="15186" width="13.42578125" style="864" bestFit="1" customWidth="1"/>
    <col min="15187" max="15258" width="9.140625" style="864"/>
    <col min="15259" max="15259" width="3.7109375" style="864" customWidth="1"/>
    <col min="15260" max="15260" width="17" style="864" customWidth="1"/>
    <col min="15261" max="15261" width="13" style="864" customWidth="1"/>
    <col min="15262" max="15262" width="18.7109375" style="864" customWidth="1"/>
    <col min="15263" max="15263" width="14.140625" style="864" customWidth="1"/>
    <col min="15264" max="15264" width="12.85546875" style="864" customWidth="1"/>
    <col min="15265" max="15265" width="11.7109375" style="864" customWidth="1"/>
    <col min="15266" max="15266" width="12.85546875" style="864" customWidth="1"/>
    <col min="15267" max="15267" width="14.85546875" style="864" customWidth="1"/>
    <col min="15268" max="15268" width="13" style="864" customWidth="1"/>
    <col min="15269" max="15269" width="11.28515625" style="864" customWidth="1"/>
    <col min="15270" max="15270" width="14.85546875" style="864" customWidth="1"/>
    <col min="15271" max="15271" width="14.42578125" style="864" customWidth="1"/>
    <col min="15272" max="15272" width="13.42578125" style="864" customWidth="1"/>
    <col min="15273" max="15273" width="11.42578125" style="864" customWidth="1"/>
    <col min="15274" max="15274" width="12.85546875" style="864" customWidth="1"/>
    <col min="15275" max="15275" width="11.42578125" style="864" customWidth="1"/>
    <col min="15276" max="15276" width="13.140625" style="864" customWidth="1"/>
    <col min="15277" max="15277" width="12.140625" style="864" customWidth="1"/>
    <col min="15278" max="15278" width="13.85546875" style="864" customWidth="1"/>
    <col min="15279" max="15279" width="14" style="864" customWidth="1"/>
    <col min="15280" max="15280" width="13.28515625" style="864" customWidth="1"/>
    <col min="15281" max="15281" width="11.42578125" style="864" customWidth="1"/>
    <col min="15282" max="15282" width="14.7109375" style="864" bestFit="1" customWidth="1"/>
    <col min="15283" max="15283" width="13.28515625" style="864" customWidth="1"/>
    <col min="15284" max="15285" width="14.5703125" style="864" customWidth="1"/>
    <col min="15286" max="15288" width="13.140625" style="864" customWidth="1"/>
    <col min="15289" max="15325" width="17.28515625" style="864" customWidth="1"/>
    <col min="15326" max="15326" width="14.7109375" style="864" bestFit="1" customWidth="1"/>
    <col min="15327" max="15327" width="13.7109375" style="864" customWidth="1"/>
    <col min="15328" max="15328" width="15.28515625" style="864" customWidth="1"/>
    <col min="15329" max="15329" width="13.140625" style="864" customWidth="1"/>
    <col min="15330" max="15330" width="11.85546875" style="864" customWidth="1"/>
    <col min="15331" max="15331" width="13.28515625" style="864" customWidth="1"/>
    <col min="15332" max="15332" width="12.5703125" style="864" customWidth="1"/>
    <col min="15333" max="15333" width="13" style="864" bestFit="1" customWidth="1"/>
    <col min="15334" max="15334" width="13.42578125" style="864" bestFit="1" customWidth="1"/>
    <col min="15335" max="15335" width="19.42578125" style="864" customWidth="1"/>
    <col min="15336" max="15336" width="12.7109375" style="864" bestFit="1" customWidth="1"/>
    <col min="15337" max="15337" width="13" style="864" bestFit="1" customWidth="1"/>
    <col min="15338" max="15338" width="13.42578125" style="864" bestFit="1" customWidth="1"/>
    <col min="15339" max="15339" width="16.5703125" style="864" customWidth="1"/>
    <col min="15340" max="15340" width="13.140625" style="864" customWidth="1"/>
    <col min="15341" max="15341" width="15.140625" style="864" bestFit="1" customWidth="1"/>
    <col min="15342" max="15342" width="16.5703125" style="864" bestFit="1" customWidth="1"/>
    <col min="15343" max="15343" width="14.42578125" style="864" customWidth="1"/>
    <col min="15344" max="15344" width="13.28515625" style="864" bestFit="1" customWidth="1"/>
    <col min="15345" max="15345" width="13" style="864" bestFit="1" customWidth="1"/>
    <col min="15346" max="15353" width="13" style="864" customWidth="1"/>
    <col min="15354" max="15354" width="13" style="864" bestFit="1" customWidth="1"/>
    <col min="15355" max="15355" width="15.85546875" style="864" customWidth="1"/>
    <col min="15356" max="15356" width="12.7109375" style="864" bestFit="1" customWidth="1"/>
    <col min="15357" max="15358" width="13" style="864" bestFit="1" customWidth="1"/>
    <col min="15359" max="15359" width="14.42578125" style="864" customWidth="1"/>
    <col min="15360" max="15360" width="12.7109375" style="864" bestFit="1" customWidth="1"/>
    <col min="15361" max="15362" width="13" style="864" bestFit="1" customWidth="1"/>
    <col min="15363" max="15363" width="15.140625" style="864" customWidth="1"/>
    <col min="15364" max="15366" width="13" style="864" bestFit="1" customWidth="1"/>
    <col min="15367" max="15367" width="13.7109375" style="864" customWidth="1"/>
    <col min="15368" max="15369" width="13" style="864" bestFit="1" customWidth="1"/>
    <col min="15370" max="15370" width="13.140625" style="864" customWidth="1"/>
    <col min="15371" max="15371" width="15.85546875" style="864" customWidth="1"/>
    <col min="15372" max="15372" width="13" style="864" customWidth="1"/>
    <col min="15373" max="15373" width="13" style="864" bestFit="1" customWidth="1"/>
    <col min="15374" max="15374" width="21" style="864" customWidth="1"/>
    <col min="15375" max="15375" width="15.7109375" style="864" customWidth="1"/>
    <col min="15376" max="15376" width="13.42578125" style="864" customWidth="1"/>
    <col min="15377" max="15377" width="13" style="864" bestFit="1" customWidth="1"/>
    <col min="15378" max="15381" width="13" style="864" customWidth="1"/>
    <col min="15382" max="15382" width="13.42578125" style="864" bestFit="1" customWidth="1"/>
    <col min="15383" max="15383" width="14.42578125" style="864" customWidth="1"/>
    <col min="15384" max="15384" width="13.42578125" style="864" customWidth="1"/>
    <col min="15385" max="15389" width="12.5703125" style="864" customWidth="1"/>
    <col min="15390" max="15390" width="13.42578125" style="864" bestFit="1" customWidth="1"/>
    <col min="15391" max="15391" width="14" style="864" customWidth="1"/>
    <col min="15392" max="15392" width="13.42578125" style="864" bestFit="1" customWidth="1"/>
    <col min="15393" max="15393" width="13" style="864" bestFit="1" customWidth="1"/>
    <col min="15394" max="15395" width="13.7109375" style="864" customWidth="1"/>
    <col min="15396" max="15396" width="13.140625" style="864" customWidth="1"/>
    <col min="15397" max="15397" width="12.28515625" style="864" customWidth="1"/>
    <col min="15398" max="15398" width="13.42578125" style="864" bestFit="1" customWidth="1"/>
    <col min="15399" max="15399" width="17" style="864" customWidth="1"/>
    <col min="15400" max="15400" width="13.28515625" style="864" bestFit="1" customWidth="1"/>
    <col min="15401" max="15401" width="13" style="864" bestFit="1" customWidth="1"/>
    <col min="15402" max="15402" width="12.7109375" style="864" bestFit="1" customWidth="1"/>
    <col min="15403" max="15403" width="14.7109375" style="864" customWidth="1"/>
    <col min="15404" max="15404" width="11.85546875" style="864" bestFit="1" customWidth="1"/>
    <col min="15405" max="15405" width="13" style="864" bestFit="1" customWidth="1"/>
    <col min="15406" max="15406" width="15.140625" style="864" bestFit="1" customWidth="1"/>
    <col min="15407" max="15407" width="14" style="864" customWidth="1"/>
    <col min="15408" max="15408" width="12" style="864" bestFit="1" customWidth="1"/>
    <col min="15409" max="15409" width="11.42578125" style="864" customWidth="1"/>
    <col min="15410" max="15410" width="12.7109375" style="864" bestFit="1" customWidth="1"/>
    <col min="15411" max="15411" width="11.42578125" style="864" customWidth="1"/>
    <col min="15412" max="15413" width="13" style="864" bestFit="1" customWidth="1"/>
    <col min="15414" max="15414" width="12.7109375" style="864" bestFit="1" customWidth="1"/>
    <col min="15415" max="15415" width="18.28515625" style="864" customWidth="1"/>
    <col min="15416" max="15416" width="12.5703125" style="864" bestFit="1" customWidth="1"/>
    <col min="15417" max="15417" width="13" style="864" bestFit="1" customWidth="1"/>
    <col min="15418" max="15418" width="13" style="864" customWidth="1"/>
    <col min="15419" max="15419" width="14.42578125" style="864" customWidth="1"/>
    <col min="15420" max="15421" width="13" style="864" customWidth="1"/>
    <col min="15422" max="15422" width="13.28515625" style="864" customWidth="1"/>
    <col min="15423" max="15423" width="15.7109375" style="864" customWidth="1"/>
    <col min="15424" max="15424" width="12" style="864" bestFit="1" customWidth="1"/>
    <col min="15425" max="15426" width="12.28515625" style="864" customWidth="1"/>
    <col min="15427" max="15427" width="15.85546875" style="864" customWidth="1"/>
    <col min="15428" max="15430" width="12.28515625" style="864" customWidth="1"/>
    <col min="15431" max="15431" width="14.85546875" style="864" customWidth="1"/>
    <col min="15432" max="15434" width="12.28515625" style="864" customWidth="1"/>
    <col min="15435" max="15435" width="13.7109375" style="864" customWidth="1"/>
    <col min="15436" max="15437" width="12.28515625" style="864" customWidth="1"/>
    <col min="15438" max="15438" width="18.140625" style="864" customWidth="1"/>
    <col min="15439" max="15439" width="16.28515625" style="864" customWidth="1"/>
    <col min="15440" max="15440" width="15" style="864" customWidth="1"/>
    <col min="15441" max="15441" width="9.140625" style="864"/>
    <col min="15442" max="15442" width="13.42578125" style="864" bestFit="1" customWidth="1"/>
    <col min="15443" max="15514" width="9.140625" style="864"/>
    <col min="15515" max="15515" width="3.7109375" style="864" customWidth="1"/>
    <col min="15516" max="15516" width="17" style="864" customWidth="1"/>
    <col min="15517" max="15517" width="13" style="864" customWidth="1"/>
    <col min="15518" max="15518" width="18.7109375" style="864" customWidth="1"/>
    <col min="15519" max="15519" width="14.140625" style="864" customWidth="1"/>
    <col min="15520" max="15520" width="12.85546875" style="864" customWidth="1"/>
    <col min="15521" max="15521" width="11.7109375" style="864" customWidth="1"/>
    <col min="15522" max="15522" width="12.85546875" style="864" customWidth="1"/>
    <col min="15523" max="15523" width="14.85546875" style="864" customWidth="1"/>
    <col min="15524" max="15524" width="13" style="864" customWidth="1"/>
    <col min="15525" max="15525" width="11.28515625" style="864" customWidth="1"/>
    <col min="15526" max="15526" width="14.85546875" style="864" customWidth="1"/>
    <col min="15527" max="15527" width="14.42578125" style="864" customWidth="1"/>
    <col min="15528" max="15528" width="13.42578125" style="864" customWidth="1"/>
    <col min="15529" max="15529" width="11.42578125" style="864" customWidth="1"/>
    <col min="15530" max="15530" width="12.85546875" style="864" customWidth="1"/>
    <col min="15531" max="15531" width="11.42578125" style="864" customWidth="1"/>
    <col min="15532" max="15532" width="13.140625" style="864" customWidth="1"/>
    <col min="15533" max="15533" width="12.140625" style="864" customWidth="1"/>
    <col min="15534" max="15534" width="13.85546875" style="864" customWidth="1"/>
    <col min="15535" max="15535" width="14" style="864" customWidth="1"/>
    <col min="15536" max="15536" width="13.28515625" style="864" customWidth="1"/>
    <col min="15537" max="15537" width="11.42578125" style="864" customWidth="1"/>
    <col min="15538" max="15538" width="14.7109375" style="864" bestFit="1" customWidth="1"/>
    <col min="15539" max="15539" width="13.28515625" style="864" customWidth="1"/>
    <col min="15540" max="15541" width="14.5703125" style="864" customWidth="1"/>
    <col min="15542" max="15544" width="13.140625" style="864" customWidth="1"/>
    <col min="15545" max="15581" width="17.28515625" style="864" customWidth="1"/>
    <col min="15582" max="15582" width="14.7109375" style="864" bestFit="1" customWidth="1"/>
    <col min="15583" max="15583" width="13.7109375" style="864" customWidth="1"/>
    <col min="15584" max="15584" width="15.28515625" style="864" customWidth="1"/>
    <col min="15585" max="15585" width="13.140625" style="864" customWidth="1"/>
    <col min="15586" max="15586" width="11.85546875" style="864" customWidth="1"/>
    <col min="15587" max="15587" width="13.28515625" style="864" customWidth="1"/>
    <col min="15588" max="15588" width="12.5703125" style="864" customWidth="1"/>
    <col min="15589" max="15589" width="13" style="864" bestFit="1" customWidth="1"/>
    <col min="15590" max="15590" width="13.42578125" style="864" bestFit="1" customWidth="1"/>
    <col min="15591" max="15591" width="19.42578125" style="864" customWidth="1"/>
    <col min="15592" max="15592" width="12.7109375" style="864" bestFit="1" customWidth="1"/>
    <col min="15593" max="15593" width="13" style="864" bestFit="1" customWidth="1"/>
    <col min="15594" max="15594" width="13.42578125" style="864" bestFit="1" customWidth="1"/>
    <col min="15595" max="15595" width="16.5703125" style="864" customWidth="1"/>
    <col min="15596" max="15596" width="13.140625" style="864" customWidth="1"/>
    <col min="15597" max="15597" width="15.140625" style="864" bestFit="1" customWidth="1"/>
    <col min="15598" max="15598" width="16.5703125" style="864" bestFit="1" customWidth="1"/>
    <col min="15599" max="15599" width="14.42578125" style="864" customWidth="1"/>
    <col min="15600" max="15600" width="13.28515625" style="864" bestFit="1" customWidth="1"/>
    <col min="15601" max="15601" width="13" style="864" bestFit="1" customWidth="1"/>
    <col min="15602" max="15609" width="13" style="864" customWidth="1"/>
    <col min="15610" max="15610" width="13" style="864" bestFit="1" customWidth="1"/>
    <col min="15611" max="15611" width="15.85546875" style="864" customWidth="1"/>
    <col min="15612" max="15612" width="12.7109375" style="864" bestFit="1" customWidth="1"/>
    <col min="15613" max="15614" width="13" style="864" bestFit="1" customWidth="1"/>
    <col min="15615" max="15615" width="14.42578125" style="864" customWidth="1"/>
    <col min="15616" max="15616" width="12.7109375" style="864" bestFit="1" customWidth="1"/>
    <col min="15617" max="15618" width="13" style="864" bestFit="1" customWidth="1"/>
    <col min="15619" max="15619" width="15.140625" style="864" customWidth="1"/>
    <col min="15620" max="15622" width="13" style="864" bestFit="1" customWidth="1"/>
    <col min="15623" max="15623" width="13.7109375" style="864" customWidth="1"/>
    <col min="15624" max="15625" width="13" style="864" bestFit="1" customWidth="1"/>
    <col min="15626" max="15626" width="13.140625" style="864" customWidth="1"/>
    <col min="15627" max="15627" width="15.85546875" style="864" customWidth="1"/>
    <col min="15628" max="15628" width="13" style="864" customWidth="1"/>
    <col min="15629" max="15629" width="13" style="864" bestFit="1" customWidth="1"/>
    <col min="15630" max="15630" width="21" style="864" customWidth="1"/>
    <col min="15631" max="15631" width="15.7109375" style="864" customWidth="1"/>
    <col min="15632" max="15632" width="13.42578125" style="864" customWidth="1"/>
    <col min="15633" max="15633" width="13" style="864" bestFit="1" customWidth="1"/>
    <col min="15634" max="15637" width="13" style="864" customWidth="1"/>
    <col min="15638" max="15638" width="13.42578125" style="864" bestFit="1" customWidth="1"/>
    <col min="15639" max="15639" width="14.42578125" style="864" customWidth="1"/>
    <col min="15640" max="15640" width="13.42578125" style="864" customWidth="1"/>
    <col min="15641" max="15645" width="12.5703125" style="864" customWidth="1"/>
    <col min="15646" max="15646" width="13.42578125" style="864" bestFit="1" customWidth="1"/>
    <col min="15647" max="15647" width="14" style="864" customWidth="1"/>
    <col min="15648" max="15648" width="13.42578125" style="864" bestFit="1" customWidth="1"/>
    <col min="15649" max="15649" width="13" style="864" bestFit="1" customWidth="1"/>
    <col min="15650" max="15651" width="13.7109375" style="864" customWidth="1"/>
    <col min="15652" max="15652" width="13.140625" style="864" customWidth="1"/>
    <col min="15653" max="15653" width="12.28515625" style="864" customWidth="1"/>
    <col min="15654" max="15654" width="13.42578125" style="864" bestFit="1" customWidth="1"/>
    <col min="15655" max="15655" width="17" style="864" customWidth="1"/>
    <col min="15656" max="15656" width="13.28515625" style="864" bestFit="1" customWidth="1"/>
    <col min="15657" max="15657" width="13" style="864" bestFit="1" customWidth="1"/>
    <col min="15658" max="15658" width="12.7109375" style="864" bestFit="1" customWidth="1"/>
    <col min="15659" max="15659" width="14.7109375" style="864" customWidth="1"/>
    <col min="15660" max="15660" width="11.85546875" style="864" bestFit="1" customWidth="1"/>
    <col min="15661" max="15661" width="13" style="864" bestFit="1" customWidth="1"/>
    <col min="15662" max="15662" width="15.140625" style="864" bestFit="1" customWidth="1"/>
    <col min="15663" max="15663" width="14" style="864" customWidth="1"/>
    <col min="15664" max="15664" width="12" style="864" bestFit="1" customWidth="1"/>
    <col min="15665" max="15665" width="11.42578125" style="864" customWidth="1"/>
    <col min="15666" max="15666" width="12.7109375" style="864" bestFit="1" customWidth="1"/>
    <col min="15667" max="15667" width="11.42578125" style="864" customWidth="1"/>
    <col min="15668" max="15669" width="13" style="864" bestFit="1" customWidth="1"/>
    <col min="15670" max="15670" width="12.7109375" style="864" bestFit="1" customWidth="1"/>
    <col min="15671" max="15671" width="18.28515625" style="864" customWidth="1"/>
    <col min="15672" max="15672" width="12.5703125" style="864" bestFit="1" customWidth="1"/>
    <col min="15673" max="15673" width="13" style="864" bestFit="1" customWidth="1"/>
    <col min="15674" max="15674" width="13" style="864" customWidth="1"/>
    <col min="15675" max="15675" width="14.42578125" style="864" customWidth="1"/>
    <col min="15676" max="15677" width="13" style="864" customWidth="1"/>
    <col min="15678" max="15678" width="13.28515625" style="864" customWidth="1"/>
    <col min="15679" max="15679" width="15.7109375" style="864" customWidth="1"/>
    <col min="15680" max="15680" width="12" style="864" bestFit="1" customWidth="1"/>
    <col min="15681" max="15682" width="12.28515625" style="864" customWidth="1"/>
    <col min="15683" max="15683" width="15.85546875" style="864" customWidth="1"/>
    <col min="15684" max="15686" width="12.28515625" style="864" customWidth="1"/>
    <col min="15687" max="15687" width="14.85546875" style="864" customWidth="1"/>
    <col min="15688" max="15690" width="12.28515625" style="864" customWidth="1"/>
    <col min="15691" max="15691" width="13.7109375" style="864" customWidth="1"/>
    <col min="15692" max="15693" width="12.28515625" style="864" customWidth="1"/>
    <col min="15694" max="15694" width="18.140625" style="864" customWidth="1"/>
    <col min="15695" max="15695" width="16.28515625" style="864" customWidth="1"/>
    <col min="15696" max="15696" width="15" style="864" customWidth="1"/>
    <col min="15697" max="15697" width="9.140625" style="864"/>
    <col min="15698" max="15698" width="13.42578125" style="864" bestFit="1" customWidth="1"/>
    <col min="15699" max="15770" width="9.140625" style="864"/>
    <col min="15771" max="15771" width="3.7109375" style="864" customWidth="1"/>
    <col min="15772" max="15772" width="17" style="864" customWidth="1"/>
    <col min="15773" max="15773" width="13" style="864" customWidth="1"/>
    <col min="15774" max="15774" width="18.7109375" style="864" customWidth="1"/>
    <col min="15775" max="15775" width="14.140625" style="864" customWidth="1"/>
    <col min="15776" max="15776" width="12.85546875" style="864" customWidth="1"/>
    <col min="15777" max="15777" width="11.7109375" style="864" customWidth="1"/>
    <col min="15778" max="15778" width="12.85546875" style="864" customWidth="1"/>
    <col min="15779" max="15779" width="14.85546875" style="864" customWidth="1"/>
    <col min="15780" max="15780" width="13" style="864" customWidth="1"/>
    <col min="15781" max="15781" width="11.28515625" style="864" customWidth="1"/>
    <col min="15782" max="15782" width="14.85546875" style="864" customWidth="1"/>
    <col min="15783" max="15783" width="14.42578125" style="864" customWidth="1"/>
    <col min="15784" max="15784" width="13.42578125" style="864" customWidth="1"/>
    <col min="15785" max="15785" width="11.42578125" style="864" customWidth="1"/>
    <col min="15786" max="15786" width="12.85546875" style="864" customWidth="1"/>
    <col min="15787" max="15787" width="11.42578125" style="864" customWidth="1"/>
    <col min="15788" max="15788" width="13.140625" style="864" customWidth="1"/>
    <col min="15789" max="15789" width="12.140625" style="864" customWidth="1"/>
    <col min="15790" max="15790" width="13.85546875" style="864" customWidth="1"/>
    <col min="15791" max="15791" width="14" style="864" customWidth="1"/>
    <col min="15792" max="15792" width="13.28515625" style="864" customWidth="1"/>
    <col min="15793" max="15793" width="11.42578125" style="864" customWidth="1"/>
    <col min="15794" max="15794" width="14.7109375" style="864" bestFit="1" customWidth="1"/>
    <col min="15795" max="15795" width="13.28515625" style="864" customWidth="1"/>
    <col min="15796" max="15797" width="14.5703125" style="864" customWidth="1"/>
    <col min="15798" max="15800" width="13.140625" style="864" customWidth="1"/>
    <col min="15801" max="15837" width="17.28515625" style="864" customWidth="1"/>
    <col min="15838" max="15838" width="14.7109375" style="864" bestFit="1" customWidth="1"/>
    <col min="15839" max="15839" width="13.7109375" style="864" customWidth="1"/>
    <col min="15840" max="15840" width="15.28515625" style="864" customWidth="1"/>
    <col min="15841" max="15841" width="13.140625" style="864" customWidth="1"/>
    <col min="15842" max="15842" width="11.85546875" style="864" customWidth="1"/>
    <col min="15843" max="15843" width="13.28515625" style="864" customWidth="1"/>
    <col min="15844" max="15844" width="12.5703125" style="864" customWidth="1"/>
    <col min="15845" max="15845" width="13" style="864" bestFit="1" customWidth="1"/>
    <col min="15846" max="15846" width="13.42578125" style="864" bestFit="1" customWidth="1"/>
    <col min="15847" max="15847" width="19.42578125" style="864" customWidth="1"/>
    <col min="15848" max="15848" width="12.7109375" style="864" bestFit="1" customWidth="1"/>
    <col min="15849" max="15849" width="13" style="864" bestFit="1" customWidth="1"/>
    <col min="15850" max="15850" width="13.42578125" style="864" bestFit="1" customWidth="1"/>
    <col min="15851" max="15851" width="16.5703125" style="864" customWidth="1"/>
    <col min="15852" max="15852" width="13.140625" style="864" customWidth="1"/>
    <col min="15853" max="15853" width="15.140625" style="864" bestFit="1" customWidth="1"/>
    <col min="15854" max="15854" width="16.5703125" style="864" bestFit="1" customWidth="1"/>
    <col min="15855" max="15855" width="14.42578125" style="864" customWidth="1"/>
    <col min="15856" max="15856" width="13.28515625" style="864" bestFit="1" customWidth="1"/>
    <col min="15857" max="15857" width="13" style="864" bestFit="1" customWidth="1"/>
    <col min="15858" max="15865" width="13" style="864" customWidth="1"/>
    <col min="15866" max="15866" width="13" style="864" bestFit="1" customWidth="1"/>
    <col min="15867" max="15867" width="15.85546875" style="864" customWidth="1"/>
    <col min="15868" max="15868" width="12.7109375" style="864" bestFit="1" customWidth="1"/>
    <col min="15869" max="15870" width="13" style="864" bestFit="1" customWidth="1"/>
    <col min="15871" max="15871" width="14.42578125" style="864" customWidth="1"/>
    <col min="15872" max="15872" width="12.7109375" style="864" bestFit="1" customWidth="1"/>
    <col min="15873" max="15874" width="13" style="864" bestFit="1" customWidth="1"/>
    <col min="15875" max="15875" width="15.140625" style="864" customWidth="1"/>
    <col min="15876" max="15878" width="13" style="864" bestFit="1" customWidth="1"/>
    <col min="15879" max="15879" width="13.7109375" style="864" customWidth="1"/>
    <col min="15880" max="15881" width="13" style="864" bestFit="1" customWidth="1"/>
    <col min="15882" max="15882" width="13.140625" style="864" customWidth="1"/>
    <col min="15883" max="15883" width="15.85546875" style="864" customWidth="1"/>
    <col min="15884" max="15884" width="13" style="864" customWidth="1"/>
    <col min="15885" max="15885" width="13" style="864" bestFit="1" customWidth="1"/>
    <col min="15886" max="15886" width="21" style="864" customWidth="1"/>
    <col min="15887" max="15887" width="15.7109375" style="864" customWidth="1"/>
    <col min="15888" max="15888" width="13.42578125" style="864" customWidth="1"/>
    <col min="15889" max="15889" width="13" style="864" bestFit="1" customWidth="1"/>
    <col min="15890" max="15893" width="13" style="864" customWidth="1"/>
    <col min="15894" max="15894" width="13.42578125" style="864" bestFit="1" customWidth="1"/>
    <col min="15895" max="15895" width="14.42578125" style="864" customWidth="1"/>
    <col min="15896" max="15896" width="13.42578125" style="864" customWidth="1"/>
    <col min="15897" max="15901" width="12.5703125" style="864" customWidth="1"/>
    <col min="15902" max="15902" width="13.42578125" style="864" bestFit="1" customWidth="1"/>
    <col min="15903" max="15903" width="14" style="864" customWidth="1"/>
    <col min="15904" max="15904" width="13.42578125" style="864" bestFit="1" customWidth="1"/>
    <col min="15905" max="15905" width="13" style="864" bestFit="1" customWidth="1"/>
    <col min="15906" max="15907" width="13.7109375" style="864" customWidth="1"/>
    <col min="15908" max="15908" width="13.140625" style="864" customWidth="1"/>
    <col min="15909" max="15909" width="12.28515625" style="864" customWidth="1"/>
    <col min="15910" max="15910" width="13.42578125" style="864" bestFit="1" customWidth="1"/>
    <col min="15911" max="15911" width="17" style="864" customWidth="1"/>
    <col min="15912" max="15912" width="13.28515625" style="864" bestFit="1" customWidth="1"/>
    <col min="15913" max="15913" width="13" style="864" bestFit="1" customWidth="1"/>
    <col min="15914" max="15914" width="12.7109375" style="864" bestFit="1" customWidth="1"/>
    <col min="15915" max="15915" width="14.7109375" style="864" customWidth="1"/>
    <col min="15916" max="15916" width="11.85546875" style="864" bestFit="1" customWidth="1"/>
    <col min="15917" max="15917" width="13" style="864" bestFit="1" customWidth="1"/>
    <col min="15918" max="15918" width="15.140625" style="864" bestFit="1" customWidth="1"/>
    <col min="15919" max="15919" width="14" style="864" customWidth="1"/>
    <col min="15920" max="15920" width="12" style="864" bestFit="1" customWidth="1"/>
    <col min="15921" max="15921" width="11.42578125" style="864" customWidth="1"/>
    <col min="15922" max="15922" width="12.7109375" style="864" bestFit="1" customWidth="1"/>
    <col min="15923" max="15923" width="11.42578125" style="864" customWidth="1"/>
    <col min="15924" max="15925" width="13" style="864" bestFit="1" customWidth="1"/>
    <col min="15926" max="15926" width="12.7109375" style="864" bestFit="1" customWidth="1"/>
    <col min="15927" max="15927" width="18.28515625" style="864" customWidth="1"/>
    <col min="15928" max="15928" width="12.5703125" style="864" bestFit="1" customWidth="1"/>
    <col min="15929" max="15929" width="13" style="864" bestFit="1" customWidth="1"/>
    <col min="15930" max="15930" width="13" style="864" customWidth="1"/>
    <col min="15931" max="15931" width="14.42578125" style="864" customWidth="1"/>
    <col min="15932" max="15933" width="13" style="864" customWidth="1"/>
    <col min="15934" max="15934" width="13.28515625" style="864" customWidth="1"/>
    <col min="15935" max="15935" width="15.7109375" style="864" customWidth="1"/>
    <col min="15936" max="15936" width="12" style="864" bestFit="1" customWidth="1"/>
    <col min="15937" max="15938" width="12.28515625" style="864" customWidth="1"/>
    <col min="15939" max="15939" width="15.85546875" style="864" customWidth="1"/>
    <col min="15940" max="15942" width="12.28515625" style="864" customWidth="1"/>
    <col min="15943" max="15943" width="14.85546875" style="864" customWidth="1"/>
    <col min="15944" max="15946" width="12.28515625" style="864" customWidth="1"/>
    <col min="15947" max="15947" width="13.7109375" style="864" customWidth="1"/>
    <col min="15948" max="15949" width="12.28515625" style="864" customWidth="1"/>
    <col min="15950" max="15950" width="18.140625" style="864" customWidth="1"/>
    <col min="15951" max="15951" width="16.28515625" style="864" customWidth="1"/>
    <col min="15952" max="15952" width="15" style="864" customWidth="1"/>
    <col min="15953" max="15953" width="9.140625" style="864"/>
    <col min="15954" max="15954" width="13.42578125" style="864" bestFit="1" customWidth="1"/>
    <col min="15955" max="16026" width="9.140625" style="864"/>
    <col min="16027" max="16027" width="3.7109375" style="864" customWidth="1"/>
    <col min="16028" max="16028" width="17" style="864" customWidth="1"/>
    <col min="16029" max="16029" width="13" style="864" customWidth="1"/>
    <col min="16030" max="16030" width="18.7109375" style="864" customWidth="1"/>
    <col min="16031" max="16031" width="14.140625" style="864" customWidth="1"/>
    <col min="16032" max="16032" width="12.85546875" style="864" customWidth="1"/>
    <col min="16033" max="16033" width="11.7109375" style="864" customWidth="1"/>
    <col min="16034" max="16034" width="12.85546875" style="864" customWidth="1"/>
    <col min="16035" max="16035" width="14.85546875" style="864" customWidth="1"/>
    <col min="16036" max="16036" width="13" style="864" customWidth="1"/>
    <col min="16037" max="16037" width="11.28515625" style="864" customWidth="1"/>
    <col min="16038" max="16038" width="14.85546875" style="864" customWidth="1"/>
    <col min="16039" max="16039" width="14.42578125" style="864" customWidth="1"/>
    <col min="16040" max="16040" width="13.42578125" style="864" customWidth="1"/>
    <col min="16041" max="16041" width="11.42578125" style="864" customWidth="1"/>
    <col min="16042" max="16042" width="12.85546875" style="864" customWidth="1"/>
    <col min="16043" max="16043" width="11.42578125" style="864" customWidth="1"/>
    <col min="16044" max="16044" width="13.140625" style="864" customWidth="1"/>
    <col min="16045" max="16045" width="12.140625" style="864" customWidth="1"/>
    <col min="16046" max="16046" width="13.85546875" style="864" customWidth="1"/>
    <col min="16047" max="16047" width="14" style="864" customWidth="1"/>
    <col min="16048" max="16048" width="13.28515625" style="864" customWidth="1"/>
    <col min="16049" max="16049" width="11.42578125" style="864" customWidth="1"/>
    <col min="16050" max="16050" width="14.7109375" style="864" bestFit="1" customWidth="1"/>
    <col min="16051" max="16051" width="13.28515625" style="864" customWidth="1"/>
    <col min="16052" max="16053" width="14.5703125" style="864" customWidth="1"/>
    <col min="16054" max="16056" width="13.140625" style="864" customWidth="1"/>
    <col min="16057" max="16093" width="17.28515625" style="864" customWidth="1"/>
    <col min="16094" max="16094" width="14.7109375" style="864" bestFit="1" customWidth="1"/>
    <col min="16095" max="16095" width="13.7109375" style="864" customWidth="1"/>
    <col min="16096" max="16096" width="15.28515625" style="864" customWidth="1"/>
    <col min="16097" max="16097" width="13.140625" style="864" customWidth="1"/>
    <col min="16098" max="16098" width="11.85546875" style="864" customWidth="1"/>
    <col min="16099" max="16099" width="13.28515625" style="864" customWidth="1"/>
    <col min="16100" max="16100" width="12.5703125" style="864" customWidth="1"/>
    <col min="16101" max="16101" width="13" style="864" bestFit="1" customWidth="1"/>
    <col min="16102" max="16102" width="13.42578125" style="864" bestFit="1" customWidth="1"/>
    <col min="16103" max="16103" width="19.42578125" style="864" customWidth="1"/>
    <col min="16104" max="16104" width="12.7109375" style="864" bestFit="1" customWidth="1"/>
    <col min="16105" max="16105" width="13" style="864" bestFit="1" customWidth="1"/>
    <col min="16106" max="16106" width="13.42578125" style="864" bestFit="1" customWidth="1"/>
    <col min="16107" max="16107" width="16.5703125" style="864" customWidth="1"/>
    <col min="16108" max="16108" width="13.140625" style="864" customWidth="1"/>
    <col min="16109" max="16109" width="15.140625" style="864" bestFit="1" customWidth="1"/>
    <col min="16110" max="16110" width="16.5703125" style="864" bestFit="1" customWidth="1"/>
    <col min="16111" max="16111" width="14.42578125" style="864" customWidth="1"/>
    <col min="16112" max="16112" width="13.28515625" style="864" bestFit="1" customWidth="1"/>
    <col min="16113" max="16113" width="13" style="864" bestFit="1" customWidth="1"/>
    <col min="16114" max="16121" width="13" style="864" customWidth="1"/>
    <col min="16122" max="16122" width="13" style="864" bestFit="1" customWidth="1"/>
    <col min="16123" max="16123" width="15.85546875" style="864" customWidth="1"/>
    <col min="16124" max="16124" width="12.7109375" style="864" bestFit="1" customWidth="1"/>
    <col min="16125" max="16126" width="13" style="864" bestFit="1" customWidth="1"/>
    <col min="16127" max="16127" width="14.42578125" style="864" customWidth="1"/>
    <col min="16128" max="16128" width="12.7109375" style="864" bestFit="1" customWidth="1"/>
    <col min="16129" max="16130" width="13" style="864" bestFit="1" customWidth="1"/>
    <col min="16131" max="16131" width="15.140625" style="864" customWidth="1"/>
    <col min="16132" max="16134" width="13" style="864" bestFit="1" customWidth="1"/>
    <col min="16135" max="16135" width="13.7109375" style="864" customWidth="1"/>
    <col min="16136" max="16137" width="13" style="864" bestFit="1" customWidth="1"/>
    <col min="16138" max="16138" width="13.140625" style="864" customWidth="1"/>
    <col min="16139" max="16139" width="15.85546875" style="864" customWidth="1"/>
    <col min="16140" max="16140" width="13" style="864" customWidth="1"/>
    <col min="16141" max="16141" width="13" style="864" bestFit="1" customWidth="1"/>
    <col min="16142" max="16142" width="21" style="864" customWidth="1"/>
    <col min="16143" max="16143" width="15.7109375" style="864" customWidth="1"/>
    <col min="16144" max="16144" width="13.42578125" style="864" customWidth="1"/>
    <col min="16145" max="16145" width="13" style="864" bestFit="1" customWidth="1"/>
    <col min="16146" max="16149" width="13" style="864" customWidth="1"/>
    <col min="16150" max="16150" width="13.42578125" style="864" bestFit="1" customWidth="1"/>
    <col min="16151" max="16151" width="14.42578125" style="864" customWidth="1"/>
    <col min="16152" max="16152" width="13.42578125" style="864" customWidth="1"/>
    <col min="16153" max="16157" width="12.5703125" style="864" customWidth="1"/>
    <col min="16158" max="16158" width="13.42578125" style="864" bestFit="1" customWidth="1"/>
    <col min="16159" max="16159" width="14" style="864" customWidth="1"/>
    <col min="16160" max="16160" width="13.42578125" style="864" bestFit="1" customWidth="1"/>
    <col min="16161" max="16161" width="13" style="864" bestFit="1" customWidth="1"/>
    <col min="16162" max="16163" width="13.7109375" style="864" customWidth="1"/>
    <col min="16164" max="16164" width="13.140625" style="864" customWidth="1"/>
    <col min="16165" max="16165" width="12.28515625" style="864" customWidth="1"/>
    <col min="16166" max="16166" width="13.42578125" style="864" bestFit="1" customWidth="1"/>
    <col min="16167" max="16167" width="17" style="864" customWidth="1"/>
    <col min="16168" max="16168" width="13.28515625" style="864" bestFit="1" customWidth="1"/>
    <col min="16169" max="16169" width="13" style="864" bestFit="1" customWidth="1"/>
    <col min="16170" max="16170" width="12.7109375" style="864" bestFit="1" customWidth="1"/>
    <col min="16171" max="16171" width="14.7109375" style="864" customWidth="1"/>
    <col min="16172" max="16172" width="11.85546875" style="864" bestFit="1" customWidth="1"/>
    <col min="16173" max="16173" width="13" style="864" bestFit="1" customWidth="1"/>
    <col min="16174" max="16174" width="15.140625" style="864" bestFit="1" customWidth="1"/>
    <col min="16175" max="16175" width="14" style="864" customWidth="1"/>
    <col min="16176" max="16176" width="12" style="864" bestFit="1" customWidth="1"/>
    <col min="16177" max="16177" width="11.42578125" style="864" customWidth="1"/>
    <col min="16178" max="16178" width="12.7109375" style="864" bestFit="1" customWidth="1"/>
    <col min="16179" max="16179" width="11.42578125" style="864" customWidth="1"/>
    <col min="16180" max="16181" width="13" style="864" bestFit="1" customWidth="1"/>
    <col min="16182" max="16182" width="12.7109375" style="864" bestFit="1" customWidth="1"/>
    <col min="16183" max="16183" width="18.28515625" style="864" customWidth="1"/>
    <col min="16184" max="16184" width="12.5703125" style="864" bestFit="1" customWidth="1"/>
    <col min="16185" max="16185" width="13" style="864" bestFit="1" customWidth="1"/>
    <col min="16186" max="16186" width="13" style="864" customWidth="1"/>
    <col min="16187" max="16187" width="14.42578125" style="864" customWidth="1"/>
    <col min="16188" max="16189" width="13" style="864" customWidth="1"/>
    <col min="16190" max="16190" width="13.28515625" style="864" customWidth="1"/>
    <col min="16191" max="16191" width="15.7109375" style="864" customWidth="1"/>
    <col min="16192" max="16192" width="12" style="864" bestFit="1" customWidth="1"/>
    <col min="16193" max="16194" width="12.28515625" style="864" customWidth="1"/>
    <col min="16195" max="16195" width="15.85546875" style="864" customWidth="1"/>
    <col min="16196" max="16198" width="12.28515625" style="864" customWidth="1"/>
    <col min="16199" max="16199" width="14.85546875" style="864" customWidth="1"/>
    <col min="16200" max="16202" width="12.28515625" style="864" customWidth="1"/>
    <col min="16203" max="16203" width="13.7109375" style="864" customWidth="1"/>
    <col min="16204" max="16205" width="12.28515625" style="864" customWidth="1"/>
    <col min="16206" max="16206" width="18.140625" style="864" customWidth="1"/>
    <col min="16207" max="16207" width="16.28515625" style="864" customWidth="1"/>
    <col min="16208" max="16208" width="15" style="864" customWidth="1"/>
    <col min="16209" max="16209" width="9.140625" style="864"/>
    <col min="16210" max="16210" width="13.42578125" style="864" bestFit="1" customWidth="1"/>
    <col min="16211" max="16282" width="9.140625" style="864"/>
    <col min="16283" max="16283" width="3.7109375" style="864" customWidth="1"/>
    <col min="16284" max="16284" width="17" style="864" customWidth="1"/>
    <col min="16285" max="16285" width="13" style="864" customWidth="1"/>
    <col min="16286" max="16286" width="18.7109375" style="864" customWidth="1"/>
    <col min="16287" max="16287" width="14.140625" style="864" customWidth="1"/>
    <col min="16288" max="16288" width="12.85546875" style="864" customWidth="1"/>
    <col min="16289" max="16289" width="11.7109375" style="864" customWidth="1"/>
    <col min="16290" max="16290" width="12.85546875" style="864" customWidth="1"/>
    <col min="16291" max="16291" width="14.85546875" style="864" customWidth="1"/>
    <col min="16292" max="16292" width="13" style="864" customWidth="1"/>
    <col min="16293" max="16293" width="11.28515625" style="864" customWidth="1"/>
    <col min="16294" max="16294" width="14.85546875" style="864" customWidth="1"/>
    <col min="16295" max="16295" width="14.42578125" style="864" customWidth="1"/>
    <col min="16296" max="16296" width="13.42578125" style="864" customWidth="1"/>
    <col min="16297" max="16297" width="11.42578125" style="864" customWidth="1"/>
    <col min="16298" max="16298" width="12.85546875" style="864" customWidth="1"/>
    <col min="16299" max="16299" width="11.42578125" style="864" customWidth="1"/>
    <col min="16300" max="16300" width="13.140625" style="864" customWidth="1"/>
    <col min="16301" max="16301" width="12.140625" style="864" customWidth="1"/>
    <col min="16302" max="16302" width="13.85546875" style="864" customWidth="1"/>
    <col min="16303" max="16303" width="14" style="864" customWidth="1"/>
    <col min="16304" max="16304" width="13.28515625" style="864" customWidth="1"/>
    <col min="16305" max="16305" width="11.42578125" style="864" customWidth="1"/>
    <col min="16306" max="16306" width="14.7109375" style="864" bestFit="1" customWidth="1"/>
    <col min="16307" max="16307" width="13.28515625" style="864" customWidth="1"/>
    <col min="16308" max="16309" width="14.5703125" style="864" customWidth="1"/>
    <col min="16310" max="16312" width="13.140625" style="864" customWidth="1"/>
    <col min="16313" max="16349" width="17.28515625" style="864" customWidth="1"/>
    <col min="16350" max="16350" width="14.7109375" style="864" bestFit="1" customWidth="1"/>
    <col min="16351" max="16351" width="13.7109375" style="864" customWidth="1"/>
    <col min="16352" max="16352" width="15.28515625" style="864" customWidth="1"/>
    <col min="16353" max="16353" width="13.140625" style="864" customWidth="1"/>
    <col min="16354" max="16354" width="11.85546875" style="864" customWidth="1"/>
    <col min="16355" max="16355" width="13.28515625" style="864" customWidth="1"/>
    <col min="16356" max="16356" width="12.5703125" style="864" customWidth="1"/>
    <col min="16357" max="16357" width="13" style="864" bestFit="1" customWidth="1"/>
    <col min="16358" max="16358" width="13.42578125" style="864" bestFit="1" customWidth="1"/>
    <col min="16359" max="16359" width="19.42578125" style="864" customWidth="1"/>
    <col min="16360" max="16360" width="12.7109375" style="864" bestFit="1" customWidth="1"/>
    <col min="16361" max="16361" width="13" style="864" bestFit="1" customWidth="1"/>
    <col min="16362" max="16362" width="13.42578125" style="864" bestFit="1" customWidth="1"/>
    <col min="16363" max="16363" width="16.5703125" style="864" customWidth="1"/>
    <col min="16364" max="16364" width="13.140625" style="864" customWidth="1"/>
    <col min="16365" max="16365" width="15.140625" style="864" bestFit="1" customWidth="1"/>
    <col min="16366" max="16366" width="16.5703125" style="864" bestFit="1" customWidth="1"/>
    <col min="16367" max="16367" width="14.42578125" style="864" customWidth="1"/>
    <col min="16368" max="16368" width="13.28515625" style="864" bestFit="1" customWidth="1"/>
    <col min="16369" max="16369" width="13" style="864" bestFit="1" customWidth="1"/>
    <col min="16370" max="16377" width="13" style="864" customWidth="1"/>
    <col min="16378" max="16378" width="13" style="864" bestFit="1" customWidth="1"/>
    <col min="16379" max="16379" width="15.85546875" style="864" customWidth="1"/>
    <col min="16380" max="16380" width="12.7109375" style="864" bestFit="1" customWidth="1"/>
    <col min="16381" max="16384" width="12.7109375" style="864" customWidth="1"/>
  </cols>
  <sheetData>
    <row r="1" spans="1:16380" s="1150" customFormat="1" ht="15">
      <c r="A1" s="1065"/>
      <c r="B1" s="1066"/>
      <c r="C1" s="1065"/>
      <c r="E1" s="1475" t="s">
        <v>101</v>
      </c>
      <c r="F1" s="1475"/>
      <c r="G1" s="1475"/>
      <c r="H1" s="1475"/>
      <c r="I1" s="1475"/>
      <c r="J1" s="1475"/>
      <c r="K1" s="1475"/>
      <c r="L1" s="1475"/>
      <c r="M1" s="1475"/>
      <c r="N1" s="1475"/>
      <c r="T1" s="1089"/>
      <c r="U1" s="1089"/>
      <c r="V1" s="1089"/>
      <c r="W1" s="1089"/>
      <c r="X1" s="1089"/>
      <c r="Y1" s="1089"/>
      <c r="Z1" s="1089"/>
      <c r="AA1" s="1089"/>
      <c r="AB1" s="1089"/>
      <c r="AC1" s="1089"/>
      <c r="AD1" s="1089"/>
      <c r="AE1" s="1089"/>
      <c r="AF1" s="1089"/>
      <c r="AG1" s="1089"/>
      <c r="AH1" s="1089"/>
      <c r="AI1" s="1089"/>
      <c r="AJ1" s="1089"/>
      <c r="AK1" s="1089"/>
      <c r="AL1" s="1089"/>
      <c r="AM1" s="1089"/>
      <c r="AN1" s="1089"/>
      <c r="AO1" s="1089"/>
      <c r="AP1" s="1089"/>
      <c r="AQ1" s="1089"/>
      <c r="AR1" s="1089"/>
      <c r="AS1" s="1089"/>
      <c r="AT1" s="1089"/>
      <c r="AU1" s="1089"/>
      <c r="AV1" s="1089"/>
      <c r="AW1" s="1089"/>
      <c r="AX1" s="1089"/>
      <c r="AY1" s="1089"/>
      <c r="AZ1" s="1089"/>
      <c r="BA1" s="1089"/>
      <c r="BB1" s="1089"/>
      <c r="BC1" s="1089"/>
      <c r="BD1" s="1089"/>
      <c r="BE1" s="1089"/>
      <c r="BF1" s="1089"/>
      <c r="BG1" s="1089"/>
      <c r="BH1" s="1089"/>
      <c r="BI1" s="1089"/>
      <c r="BJ1" s="1089"/>
      <c r="BK1" s="1089"/>
      <c r="BL1" s="1089"/>
      <c r="BM1" s="1089"/>
      <c r="BN1" s="1089"/>
      <c r="BO1" s="1089"/>
      <c r="BP1" s="1089"/>
      <c r="BQ1" s="1089"/>
      <c r="BR1" s="1089"/>
      <c r="BS1" s="1089"/>
      <c r="BT1" s="1089"/>
      <c r="BU1" s="1089"/>
      <c r="BV1" s="1089"/>
      <c r="BW1" s="1089"/>
      <c r="BX1" s="1089"/>
      <c r="BY1" s="1089"/>
      <c r="BZ1" s="1089"/>
      <c r="CA1" s="1089"/>
      <c r="CB1" s="1089"/>
      <c r="CC1" s="1089"/>
      <c r="CD1" s="1089"/>
      <c r="CE1" s="1089"/>
      <c r="CF1" s="1089"/>
      <c r="CG1" s="1089"/>
      <c r="CH1" s="1089"/>
      <c r="CI1" s="1089"/>
      <c r="CJ1" s="1089"/>
      <c r="CK1" s="1089"/>
      <c r="CL1" s="1089"/>
      <c r="CM1" s="1089"/>
      <c r="CN1" s="1089"/>
      <c r="CO1" s="1089"/>
      <c r="CP1" s="1089"/>
      <c r="CQ1" s="1089"/>
      <c r="CR1" s="1089"/>
      <c r="CS1" s="1089"/>
      <c r="CT1" s="1089"/>
      <c r="CU1" s="1089"/>
      <c r="CV1" s="1089"/>
      <c r="CW1" s="1089"/>
      <c r="CX1" s="1089"/>
      <c r="CY1" s="1089"/>
      <c r="CZ1" s="1089"/>
      <c r="DA1" s="1089"/>
      <c r="DB1" s="1089"/>
      <c r="DC1" s="1089"/>
      <c r="DD1" s="1089"/>
      <c r="DE1" s="1089"/>
      <c r="DF1" s="1089"/>
      <c r="DG1" s="1089"/>
      <c r="DH1" s="1089"/>
      <c r="DI1" s="1089"/>
      <c r="DJ1" s="1089"/>
      <c r="DK1" s="1089"/>
      <c r="DL1" s="1089"/>
      <c r="DM1" s="1089"/>
      <c r="DN1" s="1089"/>
      <c r="DO1" s="1089"/>
      <c r="DP1" s="1089"/>
      <c r="DQ1" s="1089"/>
      <c r="DR1" s="1089"/>
      <c r="DS1" s="1089"/>
      <c r="DT1" s="1089"/>
      <c r="DU1" s="1089"/>
      <c r="DV1" s="1089"/>
      <c r="DW1" s="1089"/>
      <c r="DX1" s="1089"/>
      <c r="DY1" s="1089"/>
      <c r="DZ1" s="1089"/>
      <c r="EA1" s="1089"/>
      <c r="EB1" s="1089"/>
      <c r="EC1" s="1089"/>
      <c r="ED1" s="1089"/>
      <c r="EE1" s="1089"/>
      <c r="EF1" s="1089"/>
      <c r="EG1" s="1089"/>
      <c r="EH1" s="1089"/>
      <c r="EI1" s="1089"/>
      <c r="EJ1" s="1089"/>
      <c r="EK1" s="1089"/>
      <c r="EL1" s="1089"/>
      <c r="EM1" s="1089"/>
      <c r="EN1" s="1089"/>
      <c r="EO1" s="1089"/>
      <c r="EP1" s="1089"/>
      <c r="EQ1" s="1089"/>
      <c r="ER1" s="1089"/>
      <c r="ES1" s="1089"/>
      <c r="ET1" s="1089"/>
      <c r="EU1" s="1089"/>
      <c r="EV1" s="1089"/>
      <c r="EW1" s="1089"/>
      <c r="EX1" s="1089"/>
      <c r="EY1" s="1089"/>
      <c r="EZ1" s="1089"/>
      <c r="FA1" s="1089"/>
      <c r="FB1" s="1089"/>
      <c r="FC1" s="1089"/>
      <c r="FD1" s="1089"/>
      <c r="FE1" s="1089"/>
      <c r="FF1" s="1089"/>
      <c r="FG1" s="1089"/>
      <c r="FH1" s="1089"/>
      <c r="FI1" s="1089"/>
      <c r="FJ1" s="1089"/>
      <c r="FK1" s="1089"/>
      <c r="FL1" s="1089"/>
      <c r="FM1" s="1089"/>
      <c r="FN1" s="1089"/>
      <c r="FO1" s="1089"/>
      <c r="FP1" s="1089"/>
      <c r="FQ1" s="1089"/>
      <c r="FR1" s="1089"/>
      <c r="FS1" s="1089"/>
      <c r="FT1" s="1089"/>
      <c r="FU1" s="1089"/>
      <c r="FV1" s="1089"/>
      <c r="FW1" s="1089"/>
      <c r="FX1" s="1089"/>
      <c r="FY1" s="1089"/>
      <c r="FZ1" s="1089"/>
      <c r="GA1" s="1089"/>
      <c r="GB1" s="1089"/>
      <c r="GC1" s="1089"/>
      <c r="GD1" s="1089"/>
      <c r="GE1" s="1089"/>
      <c r="GF1" s="1089"/>
      <c r="GG1" s="1089"/>
      <c r="GH1" s="1089"/>
      <c r="GI1" s="1089"/>
      <c r="GJ1" s="1089"/>
      <c r="GK1" s="1089"/>
      <c r="GL1" s="1089"/>
      <c r="GM1" s="1089"/>
      <c r="GN1" s="1089"/>
      <c r="GO1" s="1089"/>
      <c r="GP1" s="1089"/>
      <c r="GQ1" s="1089"/>
      <c r="GR1" s="1089"/>
      <c r="GS1" s="1089"/>
      <c r="GT1" s="1089"/>
      <c r="GU1" s="1089"/>
      <c r="GV1" s="1089"/>
      <c r="GW1" s="1089"/>
      <c r="GX1" s="1089"/>
      <c r="GY1" s="1089"/>
      <c r="GZ1" s="1089"/>
      <c r="HA1" s="1089"/>
      <c r="HB1" s="1089"/>
      <c r="HC1" s="1089"/>
      <c r="HD1" s="1089"/>
      <c r="HE1" s="1089"/>
      <c r="HF1" s="1089"/>
      <c r="HG1" s="1089"/>
      <c r="HH1" s="1089"/>
      <c r="HI1" s="1089"/>
      <c r="HJ1" s="1089"/>
      <c r="HK1" s="1089"/>
      <c r="HL1" s="1089"/>
      <c r="HM1" s="1089"/>
      <c r="HN1" s="1089"/>
      <c r="HO1" s="1089"/>
      <c r="HP1" s="1089"/>
      <c r="HQ1" s="1089"/>
      <c r="HR1" s="1089"/>
      <c r="HS1" s="1089"/>
      <c r="HT1" s="1089"/>
      <c r="HU1" s="1089"/>
      <c r="HV1" s="1089"/>
      <c r="HW1" s="1089"/>
      <c r="HX1" s="1089"/>
      <c r="HY1" s="1089"/>
      <c r="HZ1" s="1089"/>
      <c r="IA1" s="1089"/>
      <c r="IB1" s="1089"/>
      <c r="IC1" s="1089"/>
      <c r="ID1" s="1089"/>
      <c r="IE1" s="1089"/>
      <c r="IF1" s="1089"/>
      <c r="IG1" s="1089"/>
      <c r="IH1" s="1089"/>
      <c r="II1" s="1089"/>
      <c r="IJ1" s="1089"/>
      <c r="IK1" s="1089"/>
      <c r="IL1" s="1089"/>
      <c r="IM1" s="1089"/>
      <c r="IN1" s="1089"/>
      <c r="IO1" s="1089"/>
      <c r="IP1" s="1089"/>
      <c r="IQ1" s="1089"/>
      <c r="IR1" s="1089"/>
      <c r="IS1" s="1089"/>
      <c r="IT1" s="1089"/>
      <c r="IU1" s="1089"/>
      <c r="IV1" s="1089"/>
      <c r="IW1" s="1089"/>
      <c r="IX1" s="1089"/>
      <c r="IY1" s="1089"/>
      <c r="IZ1" s="1089"/>
      <c r="JA1" s="1089"/>
      <c r="JB1" s="1089"/>
      <c r="JC1" s="1089"/>
      <c r="JD1" s="1089"/>
      <c r="JE1" s="1089"/>
      <c r="JF1" s="1089"/>
      <c r="JG1" s="1089"/>
      <c r="JH1" s="1089"/>
      <c r="JI1" s="1089"/>
      <c r="JJ1" s="1089"/>
      <c r="JK1" s="1089"/>
      <c r="JL1" s="1089"/>
      <c r="JM1" s="1089"/>
      <c r="JN1" s="1089"/>
      <c r="JO1" s="1089"/>
      <c r="JP1" s="1089"/>
      <c r="JQ1" s="1089"/>
      <c r="JR1" s="1089"/>
      <c r="JS1" s="1089"/>
      <c r="JT1" s="1089"/>
      <c r="JU1" s="1089"/>
      <c r="JV1" s="1089"/>
      <c r="JW1" s="1089"/>
      <c r="JX1" s="1089"/>
      <c r="JY1" s="1089"/>
      <c r="JZ1" s="1089"/>
      <c r="KA1" s="1089"/>
      <c r="KB1" s="1089"/>
      <c r="KC1" s="1089"/>
      <c r="KD1" s="1089"/>
      <c r="KE1" s="1089"/>
      <c r="KF1" s="1089"/>
      <c r="KG1" s="1089"/>
      <c r="KH1" s="1089"/>
      <c r="KI1" s="1089"/>
      <c r="KJ1" s="1089"/>
      <c r="KK1" s="1089"/>
      <c r="KL1" s="1089"/>
      <c r="KM1" s="1089"/>
      <c r="KN1" s="1089"/>
      <c r="KO1" s="1089"/>
      <c r="KP1" s="1089"/>
      <c r="KQ1" s="1089"/>
      <c r="KR1" s="1089"/>
      <c r="KS1" s="1089"/>
      <c r="KT1" s="1089"/>
      <c r="KU1" s="1089"/>
      <c r="KV1" s="1089"/>
      <c r="KW1" s="1089"/>
      <c r="KX1" s="1089"/>
      <c r="KY1" s="1089"/>
      <c r="KZ1" s="1089"/>
      <c r="LA1" s="1089"/>
      <c r="LB1" s="1089"/>
      <c r="LC1" s="1089"/>
      <c r="LD1" s="1089"/>
      <c r="LE1" s="1089"/>
      <c r="LF1" s="1089"/>
      <c r="LG1" s="1089"/>
      <c r="LH1" s="1089"/>
      <c r="LI1" s="1089"/>
      <c r="LJ1" s="1089"/>
      <c r="LK1" s="1089"/>
      <c r="LL1" s="1089"/>
      <c r="LM1" s="1089"/>
      <c r="LN1" s="1089"/>
      <c r="LO1" s="1089"/>
      <c r="LP1" s="1089"/>
      <c r="LQ1" s="1089"/>
      <c r="LR1" s="1089"/>
      <c r="LS1" s="1089"/>
      <c r="LT1" s="1089"/>
      <c r="LU1" s="1089"/>
      <c r="LV1" s="1089"/>
      <c r="LW1" s="1089"/>
      <c r="LX1" s="1089"/>
      <c r="LY1" s="1089"/>
      <c r="LZ1" s="1089"/>
      <c r="MA1" s="1089"/>
      <c r="MB1" s="1089"/>
      <c r="MC1" s="1089"/>
      <c r="MD1" s="1089"/>
      <c r="ME1" s="1089"/>
      <c r="MF1" s="1089"/>
      <c r="MG1" s="1089"/>
      <c r="MH1" s="1089"/>
      <c r="MI1" s="1089"/>
      <c r="MJ1" s="1089"/>
      <c r="MK1" s="1089"/>
      <c r="ML1" s="1089"/>
      <c r="MM1" s="1089"/>
      <c r="MN1" s="1089"/>
      <c r="MO1" s="1089"/>
      <c r="MP1" s="1089"/>
      <c r="MQ1" s="1089"/>
      <c r="MR1" s="1089"/>
      <c r="MS1" s="1089"/>
      <c r="MT1" s="1089"/>
      <c r="MU1" s="1089"/>
      <c r="MV1" s="1089"/>
      <c r="MW1" s="1089"/>
      <c r="MX1" s="1089"/>
      <c r="MY1" s="1089"/>
      <c r="MZ1" s="1089"/>
      <c r="NA1" s="1089"/>
      <c r="NB1" s="1089"/>
      <c r="NC1" s="1089"/>
      <c r="ND1" s="1089"/>
      <c r="NE1" s="1089"/>
      <c r="NF1" s="1089"/>
      <c r="NG1" s="1089"/>
      <c r="NH1" s="1089"/>
      <c r="NI1" s="1089"/>
      <c r="NJ1" s="1089"/>
      <c r="NK1" s="1089"/>
      <c r="NL1" s="1089"/>
      <c r="NM1" s="1089"/>
      <c r="NN1" s="1089"/>
      <c r="NO1" s="1089"/>
      <c r="NP1" s="1089"/>
      <c r="NQ1" s="1089"/>
      <c r="NR1" s="1089"/>
      <c r="NS1" s="1089"/>
      <c r="NT1" s="1089"/>
      <c r="NU1" s="1089"/>
      <c r="NV1" s="1089"/>
      <c r="NW1" s="1089"/>
      <c r="NX1" s="1089"/>
      <c r="NY1" s="1089"/>
      <c r="NZ1" s="1089"/>
      <c r="OA1" s="1089"/>
      <c r="OB1" s="1089"/>
      <c r="OC1" s="1089"/>
      <c r="OD1" s="1089"/>
      <c r="OE1" s="1089"/>
      <c r="OF1" s="1089"/>
      <c r="OG1" s="1089"/>
      <c r="OH1" s="1089"/>
      <c r="OI1" s="1089"/>
      <c r="OJ1" s="1089"/>
      <c r="OK1" s="1089"/>
      <c r="OL1" s="1089"/>
      <c r="OM1" s="1089"/>
      <c r="ON1" s="1089"/>
      <c r="OO1" s="1089"/>
      <c r="OP1" s="1089"/>
      <c r="OQ1" s="1089"/>
      <c r="OR1" s="1089"/>
      <c r="OS1" s="1089"/>
      <c r="OT1" s="1089"/>
      <c r="OU1" s="1089"/>
      <c r="OV1" s="1089"/>
      <c r="OW1" s="1089"/>
      <c r="OX1" s="1089"/>
      <c r="OY1" s="1089"/>
      <c r="OZ1" s="1089"/>
      <c r="PA1" s="1089"/>
      <c r="PB1" s="1089"/>
      <c r="PC1" s="1089"/>
      <c r="PD1" s="1089"/>
      <c r="PE1" s="1089"/>
      <c r="PF1" s="1089"/>
      <c r="PG1" s="1089"/>
      <c r="PH1" s="1089"/>
      <c r="PI1" s="1089"/>
      <c r="PJ1" s="1089"/>
      <c r="PK1" s="1089"/>
      <c r="PL1" s="1089"/>
      <c r="PM1" s="1089"/>
      <c r="PN1" s="1089"/>
      <c r="PO1" s="1089"/>
      <c r="PP1" s="1089"/>
      <c r="PQ1" s="1089"/>
      <c r="PR1" s="1089"/>
      <c r="PS1" s="1089"/>
      <c r="PT1" s="1089"/>
      <c r="PU1" s="1089"/>
      <c r="PV1" s="1089"/>
      <c r="PW1" s="1089"/>
      <c r="PX1" s="1089"/>
      <c r="PY1" s="1089"/>
      <c r="PZ1" s="1089"/>
      <c r="QA1" s="1089"/>
      <c r="QB1" s="1089"/>
      <c r="QC1" s="1089"/>
      <c r="QD1" s="1089"/>
      <c r="QE1" s="1089"/>
      <c r="QF1" s="1089"/>
      <c r="QG1" s="1089"/>
      <c r="QH1" s="1089"/>
      <c r="QI1" s="1089"/>
      <c r="QJ1" s="1089"/>
      <c r="QK1" s="1089"/>
      <c r="QL1" s="1089"/>
      <c r="QM1" s="1089"/>
      <c r="QN1" s="1089"/>
      <c r="QO1" s="1089"/>
      <c r="QP1" s="1089"/>
      <c r="QQ1" s="1089"/>
      <c r="QR1" s="1089"/>
      <c r="QS1" s="1089"/>
      <c r="QT1" s="1089"/>
      <c r="QU1" s="1089"/>
      <c r="QV1" s="1089"/>
      <c r="QW1" s="1089"/>
      <c r="QX1" s="1089"/>
      <c r="QY1" s="1089"/>
      <c r="QZ1" s="1089"/>
      <c r="RA1" s="1089"/>
      <c r="RB1" s="1089"/>
      <c r="RC1" s="1089"/>
      <c r="RD1" s="1089"/>
      <c r="RE1" s="1089"/>
      <c r="RF1" s="1089"/>
      <c r="RG1" s="1089"/>
      <c r="RH1" s="1089"/>
      <c r="RI1" s="1089"/>
      <c r="RJ1" s="1089"/>
      <c r="RK1" s="1089"/>
      <c r="RL1" s="1089"/>
      <c r="RM1" s="1089"/>
      <c r="RN1" s="1089"/>
      <c r="RO1" s="1089"/>
      <c r="RP1" s="1089"/>
      <c r="RQ1" s="1089"/>
      <c r="RR1" s="1089"/>
      <c r="RS1" s="1089"/>
      <c r="RT1" s="1089"/>
      <c r="RU1" s="1089"/>
      <c r="RV1" s="1089"/>
      <c r="RW1" s="1089"/>
      <c r="RX1" s="1089"/>
      <c r="RY1" s="1089"/>
      <c r="RZ1" s="1089"/>
      <c r="SA1" s="1089"/>
      <c r="SB1" s="1089"/>
      <c r="SC1" s="1089"/>
      <c r="SD1" s="1089"/>
      <c r="SE1" s="1089"/>
      <c r="SF1" s="1089"/>
      <c r="SG1" s="1089"/>
      <c r="SH1" s="1089"/>
      <c r="SI1" s="1089"/>
      <c r="SJ1" s="1089"/>
      <c r="SK1" s="1089"/>
      <c r="SL1" s="1089"/>
      <c r="SM1" s="1089"/>
      <c r="SN1" s="1089"/>
      <c r="SO1" s="1089"/>
      <c r="SP1" s="1089"/>
      <c r="SQ1" s="1089"/>
      <c r="SR1" s="1089"/>
      <c r="SS1" s="1089"/>
      <c r="ST1" s="1089"/>
      <c r="SU1" s="1089"/>
      <c r="SV1" s="1089"/>
      <c r="SW1" s="1089"/>
      <c r="SX1" s="1089"/>
      <c r="SY1" s="1089"/>
      <c r="SZ1" s="1089"/>
      <c r="TA1" s="1089"/>
      <c r="TB1" s="1089"/>
      <c r="TC1" s="1089"/>
      <c r="TD1" s="1089"/>
      <c r="TE1" s="1089"/>
      <c r="TF1" s="1089"/>
      <c r="TG1" s="1089"/>
      <c r="TH1" s="1089"/>
      <c r="TI1" s="1089"/>
      <c r="TJ1" s="1089"/>
      <c r="TK1" s="1089"/>
      <c r="TL1" s="1089"/>
      <c r="TM1" s="1089"/>
      <c r="TN1" s="1089"/>
      <c r="TO1" s="1089"/>
      <c r="TP1" s="1089"/>
      <c r="TQ1" s="1089"/>
      <c r="TR1" s="1089"/>
      <c r="TS1" s="1089"/>
      <c r="TT1" s="1089"/>
      <c r="TU1" s="1089"/>
      <c r="TV1" s="1089"/>
      <c r="TW1" s="1089"/>
      <c r="TX1" s="1089"/>
      <c r="TY1" s="1089"/>
      <c r="TZ1" s="1089"/>
      <c r="UA1" s="1089"/>
      <c r="UB1" s="1089"/>
      <c r="UC1" s="1089"/>
      <c r="UD1" s="1089"/>
      <c r="UE1" s="1089"/>
      <c r="UF1" s="1089"/>
      <c r="UG1" s="1089"/>
      <c r="UH1" s="1089"/>
      <c r="UI1" s="1089"/>
      <c r="UJ1" s="1089"/>
      <c r="UK1" s="1089"/>
      <c r="UL1" s="1089"/>
      <c r="UM1" s="1089"/>
      <c r="UN1" s="1089"/>
      <c r="UO1" s="1089"/>
      <c r="UP1" s="1089"/>
      <c r="UQ1" s="1089"/>
      <c r="UR1" s="1089"/>
      <c r="US1" s="1089"/>
      <c r="UT1" s="1089"/>
      <c r="UU1" s="1089"/>
      <c r="UV1" s="1089"/>
      <c r="UW1" s="1089"/>
      <c r="UX1" s="1089"/>
      <c r="UY1" s="1089"/>
      <c r="UZ1" s="1089"/>
      <c r="VA1" s="1089"/>
      <c r="VB1" s="1089"/>
      <c r="VC1" s="1089"/>
      <c r="VD1" s="1089"/>
      <c r="VE1" s="1089"/>
      <c r="VF1" s="1089"/>
      <c r="VG1" s="1089"/>
      <c r="VH1" s="1089"/>
      <c r="VI1" s="1089"/>
      <c r="VJ1" s="1089"/>
      <c r="VK1" s="1089"/>
      <c r="VL1" s="1089"/>
      <c r="VM1" s="1089"/>
      <c r="VN1" s="1089"/>
      <c r="VO1" s="1089"/>
      <c r="VP1" s="1089"/>
      <c r="VQ1" s="1089"/>
      <c r="VR1" s="1089"/>
      <c r="VS1" s="1089"/>
      <c r="VT1" s="1089"/>
      <c r="VU1" s="1089"/>
      <c r="VV1" s="1089"/>
      <c r="VW1" s="1089"/>
      <c r="VX1" s="1089"/>
      <c r="VY1" s="1089"/>
      <c r="VZ1" s="1089"/>
      <c r="WA1" s="1089"/>
      <c r="WB1" s="1089"/>
      <c r="WC1" s="1089"/>
      <c r="WD1" s="1089"/>
      <c r="WE1" s="1089"/>
      <c r="WF1" s="1089"/>
      <c r="WG1" s="1089"/>
      <c r="WH1" s="1089"/>
      <c r="WI1" s="1089"/>
      <c r="WJ1" s="1089"/>
      <c r="WK1" s="1089"/>
      <c r="WL1" s="1089"/>
      <c r="WM1" s="1089"/>
      <c r="WN1" s="1089"/>
      <c r="WO1" s="1089"/>
      <c r="WP1" s="1089"/>
      <c r="WQ1" s="1089"/>
      <c r="WR1" s="1089"/>
      <c r="WS1" s="1089"/>
      <c r="WT1" s="1089"/>
      <c r="WU1" s="1089"/>
      <c r="WV1" s="1089"/>
      <c r="WW1" s="1089"/>
      <c r="WX1" s="1089"/>
      <c r="WY1" s="1089"/>
      <c r="WZ1" s="1089"/>
      <c r="XA1" s="1089"/>
      <c r="XB1" s="1089"/>
      <c r="XC1" s="1089"/>
      <c r="XD1" s="1089"/>
      <c r="XE1" s="1089"/>
      <c r="XF1" s="1089"/>
      <c r="XG1" s="1089"/>
      <c r="XH1" s="1089"/>
      <c r="XI1" s="1089"/>
      <c r="XJ1" s="1089"/>
      <c r="XK1" s="1089"/>
      <c r="XL1" s="1089"/>
      <c r="XM1" s="1089"/>
      <c r="XN1" s="1089"/>
      <c r="XO1" s="1089"/>
      <c r="XP1" s="1089"/>
      <c r="XQ1" s="1089"/>
      <c r="XR1" s="1089"/>
      <c r="XS1" s="1089"/>
      <c r="XT1" s="1089"/>
      <c r="XU1" s="1089"/>
      <c r="XV1" s="1089"/>
      <c r="XW1" s="1089"/>
      <c r="XX1" s="1089"/>
      <c r="XY1" s="1089"/>
      <c r="XZ1" s="1089"/>
      <c r="YA1" s="1089"/>
      <c r="YB1" s="1089"/>
      <c r="YC1" s="1089"/>
      <c r="YD1" s="1089"/>
      <c r="YE1" s="1089"/>
      <c r="YF1" s="1089"/>
      <c r="YG1" s="1089"/>
      <c r="YH1" s="1089"/>
      <c r="YI1" s="1089"/>
      <c r="YJ1" s="1089"/>
      <c r="YK1" s="1089"/>
      <c r="YL1" s="1089"/>
      <c r="YM1" s="1089"/>
      <c r="YN1" s="1089"/>
      <c r="YO1" s="1089"/>
      <c r="YP1" s="1089"/>
      <c r="YQ1" s="1089"/>
      <c r="YR1" s="1089"/>
      <c r="YS1" s="1089"/>
      <c r="YT1" s="1089"/>
      <c r="YU1" s="1089"/>
      <c r="YV1" s="1089"/>
      <c r="YW1" s="1089"/>
      <c r="YX1" s="1089"/>
      <c r="YY1" s="1089"/>
      <c r="YZ1" s="1089"/>
      <c r="ZA1" s="1089"/>
      <c r="ZB1" s="1089"/>
      <c r="ZC1" s="1089"/>
      <c r="ZD1" s="1089"/>
      <c r="ZE1" s="1089"/>
      <c r="ZF1" s="1089"/>
      <c r="ZG1" s="1089"/>
      <c r="ZH1" s="1089"/>
      <c r="ZI1" s="1089"/>
      <c r="ZJ1" s="1089"/>
      <c r="ZK1" s="1089"/>
      <c r="ZL1" s="1089"/>
      <c r="ZM1" s="1089"/>
      <c r="ZN1" s="1089"/>
      <c r="ZO1" s="1089"/>
      <c r="ZP1" s="1089"/>
      <c r="ZQ1" s="1089"/>
      <c r="ZR1" s="1089"/>
      <c r="ZS1" s="1089"/>
      <c r="ZT1" s="1089"/>
      <c r="ZU1" s="1089"/>
      <c r="ZV1" s="1089"/>
      <c r="ZW1" s="1089"/>
      <c r="ZX1" s="1089"/>
      <c r="ZY1" s="1089"/>
      <c r="ZZ1" s="1089"/>
      <c r="AAA1" s="1089"/>
      <c r="AAB1" s="1089"/>
      <c r="AAC1" s="1089"/>
      <c r="AAD1" s="1089"/>
      <c r="AAE1" s="1089"/>
      <c r="AAF1" s="1089"/>
      <c r="AAG1" s="1089"/>
      <c r="AAH1" s="1089"/>
      <c r="AAI1" s="1089"/>
      <c r="AAJ1" s="1089"/>
      <c r="AAK1" s="1089"/>
      <c r="AAL1" s="1089"/>
      <c r="AAM1" s="1089"/>
      <c r="AAN1" s="1089"/>
      <c r="AAO1" s="1089"/>
      <c r="AAP1" s="1089"/>
      <c r="AAQ1" s="1089"/>
      <c r="AAR1" s="1089"/>
      <c r="AAS1" s="1089"/>
      <c r="AAT1" s="1089"/>
      <c r="AAU1" s="1089"/>
      <c r="AAV1" s="1089"/>
      <c r="AAW1" s="1089"/>
      <c r="AAX1" s="1089"/>
      <c r="AAY1" s="1089"/>
      <c r="AAZ1" s="1089"/>
      <c r="ABA1" s="1089"/>
      <c r="ABB1" s="1089"/>
      <c r="ABC1" s="1089"/>
      <c r="ABD1" s="1089"/>
      <c r="ABE1" s="1089"/>
      <c r="ABF1" s="1089"/>
      <c r="ABG1" s="1089"/>
      <c r="ABH1" s="1089"/>
      <c r="ABI1" s="1089"/>
      <c r="ABJ1" s="1089"/>
      <c r="ABK1" s="1089"/>
      <c r="ABL1" s="1089"/>
      <c r="ABM1" s="1089"/>
      <c r="ABN1" s="1089"/>
      <c r="ABO1" s="1089"/>
      <c r="ABP1" s="1089"/>
      <c r="ABQ1" s="1089"/>
      <c r="ABR1" s="1089"/>
      <c r="ABS1" s="1089"/>
      <c r="ABT1" s="1089"/>
      <c r="ABU1" s="1089"/>
      <c r="ABV1" s="1089"/>
      <c r="ABW1" s="1089"/>
      <c r="ABX1" s="1089"/>
      <c r="ABY1" s="1089"/>
      <c r="ABZ1" s="1089"/>
      <c r="ACA1" s="1089"/>
      <c r="ACB1" s="1089"/>
      <c r="ACC1" s="1089"/>
      <c r="ACD1" s="1089"/>
      <c r="ACE1" s="1089"/>
      <c r="ACF1" s="1089"/>
      <c r="ACG1" s="1089"/>
      <c r="ACH1" s="1089"/>
      <c r="ACI1" s="1089"/>
      <c r="ACJ1" s="1089"/>
      <c r="ACK1" s="1089"/>
      <c r="ACL1" s="1089"/>
      <c r="ACM1" s="1089"/>
      <c r="ACN1" s="1089"/>
      <c r="ACO1" s="1089"/>
      <c r="ACP1" s="1089"/>
      <c r="ACQ1" s="1089"/>
      <c r="ACR1" s="1089"/>
      <c r="ACS1" s="1089"/>
      <c r="ACT1" s="1089"/>
      <c r="ACU1" s="1089"/>
      <c r="ACV1" s="1089"/>
      <c r="ACW1" s="1089"/>
      <c r="ACX1" s="1089"/>
      <c r="ACY1" s="1089"/>
      <c r="ACZ1" s="1089"/>
      <c r="ADA1" s="1089"/>
      <c r="ADB1" s="1089"/>
      <c r="ADC1" s="1089"/>
      <c r="ADD1" s="1089"/>
      <c r="ADE1" s="1089"/>
      <c r="ADF1" s="1089"/>
      <c r="ADG1" s="1089"/>
      <c r="ADH1" s="1089"/>
      <c r="ADI1" s="1089"/>
      <c r="ADJ1" s="1089"/>
      <c r="ADK1" s="1089"/>
      <c r="ADL1" s="1089"/>
      <c r="ADM1" s="1089"/>
      <c r="ADN1" s="1089"/>
      <c r="ADO1" s="1089"/>
      <c r="ADP1" s="1089"/>
      <c r="ADQ1" s="1089"/>
      <c r="ADR1" s="1089"/>
      <c r="ADS1" s="1089"/>
      <c r="ADT1" s="1089"/>
      <c r="ADU1" s="1089"/>
      <c r="ADV1" s="1089"/>
      <c r="ADW1" s="1089"/>
      <c r="ADX1" s="1089"/>
      <c r="ADY1" s="1089"/>
      <c r="ADZ1" s="1089"/>
      <c r="AEA1" s="1089"/>
      <c r="AEB1" s="1089"/>
      <c r="AEC1" s="1089"/>
      <c r="AED1" s="1089"/>
      <c r="AEE1" s="1089"/>
      <c r="AEF1" s="1089"/>
      <c r="AEG1" s="1089"/>
      <c r="AEH1" s="1089"/>
      <c r="AEI1" s="1089"/>
      <c r="AEJ1" s="1089"/>
      <c r="AEK1" s="1089"/>
      <c r="AEL1" s="1089"/>
      <c r="AEM1" s="1089"/>
      <c r="AEN1" s="1089"/>
      <c r="AEO1" s="1089"/>
      <c r="AEP1" s="1089"/>
      <c r="AEQ1" s="1089"/>
      <c r="AER1" s="1089"/>
      <c r="AES1" s="1089"/>
      <c r="AET1" s="1089"/>
      <c r="AEU1" s="1089"/>
      <c r="AEV1" s="1089"/>
      <c r="AEW1" s="1089"/>
      <c r="AEX1" s="1089"/>
      <c r="AEY1" s="1089"/>
      <c r="AEZ1" s="1089"/>
      <c r="AFA1" s="1089"/>
      <c r="AFB1" s="1089"/>
      <c r="AFC1" s="1089"/>
      <c r="AFD1" s="1089"/>
      <c r="AFE1" s="1089"/>
      <c r="AFF1" s="1089"/>
      <c r="AFG1" s="1089"/>
      <c r="AFH1" s="1089"/>
      <c r="AFI1" s="1089"/>
      <c r="AFJ1" s="1089"/>
      <c r="AFK1" s="1089"/>
      <c r="AFL1" s="1089"/>
      <c r="AFM1" s="1089"/>
      <c r="AFN1" s="1089"/>
      <c r="AFO1" s="1089"/>
      <c r="AFP1" s="1089"/>
      <c r="AFQ1" s="1089"/>
      <c r="AFR1" s="1089"/>
      <c r="AFS1" s="1089"/>
      <c r="AFT1" s="1089"/>
      <c r="AFU1" s="1089"/>
      <c r="AFV1" s="1089"/>
      <c r="AFW1" s="1089"/>
      <c r="AFX1" s="1089"/>
      <c r="AFY1" s="1089"/>
      <c r="AFZ1" s="1089"/>
      <c r="AGA1" s="1089"/>
      <c r="AGB1" s="1089"/>
      <c r="AGC1" s="1089"/>
      <c r="AGD1" s="1089"/>
      <c r="AGE1" s="1089"/>
      <c r="AGF1" s="1089"/>
      <c r="AGG1" s="1089"/>
      <c r="AGH1" s="1089"/>
      <c r="AGI1" s="1089"/>
      <c r="AGJ1" s="1089"/>
      <c r="AGK1" s="1089"/>
      <c r="AGL1" s="1089"/>
      <c r="AGM1" s="1089"/>
      <c r="AGN1" s="1089"/>
      <c r="AGO1" s="1089"/>
      <c r="AGP1" s="1089"/>
      <c r="AGQ1" s="1089"/>
      <c r="AGR1" s="1089"/>
      <c r="AGS1" s="1089"/>
      <c r="AGT1" s="1089"/>
      <c r="AGU1" s="1089"/>
      <c r="AGV1" s="1089"/>
      <c r="AGW1" s="1089"/>
      <c r="AGX1" s="1089"/>
      <c r="AGY1" s="1089"/>
      <c r="AGZ1" s="1089"/>
      <c r="AHA1" s="1089"/>
      <c r="AHB1" s="1089"/>
      <c r="AHC1" s="1089"/>
      <c r="AHD1" s="1089"/>
      <c r="AHE1" s="1089"/>
      <c r="AHF1" s="1089"/>
      <c r="AHG1" s="1089"/>
      <c r="AHH1" s="1089"/>
      <c r="AHI1" s="1089"/>
      <c r="AHJ1" s="1089"/>
      <c r="AHK1" s="1089"/>
      <c r="AHL1" s="1089"/>
      <c r="AHM1" s="1089"/>
      <c r="AHN1" s="1089"/>
      <c r="AHO1" s="1089"/>
      <c r="AHP1" s="1089"/>
      <c r="AHQ1" s="1089"/>
      <c r="AHR1" s="1089"/>
      <c r="AHS1" s="1089"/>
      <c r="AHT1" s="1089"/>
      <c r="AHU1" s="1089"/>
      <c r="AHV1" s="1089"/>
      <c r="AHW1" s="1089"/>
      <c r="AHX1" s="1089"/>
      <c r="AHY1" s="1089"/>
      <c r="AHZ1" s="1089"/>
      <c r="AIA1" s="1089"/>
      <c r="AIB1" s="1089"/>
      <c r="AIC1" s="1089"/>
      <c r="AID1" s="1089"/>
      <c r="AIE1" s="1089"/>
      <c r="AIF1" s="1089"/>
      <c r="AIG1" s="1089"/>
      <c r="AIH1" s="1089"/>
      <c r="AII1" s="1089"/>
      <c r="AIJ1" s="1089"/>
      <c r="AIK1" s="1089"/>
      <c r="AIL1" s="1089"/>
      <c r="AIM1" s="1089"/>
      <c r="AIN1" s="1089"/>
      <c r="AIO1" s="1089"/>
      <c r="AIP1" s="1089"/>
      <c r="AIQ1" s="1089"/>
      <c r="AIR1" s="1089"/>
      <c r="AIS1" s="1089"/>
      <c r="AIT1" s="1089"/>
      <c r="AIU1" s="1089"/>
      <c r="AIV1" s="1089"/>
      <c r="AIW1" s="1089"/>
      <c r="AIX1" s="1089"/>
      <c r="AIY1" s="1089"/>
      <c r="AIZ1" s="1089"/>
      <c r="AJA1" s="1089"/>
      <c r="AJB1" s="1089"/>
      <c r="AJC1" s="1089"/>
      <c r="AJD1" s="1089"/>
      <c r="AJE1" s="1089"/>
      <c r="AJF1" s="1089"/>
      <c r="AJG1" s="1089"/>
      <c r="AJH1" s="1089"/>
      <c r="AJI1" s="1089"/>
      <c r="AJJ1" s="1089"/>
      <c r="AJK1" s="1089"/>
      <c r="AJL1" s="1089"/>
      <c r="AJM1" s="1089"/>
      <c r="AJN1" s="1089"/>
      <c r="AJO1" s="1089"/>
      <c r="AJP1" s="1089"/>
      <c r="AJQ1" s="1089"/>
      <c r="AJR1" s="1089"/>
      <c r="AJS1" s="1089"/>
      <c r="AJT1" s="1089"/>
      <c r="AJU1" s="1089"/>
      <c r="AJV1" s="1089"/>
      <c r="AJW1" s="1089"/>
      <c r="AJX1" s="1089"/>
      <c r="AJY1" s="1089"/>
      <c r="AJZ1" s="1089"/>
      <c r="AKA1" s="1089"/>
      <c r="AKB1" s="1089"/>
      <c r="AKC1" s="1089"/>
      <c r="AKD1" s="1089"/>
      <c r="AKE1" s="1089"/>
      <c r="AKF1" s="1089"/>
      <c r="AKG1" s="1089"/>
      <c r="AKH1" s="1089"/>
      <c r="AKI1" s="1089"/>
      <c r="AKJ1" s="1089"/>
      <c r="AKK1" s="1089"/>
      <c r="AKL1" s="1089"/>
      <c r="AKM1" s="1089"/>
      <c r="AKN1" s="1089"/>
      <c r="AKO1" s="1089"/>
      <c r="AKP1" s="1089"/>
      <c r="AKQ1" s="1089"/>
      <c r="AKR1" s="1089"/>
      <c r="AKS1" s="1089"/>
      <c r="AKT1" s="1089"/>
      <c r="AKU1" s="1089"/>
      <c r="AKV1" s="1089"/>
      <c r="AKW1" s="1089"/>
      <c r="AKX1" s="1089"/>
      <c r="AKY1" s="1089"/>
      <c r="AKZ1" s="1089"/>
      <c r="ALA1" s="1089"/>
      <c r="ALB1" s="1089"/>
      <c r="ALC1" s="1089"/>
      <c r="ALD1" s="1089"/>
      <c r="ALE1" s="1089"/>
      <c r="ALF1" s="1089"/>
      <c r="ALG1" s="1089"/>
      <c r="ALH1" s="1089"/>
      <c r="ALI1" s="1089"/>
      <c r="ALJ1" s="1089"/>
      <c r="ALK1" s="1089"/>
      <c r="ALL1" s="1089"/>
      <c r="ALM1" s="1089"/>
      <c r="ALN1" s="1089"/>
      <c r="ALO1" s="1089"/>
      <c r="ALP1" s="1089"/>
      <c r="ALQ1" s="1089"/>
      <c r="ALR1" s="1089"/>
      <c r="ALS1" s="1089"/>
      <c r="ALT1" s="1089"/>
      <c r="ALU1" s="1089"/>
      <c r="ALV1" s="1089"/>
      <c r="ALW1" s="1089"/>
      <c r="ALX1" s="1089"/>
      <c r="ALY1" s="1089"/>
      <c r="ALZ1" s="1089"/>
      <c r="AMA1" s="1089"/>
      <c r="AMB1" s="1089"/>
      <c r="AMC1" s="1089"/>
      <c r="AMD1" s="1089"/>
      <c r="AME1" s="1089"/>
      <c r="AMF1" s="1089"/>
      <c r="AMG1" s="1089"/>
      <c r="AMH1" s="1089"/>
      <c r="AMI1" s="1089"/>
      <c r="AMJ1" s="1089"/>
      <c r="AMK1" s="1089"/>
      <c r="AML1" s="1089"/>
      <c r="AMM1" s="1089"/>
      <c r="AMN1" s="1089"/>
      <c r="AMO1" s="1089"/>
      <c r="AMP1" s="1089"/>
      <c r="AMQ1" s="1089"/>
      <c r="AMR1" s="1089"/>
      <c r="AMS1" s="1089"/>
      <c r="AMT1" s="1089"/>
      <c r="AMU1" s="1089"/>
      <c r="AMV1" s="1089"/>
      <c r="AMW1" s="1089"/>
      <c r="AMX1" s="1089"/>
      <c r="AMY1" s="1089"/>
      <c r="AMZ1" s="1089"/>
      <c r="ANA1" s="1089"/>
      <c r="ANB1" s="1089"/>
      <c r="ANC1" s="1089"/>
      <c r="AND1" s="1089"/>
      <c r="ANE1" s="1089"/>
      <c r="ANF1" s="1089"/>
      <c r="ANG1" s="1089"/>
      <c r="ANH1" s="1089"/>
      <c r="ANI1" s="1089"/>
      <c r="ANJ1" s="1089"/>
      <c r="ANK1" s="1089"/>
      <c r="ANL1" s="1089"/>
      <c r="ANM1" s="1089"/>
      <c r="ANN1" s="1089"/>
      <c r="ANO1" s="1089"/>
      <c r="ANP1" s="1089"/>
      <c r="ANQ1" s="1089"/>
      <c r="ANR1" s="1089"/>
      <c r="ANS1" s="1089"/>
      <c r="ANT1" s="1089"/>
      <c r="ANU1" s="1089"/>
      <c r="ANV1" s="1089"/>
      <c r="ANW1" s="1089"/>
      <c r="ANX1" s="1089"/>
      <c r="ANY1" s="1089"/>
      <c r="ANZ1" s="1089"/>
      <c r="AOA1" s="1089"/>
      <c r="AOB1" s="1089"/>
      <c r="AOC1" s="1089"/>
      <c r="AOD1" s="1089"/>
      <c r="AOE1" s="1089"/>
      <c r="AOF1" s="1089"/>
      <c r="AOG1" s="1089"/>
      <c r="AOH1" s="1089"/>
      <c r="AOI1" s="1089"/>
      <c r="AOJ1" s="1089"/>
      <c r="AOK1" s="1089"/>
      <c r="AOL1" s="1089"/>
      <c r="AOM1" s="1089"/>
      <c r="AON1" s="1089"/>
      <c r="AOO1" s="1089"/>
      <c r="AOP1" s="1089"/>
      <c r="AOQ1" s="1089"/>
      <c r="AOR1" s="1089"/>
      <c r="AOS1" s="1089"/>
      <c r="AOT1" s="1089"/>
      <c r="AOU1" s="1089"/>
      <c r="AOV1" s="1089"/>
      <c r="AOW1" s="1089"/>
      <c r="AOX1" s="1089"/>
      <c r="AOY1" s="1089"/>
      <c r="AOZ1" s="1089"/>
      <c r="APA1" s="1089"/>
      <c r="APB1" s="1089"/>
      <c r="APC1" s="1089"/>
      <c r="APD1" s="1089"/>
      <c r="APE1" s="1089"/>
      <c r="APF1" s="1089"/>
      <c r="APG1" s="1089"/>
      <c r="APH1" s="1089"/>
      <c r="API1" s="1089"/>
      <c r="APJ1" s="1089"/>
      <c r="APK1" s="1089"/>
      <c r="APL1" s="1089"/>
      <c r="APM1" s="1089"/>
      <c r="APN1" s="1089"/>
      <c r="APO1" s="1089"/>
      <c r="APP1" s="1089"/>
      <c r="APQ1" s="1089"/>
      <c r="APR1" s="1089"/>
      <c r="APS1" s="1089"/>
      <c r="APT1" s="1089"/>
      <c r="APU1" s="1089"/>
      <c r="APV1" s="1089"/>
      <c r="APW1" s="1089"/>
      <c r="APX1" s="1089"/>
      <c r="APY1" s="1089"/>
      <c r="APZ1" s="1089"/>
      <c r="AQA1" s="1089"/>
      <c r="AQB1" s="1089"/>
      <c r="AQC1" s="1089"/>
      <c r="AQD1" s="1089"/>
      <c r="AQE1" s="1089"/>
      <c r="AQF1" s="1089"/>
      <c r="AQG1" s="1089"/>
      <c r="AQH1" s="1089"/>
      <c r="AQI1" s="1089"/>
      <c r="AQJ1" s="1089"/>
      <c r="AQK1" s="1089"/>
      <c r="AQL1" s="1089"/>
      <c r="AQM1" s="1089"/>
      <c r="AQN1" s="1089"/>
      <c r="AQO1" s="1089"/>
      <c r="AQP1" s="1089"/>
      <c r="AQQ1" s="1089"/>
      <c r="AQR1" s="1089"/>
      <c r="AQS1" s="1089"/>
      <c r="AQT1" s="1089"/>
      <c r="AQU1" s="1089"/>
      <c r="AQV1" s="1089"/>
      <c r="AQW1" s="1089"/>
      <c r="AQX1" s="1089"/>
      <c r="AQY1" s="1089"/>
      <c r="AQZ1" s="1089"/>
      <c r="ARA1" s="1089"/>
      <c r="ARB1" s="1089"/>
      <c r="ARC1" s="1089"/>
      <c r="ARD1" s="1089"/>
      <c r="ARE1" s="1089"/>
      <c r="ARF1" s="1089"/>
      <c r="ARG1" s="1089"/>
      <c r="ARH1" s="1089"/>
      <c r="ARI1" s="1089"/>
      <c r="ARJ1" s="1089"/>
      <c r="ARK1" s="1089"/>
      <c r="ARL1" s="1089"/>
      <c r="ARM1" s="1089"/>
      <c r="ARN1" s="1089"/>
      <c r="ARO1" s="1089"/>
      <c r="ARP1" s="1089"/>
      <c r="ARQ1" s="1089"/>
      <c r="ARR1" s="1089"/>
      <c r="ARS1" s="1089"/>
      <c r="ART1" s="1089"/>
      <c r="ARU1" s="1089"/>
      <c r="ARV1" s="1089"/>
      <c r="ARW1" s="1089"/>
      <c r="ARX1" s="1089"/>
      <c r="ARY1" s="1089"/>
      <c r="ARZ1" s="1089"/>
      <c r="ASA1" s="1089"/>
      <c r="ASB1" s="1089"/>
      <c r="ASC1" s="1089"/>
      <c r="ASD1" s="1089"/>
      <c r="ASE1" s="1089"/>
      <c r="ASF1" s="1089"/>
      <c r="ASG1" s="1089"/>
      <c r="ASH1" s="1089"/>
      <c r="ASI1" s="1089"/>
      <c r="ASJ1" s="1089"/>
      <c r="ASK1" s="1089"/>
      <c r="ASL1" s="1089"/>
      <c r="ASM1" s="1089"/>
      <c r="ASN1" s="1089"/>
      <c r="ASO1" s="1089"/>
      <c r="ASP1" s="1089"/>
      <c r="ASQ1" s="1089"/>
      <c r="ASR1" s="1089"/>
      <c r="ASS1" s="1089"/>
      <c r="AST1" s="1089"/>
      <c r="ASU1" s="1089"/>
      <c r="ASV1" s="1089"/>
      <c r="ASW1" s="1089"/>
      <c r="ASX1" s="1089"/>
      <c r="ASY1" s="1089"/>
      <c r="ASZ1" s="1089"/>
      <c r="ATA1" s="1089"/>
      <c r="ATB1" s="1089"/>
      <c r="ATC1" s="1089"/>
      <c r="ATD1" s="1089"/>
      <c r="ATE1" s="1089"/>
      <c r="ATF1" s="1089"/>
      <c r="ATG1" s="1089"/>
      <c r="ATH1" s="1089"/>
      <c r="ATI1" s="1089"/>
      <c r="ATJ1" s="1089"/>
      <c r="ATK1" s="1089"/>
      <c r="ATL1" s="1089"/>
      <c r="ATM1" s="1089"/>
      <c r="ATN1" s="1089"/>
      <c r="ATO1" s="1089"/>
      <c r="ATP1" s="1089"/>
      <c r="ATQ1" s="1089"/>
      <c r="ATR1" s="1089"/>
      <c r="ATS1" s="1089"/>
      <c r="ATT1" s="1089"/>
      <c r="ATU1" s="1089"/>
      <c r="ATV1" s="1089"/>
      <c r="ATW1" s="1089"/>
      <c r="ATX1" s="1089"/>
      <c r="ATY1" s="1089"/>
      <c r="ATZ1" s="1089"/>
      <c r="AUA1" s="1089"/>
      <c r="AUB1" s="1089"/>
      <c r="AUC1" s="1089"/>
      <c r="AUD1" s="1089"/>
      <c r="AUE1" s="1089"/>
      <c r="AUF1" s="1089"/>
      <c r="AUG1" s="1089"/>
      <c r="AUH1" s="1089"/>
      <c r="AUI1" s="1089"/>
      <c r="AUJ1" s="1089"/>
      <c r="AUK1" s="1089"/>
      <c r="AUL1" s="1089"/>
      <c r="AUM1" s="1089"/>
      <c r="AUN1" s="1089"/>
      <c r="AUO1" s="1089"/>
      <c r="AUP1" s="1089"/>
      <c r="AUQ1" s="1089"/>
      <c r="AUR1" s="1089"/>
      <c r="AUS1" s="1089"/>
      <c r="AUT1" s="1089"/>
      <c r="AUU1" s="1089"/>
      <c r="AUV1" s="1089"/>
      <c r="AUW1" s="1089"/>
      <c r="AUX1" s="1089"/>
      <c r="AUY1" s="1089"/>
      <c r="AUZ1" s="1089"/>
      <c r="AVA1" s="1089"/>
      <c r="AVB1" s="1089"/>
      <c r="AVC1" s="1089"/>
      <c r="AVD1" s="1089"/>
      <c r="AVE1" s="1089"/>
      <c r="AVF1" s="1089"/>
      <c r="AVG1" s="1089"/>
      <c r="AVH1" s="1089"/>
      <c r="AVI1" s="1089"/>
      <c r="AVJ1" s="1089"/>
      <c r="AVK1" s="1089"/>
      <c r="AVL1" s="1089"/>
      <c r="AVM1" s="1089"/>
      <c r="AVN1" s="1089"/>
      <c r="AVO1" s="1089"/>
      <c r="AVP1" s="1089"/>
      <c r="AVQ1" s="1089"/>
      <c r="AVR1" s="1089"/>
      <c r="AVS1" s="1089"/>
      <c r="AVT1" s="1089"/>
      <c r="AVU1" s="1089"/>
      <c r="AVV1" s="1089"/>
      <c r="AVW1" s="1089"/>
      <c r="AVX1" s="1089"/>
      <c r="AVY1" s="1089"/>
      <c r="AVZ1" s="1089"/>
      <c r="AWA1" s="1089"/>
      <c r="AWB1" s="1089"/>
      <c r="AWC1" s="1089"/>
      <c r="AWD1" s="1089"/>
      <c r="AWE1" s="1089"/>
      <c r="AWF1" s="1089"/>
      <c r="AWG1" s="1089"/>
      <c r="AWH1" s="1089"/>
      <c r="AWI1" s="1089"/>
      <c r="AWJ1" s="1089"/>
      <c r="AWK1" s="1089"/>
      <c r="AWL1" s="1089"/>
      <c r="AWM1" s="1089"/>
      <c r="AWN1" s="1089"/>
      <c r="AWO1" s="1089"/>
      <c r="AWP1" s="1089"/>
      <c r="AWQ1" s="1089"/>
      <c r="AWR1" s="1089"/>
      <c r="AWS1" s="1089"/>
      <c r="AWT1" s="1089"/>
      <c r="AWU1" s="1089"/>
      <c r="AWV1" s="1089"/>
      <c r="AWW1" s="1089"/>
      <c r="AWX1" s="1089"/>
      <c r="AWY1" s="1089"/>
      <c r="AWZ1" s="1089"/>
      <c r="AXA1" s="1089"/>
      <c r="AXB1" s="1089"/>
      <c r="AXC1" s="1089"/>
      <c r="AXD1" s="1089"/>
      <c r="AXE1" s="1089"/>
      <c r="AXF1" s="1089"/>
      <c r="AXG1" s="1089"/>
      <c r="AXH1" s="1089"/>
      <c r="AXI1" s="1089"/>
      <c r="AXJ1" s="1089"/>
      <c r="AXK1" s="1089"/>
      <c r="AXL1" s="1089"/>
      <c r="AXM1" s="1089"/>
      <c r="AXN1" s="1089"/>
      <c r="AXO1" s="1089"/>
      <c r="AXP1" s="1089"/>
      <c r="AXQ1" s="1089"/>
      <c r="AXR1" s="1089"/>
      <c r="AXS1" s="1089"/>
      <c r="AXT1" s="1089"/>
      <c r="AXU1" s="1089"/>
      <c r="AXV1" s="1089"/>
      <c r="AXW1" s="1089"/>
      <c r="AXX1" s="1089"/>
      <c r="AXY1" s="1089"/>
      <c r="AXZ1" s="1089"/>
      <c r="AYA1" s="1089"/>
      <c r="AYB1" s="1089"/>
      <c r="AYC1" s="1089"/>
      <c r="AYD1" s="1089"/>
      <c r="AYE1" s="1089"/>
      <c r="AYF1" s="1089"/>
      <c r="AYG1" s="1089"/>
      <c r="AYH1" s="1089"/>
      <c r="AYI1" s="1089"/>
      <c r="AYJ1" s="1089"/>
      <c r="AYK1" s="1089"/>
      <c r="AYL1" s="1089"/>
      <c r="AYM1" s="1089"/>
      <c r="AYN1" s="1089"/>
      <c r="AYO1" s="1089"/>
      <c r="AYP1" s="1089"/>
      <c r="AYQ1" s="1089"/>
      <c r="AYR1" s="1089"/>
      <c r="AYS1" s="1089"/>
      <c r="AYT1" s="1089"/>
      <c r="AYU1" s="1089"/>
      <c r="AYV1" s="1089"/>
      <c r="AYW1" s="1089"/>
      <c r="AYX1" s="1089"/>
      <c r="AYY1" s="1089"/>
      <c r="AYZ1" s="1089"/>
      <c r="AZA1" s="1089"/>
      <c r="AZB1" s="1089"/>
      <c r="AZC1" s="1089"/>
      <c r="AZD1" s="1089"/>
      <c r="AZE1" s="1089"/>
      <c r="AZF1" s="1089"/>
      <c r="AZG1" s="1089"/>
      <c r="AZH1" s="1089"/>
      <c r="AZI1" s="1089"/>
      <c r="AZJ1" s="1089"/>
      <c r="AZK1" s="1089"/>
      <c r="AZL1" s="1089"/>
      <c r="AZM1" s="1089"/>
      <c r="AZN1" s="1089"/>
      <c r="AZO1" s="1089"/>
      <c r="AZP1" s="1089"/>
      <c r="AZQ1" s="1089"/>
      <c r="AZR1" s="1089"/>
      <c r="AZS1" s="1089"/>
      <c r="AZT1" s="1089"/>
      <c r="AZU1" s="1089"/>
      <c r="AZV1" s="1089"/>
      <c r="AZW1" s="1089"/>
      <c r="AZX1" s="1089"/>
      <c r="AZY1" s="1089"/>
      <c r="AZZ1" s="1089"/>
      <c r="BAA1" s="1089"/>
      <c r="BAB1" s="1089"/>
      <c r="BAC1" s="1089"/>
      <c r="BAD1" s="1089"/>
      <c r="BAE1" s="1089"/>
      <c r="BAF1" s="1089"/>
      <c r="BAG1" s="1089"/>
      <c r="BAH1" s="1089"/>
      <c r="BAI1" s="1089"/>
      <c r="BAJ1" s="1089"/>
      <c r="BAK1" s="1089"/>
      <c r="BAL1" s="1089"/>
      <c r="BAM1" s="1089"/>
      <c r="BAN1" s="1089"/>
      <c r="BAO1" s="1089"/>
      <c r="BAP1" s="1089"/>
      <c r="BAQ1" s="1089"/>
      <c r="BAR1" s="1089"/>
      <c r="BAS1" s="1089"/>
      <c r="BAT1" s="1089"/>
      <c r="BAU1" s="1089"/>
      <c r="BAV1" s="1089"/>
      <c r="BAW1" s="1089"/>
      <c r="BAX1" s="1089"/>
      <c r="BAY1" s="1089"/>
      <c r="BAZ1" s="1089"/>
      <c r="BBA1" s="1089"/>
      <c r="BBB1" s="1089"/>
      <c r="BBC1" s="1089"/>
      <c r="BBD1" s="1089"/>
      <c r="BBE1" s="1089"/>
      <c r="BBF1" s="1089"/>
      <c r="BBG1" s="1089"/>
      <c r="BBH1" s="1089"/>
      <c r="BBI1" s="1089"/>
      <c r="BBJ1" s="1089"/>
      <c r="BBK1" s="1089"/>
      <c r="BBL1" s="1089"/>
      <c r="BBM1" s="1089"/>
      <c r="BBN1" s="1089"/>
      <c r="BBO1" s="1089"/>
      <c r="BBP1" s="1089"/>
      <c r="BBQ1" s="1089"/>
      <c r="BBR1" s="1089"/>
      <c r="BBS1" s="1089"/>
      <c r="BBT1" s="1089"/>
      <c r="BBU1" s="1089"/>
      <c r="BBV1" s="1089"/>
      <c r="BBW1" s="1089"/>
      <c r="BBX1" s="1089"/>
      <c r="BBY1" s="1089"/>
      <c r="BBZ1" s="1089"/>
      <c r="BCA1" s="1089"/>
      <c r="BCB1" s="1089"/>
      <c r="BCC1" s="1089"/>
      <c r="BCD1" s="1089"/>
      <c r="BCE1" s="1089"/>
      <c r="BCF1" s="1089"/>
      <c r="BCG1" s="1089"/>
      <c r="BCH1" s="1089"/>
      <c r="BCI1" s="1089"/>
      <c r="BCJ1" s="1089"/>
      <c r="BCK1" s="1089"/>
      <c r="BCL1" s="1089"/>
      <c r="BCM1" s="1089"/>
      <c r="BCN1" s="1089"/>
      <c r="BCO1" s="1089"/>
      <c r="BCP1" s="1089"/>
      <c r="BCQ1" s="1089"/>
      <c r="BCR1" s="1089"/>
      <c r="BCS1" s="1089"/>
      <c r="BCT1" s="1089"/>
      <c r="BCU1" s="1089"/>
      <c r="BCV1" s="1089"/>
      <c r="BCW1" s="1089"/>
      <c r="BCX1" s="1089"/>
      <c r="BCY1" s="1089"/>
      <c r="BCZ1" s="1089"/>
      <c r="BDA1" s="1089"/>
      <c r="BDB1" s="1089"/>
      <c r="BDC1" s="1089"/>
      <c r="BDD1" s="1089"/>
      <c r="BDE1" s="1089"/>
      <c r="BDF1" s="1089"/>
      <c r="BDG1" s="1089"/>
      <c r="BDH1" s="1089"/>
      <c r="BDI1" s="1089"/>
      <c r="BDJ1" s="1089"/>
      <c r="BDK1" s="1089"/>
      <c r="BDL1" s="1089"/>
      <c r="BDM1" s="1089"/>
      <c r="BDN1" s="1089"/>
      <c r="BDO1" s="1089"/>
      <c r="BDP1" s="1089"/>
      <c r="BDQ1" s="1089"/>
      <c r="BDR1" s="1089"/>
      <c r="BDS1" s="1089"/>
      <c r="BDT1" s="1089"/>
      <c r="BDU1" s="1089"/>
      <c r="BDV1" s="1089"/>
      <c r="BDW1" s="1089"/>
      <c r="BDX1" s="1089"/>
      <c r="BDY1" s="1089"/>
      <c r="BDZ1" s="1089"/>
      <c r="BEA1" s="1089"/>
      <c r="BEB1" s="1089"/>
      <c r="BEC1" s="1089"/>
      <c r="BED1" s="1089"/>
      <c r="BEE1" s="1089"/>
      <c r="BEF1" s="1089"/>
      <c r="BEG1" s="1089"/>
      <c r="BEH1" s="1089"/>
      <c r="BEI1" s="1089"/>
      <c r="BEJ1" s="1089"/>
      <c r="BEK1" s="1089"/>
      <c r="BEL1" s="1089"/>
      <c r="BEM1" s="1089"/>
      <c r="BEN1" s="1089"/>
      <c r="BEO1" s="1089"/>
      <c r="BEP1" s="1089"/>
      <c r="BEQ1" s="1089"/>
      <c r="BER1" s="1089"/>
      <c r="BES1" s="1089"/>
      <c r="BET1" s="1089"/>
      <c r="BEU1" s="1089"/>
      <c r="BEV1" s="1089"/>
      <c r="BEW1" s="1089"/>
      <c r="BEX1" s="1089"/>
      <c r="BEY1" s="1089"/>
      <c r="BEZ1" s="1089"/>
      <c r="BFA1" s="1089"/>
      <c r="BFB1" s="1089"/>
      <c r="BFC1" s="1089"/>
      <c r="BFD1" s="1089"/>
      <c r="BFE1" s="1089"/>
      <c r="BFF1" s="1089"/>
      <c r="BFG1" s="1089"/>
      <c r="BFH1" s="1089"/>
      <c r="BFI1" s="1089"/>
      <c r="BFJ1" s="1089"/>
      <c r="BFK1" s="1089"/>
      <c r="BFL1" s="1089"/>
      <c r="BFM1" s="1089"/>
      <c r="BFN1" s="1089"/>
      <c r="BFO1" s="1089"/>
      <c r="BFP1" s="1089"/>
      <c r="BFQ1" s="1089"/>
      <c r="BFR1" s="1089"/>
      <c r="BFS1" s="1089"/>
      <c r="BFT1" s="1089"/>
      <c r="BFU1" s="1089"/>
      <c r="BFV1" s="1089"/>
      <c r="BFW1" s="1089"/>
      <c r="BFX1" s="1089"/>
      <c r="BFY1" s="1089"/>
      <c r="BFZ1" s="1089"/>
      <c r="BGA1" s="1089"/>
      <c r="BGB1" s="1089"/>
      <c r="BGC1" s="1089"/>
      <c r="BGD1" s="1089"/>
      <c r="BGE1" s="1089"/>
      <c r="BGF1" s="1089"/>
      <c r="BGG1" s="1089"/>
      <c r="BGH1" s="1089"/>
      <c r="BGI1" s="1089"/>
      <c r="BGJ1" s="1089"/>
      <c r="BGK1" s="1089"/>
      <c r="BGL1" s="1089"/>
      <c r="BGM1" s="1089"/>
      <c r="BGN1" s="1089"/>
      <c r="BGO1" s="1089"/>
      <c r="BGP1" s="1089"/>
      <c r="BGQ1" s="1089"/>
      <c r="BGR1" s="1089"/>
      <c r="BGS1" s="1089"/>
      <c r="BGT1" s="1089"/>
      <c r="BGU1" s="1089"/>
      <c r="BGV1" s="1089"/>
      <c r="BGW1" s="1089"/>
      <c r="BGX1" s="1089"/>
      <c r="BGY1" s="1089"/>
      <c r="BGZ1" s="1089"/>
      <c r="BHA1" s="1089"/>
      <c r="BHB1" s="1089"/>
      <c r="BHC1" s="1089"/>
      <c r="BHD1" s="1089"/>
      <c r="BHE1" s="1089"/>
      <c r="BHF1" s="1089"/>
      <c r="BHG1" s="1089"/>
      <c r="BHH1" s="1089"/>
      <c r="BHI1" s="1089"/>
      <c r="BHJ1" s="1089"/>
      <c r="BHK1" s="1089"/>
      <c r="BHL1" s="1089"/>
      <c r="BHM1" s="1089"/>
      <c r="BHN1" s="1089"/>
      <c r="BHO1" s="1089"/>
      <c r="BHP1" s="1089"/>
      <c r="BHQ1" s="1089"/>
      <c r="BHR1" s="1089"/>
      <c r="BHS1" s="1089"/>
      <c r="BHT1" s="1089"/>
      <c r="BHU1" s="1089"/>
      <c r="BHV1" s="1089"/>
      <c r="BHW1" s="1089"/>
      <c r="BHX1" s="1089"/>
      <c r="BHY1" s="1089"/>
      <c r="BHZ1" s="1089"/>
      <c r="BIA1" s="1089"/>
      <c r="BIB1" s="1089"/>
      <c r="BIC1" s="1089"/>
      <c r="BID1" s="1089"/>
      <c r="BIE1" s="1089"/>
      <c r="BIF1" s="1089"/>
      <c r="BIG1" s="1089"/>
      <c r="BIH1" s="1089"/>
      <c r="BII1" s="1089"/>
      <c r="BIJ1" s="1089"/>
      <c r="BIK1" s="1089"/>
      <c r="BIL1" s="1089"/>
      <c r="BIM1" s="1089"/>
      <c r="BIN1" s="1089"/>
      <c r="BIO1" s="1089"/>
      <c r="BIP1" s="1089"/>
      <c r="BIQ1" s="1089"/>
      <c r="BIR1" s="1089"/>
      <c r="BIS1" s="1089"/>
      <c r="BIT1" s="1089"/>
      <c r="BIU1" s="1089"/>
      <c r="BIV1" s="1089"/>
      <c r="BIW1" s="1089"/>
      <c r="BIX1" s="1089"/>
      <c r="BIY1" s="1089"/>
      <c r="BIZ1" s="1089"/>
      <c r="BJA1" s="1089"/>
      <c r="BJB1" s="1089"/>
      <c r="BJC1" s="1089"/>
      <c r="BJD1" s="1089"/>
      <c r="BJE1" s="1089"/>
      <c r="BJF1" s="1089"/>
      <c r="BJG1" s="1089"/>
      <c r="BJH1" s="1089"/>
      <c r="BJI1" s="1089"/>
      <c r="BJJ1" s="1089"/>
      <c r="BJK1" s="1089"/>
      <c r="BJL1" s="1089"/>
      <c r="BJM1" s="1089"/>
      <c r="BJN1" s="1089"/>
      <c r="BJO1" s="1089"/>
      <c r="BJP1" s="1089"/>
      <c r="BJQ1" s="1089"/>
      <c r="BJR1" s="1089"/>
      <c r="BJS1" s="1089"/>
      <c r="BJT1" s="1089"/>
      <c r="BJU1" s="1089"/>
      <c r="BJV1" s="1089"/>
      <c r="BJW1" s="1089"/>
      <c r="BJX1" s="1089"/>
      <c r="BJY1" s="1089"/>
      <c r="BJZ1" s="1089"/>
      <c r="BKA1" s="1089"/>
      <c r="BKB1" s="1089"/>
      <c r="BKC1" s="1089"/>
      <c r="BKD1" s="1089"/>
      <c r="BKE1" s="1089"/>
      <c r="BKF1" s="1089"/>
      <c r="BKG1" s="1089"/>
      <c r="BKH1" s="1089"/>
      <c r="BKI1" s="1089"/>
      <c r="BKJ1" s="1089"/>
      <c r="BKK1" s="1089"/>
      <c r="BKL1" s="1089"/>
      <c r="BKM1" s="1089"/>
      <c r="BKN1" s="1089"/>
      <c r="BKO1" s="1089"/>
      <c r="BKP1" s="1089"/>
      <c r="BKQ1" s="1089"/>
      <c r="BKR1" s="1089"/>
      <c r="BKS1" s="1089"/>
      <c r="BKT1" s="1089"/>
      <c r="BKU1" s="1089"/>
      <c r="BKV1" s="1089"/>
      <c r="BKW1" s="1089"/>
      <c r="BKX1" s="1089"/>
      <c r="BKY1" s="1089"/>
      <c r="BKZ1" s="1089"/>
      <c r="BLA1" s="1089"/>
      <c r="BLB1" s="1089"/>
      <c r="BLC1" s="1089"/>
      <c r="BLD1" s="1089"/>
      <c r="BLE1" s="1089"/>
      <c r="BLF1" s="1089"/>
      <c r="BLG1" s="1089"/>
      <c r="BLH1" s="1089"/>
      <c r="BLI1" s="1089"/>
      <c r="BLJ1" s="1089"/>
      <c r="BLK1" s="1089"/>
      <c r="BLL1" s="1089"/>
      <c r="BLM1" s="1089"/>
      <c r="BLN1" s="1089"/>
      <c r="BLO1" s="1089"/>
      <c r="BLP1" s="1089"/>
      <c r="BLQ1" s="1089"/>
      <c r="BLR1" s="1089"/>
      <c r="BLS1" s="1089"/>
      <c r="BLT1" s="1089"/>
      <c r="BLU1" s="1089"/>
      <c r="BLV1" s="1089"/>
      <c r="BLW1" s="1089"/>
      <c r="BLX1" s="1089"/>
      <c r="BLY1" s="1089"/>
      <c r="BLZ1" s="1089"/>
      <c r="BMA1" s="1089"/>
      <c r="BMB1" s="1089"/>
      <c r="BMC1" s="1089"/>
      <c r="BMD1" s="1089"/>
      <c r="BME1" s="1089"/>
      <c r="BMF1" s="1089"/>
      <c r="BMG1" s="1089"/>
      <c r="BMH1" s="1089"/>
      <c r="BMI1" s="1089"/>
      <c r="BMJ1" s="1089"/>
      <c r="BMK1" s="1089"/>
      <c r="BML1" s="1089"/>
      <c r="BMM1" s="1089"/>
      <c r="BMN1" s="1089"/>
      <c r="BMO1" s="1089"/>
      <c r="BMP1" s="1089"/>
      <c r="BMQ1" s="1089"/>
      <c r="BMR1" s="1089"/>
      <c r="BMS1" s="1089"/>
      <c r="BMT1" s="1089"/>
      <c r="BMU1" s="1089"/>
      <c r="BMV1" s="1089"/>
      <c r="BMW1" s="1089"/>
      <c r="BMX1" s="1089"/>
      <c r="BMY1" s="1089"/>
      <c r="BMZ1" s="1089"/>
      <c r="BNA1" s="1089"/>
      <c r="BNB1" s="1089"/>
      <c r="BNC1" s="1089"/>
      <c r="BND1" s="1089"/>
      <c r="BNE1" s="1089"/>
      <c r="BNF1" s="1089"/>
      <c r="BNG1" s="1089"/>
      <c r="BNH1" s="1089"/>
      <c r="BNI1" s="1089"/>
      <c r="BNJ1" s="1089"/>
      <c r="BNK1" s="1089"/>
      <c r="BNL1" s="1089"/>
      <c r="BNM1" s="1089"/>
      <c r="BNN1" s="1089"/>
      <c r="BNO1" s="1089"/>
      <c r="BNP1" s="1089"/>
      <c r="BNQ1" s="1089"/>
      <c r="BNR1" s="1089"/>
      <c r="BNS1" s="1089"/>
      <c r="BNT1" s="1089"/>
      <c r="BNU1" s="1089"/>
      <c r="BNV1" s="1089"/>
      <c r="BNW1" s="1089"/>
      <c r="BNX1" s="1089"/>
      <c r="BNY1" s="1089"/>
      <c r="BNZ1" s="1089"/>
      <c r="BOA1" s="1089"/>
      <c r="BOB1" s="1089"/>
      <c r="BOC1" s="1089"/>
      <c r="BOD1" s="1089"/>
      <c r="BOE1" s="1089"/>
      <c r="BOF1" s="1089"/>
      <c r="BOG1" s="1089"/>
      <c r="BOH1" s="1089"/>
      <c r="BOI1" s="1089"/>
      <c r="BOJ1" s="1089"/>
      <c r="BOK1" s="1089"/>
      <c r="BOL1" s="1089"/>
      <c r="BOM1" s="1089"/>
      <c r="BON1" s="1089"/>
      <c r="BOO1" s="1089"/>
      <c r="BOP1" s="1089"/>
      <c r="BOQ1" s="1089"/>
      <c r="BOR1" s="1089"/>
      <c r="BOS1" s="1089"/>
      <c r="BOT1" s="1089"/>
      <c r="BOU1" s="1089"/>
      <c r="BOV1" s="1089"/>
      <c r="BOW1" s="1089"/>
      <c r="BOX1" s="1089"/>
      <c r="BOY1" s="1089"/>
      <c r="BOZ1" s="1089"/>
      <c r="BPA1" s="1089"/>
      <c r="BPB1" s="1089"/>
      <c r="BPC1" s="1089"/>
      <c r="BPD1" s="1089"/>
      <c r="BPE1" s="1089"/>
      <c r="BPF1" s="1089"/>
      <c r="BPG1" s="1089"/>
      <c r="BPH1" s="1089"/>
      <c r="BPI1" s="1089"/>
      <c r="BPJ1" s="1089"/>
      <c r="BPK1" s="1089"/>
      <c r="BPL1" s="1089"/>
      <c r="BPM1" s="1089"/>
      <c r="BPN1" s="1089"/>
      <c r="BPO1" s="1089"/>
      <c r="BPP1" s="1089"/>
      <c r="BPQ1" s="1089"/>
      <c r="BPR1" s="1089"/>
      <c r="BPS1" s="1089"/>
      <c r="BPT1" s="1089"/>
      <c r="BPU1" s="1089"/>
      <c r="BPV1" s="1089"/>
      <c r="BPW1" s="1089"/>
      <c r="BPX1" s="1089"/>
      <c r="BPY1" s="1089"/>
      <c r="BPZ1" s="1089"/>
      <c r="BQA1" s="1089"/>
      <c r="BQB1" s="1089"/>
      <c r="BQC1" s="1089"/>
      <c r="BQD1" s="1089"/>
      <c r="BQE1" s="1089"/>
      <c r="BQF1" s="1089"/>
      <c r="BQG1" s="1089"/>
      <c r="BQH1" s="1089"/>
      <c r="BQI1" s="1089"/>
      <c r="BQJ1" s="1089"/>
      <c r="BQK1" s="1089"/>
      <c r="BQL1" s="1089"/>
      <c r="BQM1" s="1089"/>
      <c r="BQN1" s="1089"/>
      <c r="BQO1" s="1089"/>
      <c r="BQP1" s="1089"/>
      <c r="BQQ1" s="1089"/>
      <c r="BQR1" s="1089"/>
      <c r="BQS1" s="1089"/>
      <c r="BQT1" s="1089"/>
      <c r="BQU1" s="1089"/>
      <c r="BQV1" s="1089"/>
      <c r="BQW1" s="1089"/>
      <c r="BQX1" s="1089"/>
      <c r="BQY1" s="1089"/>
      <c r="BQZ1" s="1089"/>
      <c r="BRA1" s="1089"/>
      <c r="BRB1" s="1089"/>
      <c r="BRC1" s="1089"/>
      <c r="BRD1" s="1089"/>
      <c r="BRE1" s="1089"/>
      <c r="BRF1" s="1089"/>
      <c r="BRG1" s="1089"/>
      <c r="BRH1" s="1089"/>
      <c r="BRI1" s="1089"/>
      <c r="BRJ1" s="1089"/>
      <c r="BRK1" s="1089"/>
      <c r="BRL1" s="1089"/>
      <c r="BRM1" s="1089"/>
      <c r="BRN1" s="1089"/>
      <c r="BRO1" s="1089"/>
      <c r="BRP1" s="1089"/>
      <c r="BRQ1" s="1089"/>
      <c r="BRR1" s="1089"/>
      <c r="BRS1" s="1089"/>
      <c r="BRT1" s="1089"/>
      <c r="BRU1" s="1089"/>
      <c r="BRV1" s="1089"/>
      <c r="BRW1" s="1089"/>
      <c r="BRX1" s="1089"/>
      <c r="BRY1" s="1089"/>
      <c r="BRZ1" s="1089"/>
      <c r="BSA1" s="1089"/>
      <c r="BSB1" s="1089"/>
      <c r="BSC1" s="1089"/>
      <c r="BSD1" s="1089"/>
      <c r="BSE1" s="1089"/>
      <c r="BSF1" s="1089"/>
      <c r="BSG1" s="1089"/>
      <c r="BSH1" s="1089"/>
      <c r="BSI1" s="1089"/>
      <c r="BSJ1" s="1089"/>
      <c r="BSK1" s="1089"/>
      <c r="BSL1" s="1089"/>
      <c r="BSM1" s="1089"/>
      <c r="BSN1" s="1089"/>
      <c r="BSO1" s="1089"/>
      <c r="BSP1" s="1089"/>
      <c r="BSQ1" s="1089"/>
      <c r="BSR1" s="1089"/>
      <c r="BSS1" s="1089"/>
      <c r="BST1" s="1089"/>
      <c r="BSU1" s="1089"/>
      <c r="BSV1" s="1089"/>
      <c r="BSW1" s="1089"/>
      <c r="BSX1" s="1089"/>
      <c r="BSY1" s="1089"/>
      <c r="BSZ1" s="1089"/>
      <c r="BTA1" s="1089"/>
      <c r="BTB1" s="1089"/>
      <c r="BTC1" s="1089"/>
      <c r="BTD1" s="1089"/>
      <c r="BTE1" s="1089"/>
      <c r="BTF1" s="1089"/>
      <c r="BTG1" s="1089"/>
      <c r="BTH1" s="1089"/>
      <c r="BTI1" s="1089"/>
      <c r="BTJ1" s="1089"/>
      <c r="BTK1" s="1089"/>
      <c r="BTL1" s="1089"/>
      <c r="BTM1" s="1089"/>
      <c r="BTN1" s="1089"/>
      <c r="BTO1" s="1089"/>
      <c r="BTP1" s="1089"/>
      <c r="BTQ1" s="1089"/>
      <c r="BTR1" s="1089"/>
      <c r="BTS1" s="1089"/>
      <c r="BTT1" s="1089"/>
      <c r="BTU1" s="1089"/>
      <c r="BTV1" s="1089"/>
      <c r="BTW1" s="1089"/>
      <c r="BTX1" s="1089"/>
      <c r="BTY1" s="1089"/>
      <c r="BTZ1" s="1089"/>
      <c r="BUA1" s="1089"/>
      <c r="BUB1" s="1089"/>
      <c r="BUC1" s="1089"/>
      <c r="BUD1" s="1089"/>
      <c r="BUE1" s="1089"/>
      <c r="BUF1" s="1089"/>
      <c r="BUG1" s="1089"/>
      <c r="BUH1" s="1089"/>
      <c r="BUI1" s="1089"/>
      <c r="BUJ1" s="1089"/>
      <c r="BUK1" s="1089"/>
      <c r="BUL1" s="1089"/>
      <c r="BUM1" s="1089"/>
      <c r="BUN1" s="1089"/>
      <c r="BUO1" s="1089"/>
      <c r="BUP1" s="1089"/>
      <c r="BUQ1" s="1089"/>
      <c r="BUR1" s="1089"/>
      <c r="BUS1" s="1089"/>
      <c r="BUT1" s="1089"/>
      <c r="BUU1" s="1089"/>
      <c r="BUV1" s="1089"/>
      <c r="BUW1" s="1089"/>
      <c r="BUX1" s="1089"/>
      <c r="BUY1" s="1089"/>
      <c r="BUZ1" s="1089"/>
      <c r="BVA1" s="1089"/>
      <c r="BVB1" s="1089"/>
      <c r="BVC1" s="1089"/>
      <c r="BVD1" s="1089"/>
      <c r="BVE1" s="1089"/>
      <c r="BVF1" s="1089"/>
      <c r="BVG1" s="1089"/>
      <c r="BVH1" s="1089"/>
      <c r="BVI1" s="1089"/>
      <c r="BVJ1" s="1089"/>
      <c r="BVK1" s="1089"/>
      <c r="BVL1" s="1089"/>
      <c r="BVM1" s="1089"/>
      <c r="BVN1" s="1089"/>
      <c r="BVO1" s="1089"/>
      <c r="BVP1" s="1089"/>
      <c r="BVQ1" s="1089"/>
      <c r="BVR1" s="1089"/>
      <c r="BVS1" s="1089"/>
      <c r="BVT1" s="1089"/>
      <c r="BVU1" s="1089"/>
      <c r="BVV1" s="1089"/>
      <c r="BVW1" s="1089"/>
      <c r="BVX1" s="1089"/>
      <c r="BVY1" s="1089"/>
      <c r="BVZ1" s="1089"/>
      <c r="BWA1" s="1089"/>
      <c r="BWB1" s="1089"/>
      <c r="BWC1" s="1089"/>
      <c r="BWD1" s="1089"/>
      <c r="BWE1" s="1089"/>
      <c r="BWF1" s="1089"/>
      <c r="BWG1" s="1089"/>
      <c r="BWH1" s="1089"/>
      <c r="BWI1" s="1089"/>
      <c r="BWJ1" s="1089"/>
      <c r="BWK1" s="1089"/>
      <c r="BWL1" s="1089"/>
      <c r="BWM1" s="1089"/>
      <c r="BWN1" s="1089"/>
      <c r="BWO1" s="1089"/>
      <c r="BWP1" s="1089"/>
      <c r="BWQ1" s="1089"/>
      <c r="BWR1" s="1089"/>
      <c r="BWS1" s="1089"/>
      <c r="BWT1" s="1089"/>
      <c r="BWU1" s="1089"/>
      <c r="BWV1" s="1089"/>
      <c r="BWW1" s="1089"/>
      <c r="BWX1" s="1089"/>
      <c r="BWY1" s="1089"/>
      <c r="BWZ1" s="1089"/>
      <c r="BXA1" s="1089"/>
      <c r="BXB1" s="1089"/>
      <c r="BXC1" s="1089"/>
      <c r="BXD1" s="1089"/>
      <c r="BXE1" s="1089"/>
      <c r="BXF1" s="1089"/>
      <c r="BXG1" s="1089"/>
      <c r="BXH1" s="1089"/>
      <c r="BXI1" s="1089"/>
      <c r="BXJ1" s="1089"/>
      <c r="BXK1" s="1089"/>
      <c r="BXL1" s="1089"/>
      <c r="BXM1" s="1089"/>
      <c r="BXN1" s="1089"/>
      <c r="BXO1" s="1089"/>
      <c r="BXP1" s="1089"/>
      <c r="BXQ1" s="1089"/>
      <c r="BXR1" s="1089"/>
      <c r="BXS1" s="1089"/>
      <c r="BXT1" s="1089"/>
      <c r="BXU1" s="1089"/>
      <c r="BXV1" s="1089"/>
      <c r="BXW1" s="1089"/>
      <c r="BXX1" s="1089"/>
      <c r="BXY1" s="1089"/>
      <c r="BXZ1" s="1089"/>
      <c r="BYA1" s="1089"/>
      <c r="BYB1" s="1089"/>
      <c r="BYC1" s="1089"/>
      <c r="BYD1" s="1089"/>
      <c r="BYE1" s="1089"/>
      <c r="BYF1" s="1089"/>
      <c r="BYG1" s="1089"/>
      <c r="BYH1" s="1089"/>
      <c r="BYI1" s="1089"/>
      <c r="BYJ1" s="1089"/>
      <c r="BYK1" s="1089"/>
      <c r="BYL1" s="1089"/>
      <c r="BYM1" s="1089"/>
      <c r="BYN1" s="1089"/>
      <c r="BYO1" s="1089"/>
      <c r="BYP1" s="1089"/>
      <c r="BYQ1" s="1089"/>
      <c r="BYR1" s="1089"/>
      <c r="BYS1" s="1089"/>
      <c r="BYT1" s="1089"/>
      <c r="BYU1" s="1089"/>
      <c r="BYV1" s="1089"/>
      <c r="BYW1" s="1089"/>
      <c r="BYX1" s="1089"/>
      <c r="BYY1" s="1089"/>
      <c r="BYZ1" s="1089"/>
      <c r="BZA1" s="1089"/>
      <c r="BZB1" s="1089"/>
      <c r="BZC1" s="1089"/>
      <c r="BZD1" s="1089"/>
      <c r="BZE1" s="1089"/>
      <c r="BZF1" s="1089"/>
      <c r="BZG1" s="1089"/>
      <c r="BZH1" s="1089"/>
      <c r="BZI1" s="1089"/>
      <c r="BZJ1" s="1089"/>
      <c r="BZK1" s="1089"/>
      <c r="BZL1" s="1089"/>
      <c r="BZM1" s="1089"/>
      <c r="BZN1" s="1089"/>
      <c r="BZO1" s="1089"/>
      <c r="BZP1" s="1089"/>
      <c r="BZQ1" s="1089"/>
      <c r="BZR1" s="1089"/>
      <c r="BZS1" s="1089"/>
      <c r="BZT1" s="1089"/>
      <c r="BZU1" s="1089"/>
      <c r="BZV1" s="1089"/>
      <c r="BZW1" s="1089"/>
      <c r="BZX1" s="1089"/>
      <c r="BZY1" s="1089"/>
      <c r="BZZ1" s="1089"/>
      <c r="CAA1" s="1089"/>
      <c r="CAB1" s="1089"/>
      <c r="CAC1" s="1089"/>
      <c r="CAD1" s="1089"/>
      <c r="CAE1" s="1089"/>
      <c r="CAF1" s="1089"/>
      <c r="CAG1" s="1089"/>
      <c r="CAH1" s="1089"/>
      <c r="CAI1" s="1089"/>
      <c r="CAJ1" s="1089"/>
      <c r="CAK1" s="1089"/>
      <c r="CAL1" s="1089"/>
      <c r="CAM1" s="1089"/>
      <c r="CAN1" s="1089"/>
      <c r="CAO1" s="1089"/>
      <c r="CAP1" s="1089"/>
      <c r="CAQ1" s="1089"/>
      <c r="CAR1" s="1089"/>
      <c r="CAS1" s="1089"/>
      <c r="CAT1" s="1089"/>
      <c r="CAU1" s="1089"/>
      <c r="CAV1" s="1089"/>
      <c r="CAW1" s="1089"/>
      <c r="CAX1" s="1089"/>
      <c r="CAY1" s="1089"/>
      <c r="CAZ1" s="1089"/>
      <c r="CBA1" s="1089"/>
      <c r="CBB1" s="1089"/>
      <c r="CBC1" s="1089"/>
      <c r="CBD1" s="1089"/>
      <c r="CBE1" s="1089"/>
      <c r="CBF1" s="1089"/>
      <c r="CBG1" s="1089"/>
      <c r="CBH1" s="1089"/>
      <c r="CBI1" s="1089"/>
      <c r="CBJ1" s="1089"/>
      <c r="CBK1" s="1089"/>
      <c r="CBL1" s="1089"/>
      <c r="CBM1" s="1089"/>
      <c r="CBN1" s="1089"/>
      <c r="CBO1" s="1089"/>
      <c r="CBP1" s="1089"/>
      <c r="CBQ1" s="1089"/>
      <c r="CBR1" s="1089"/>
      <c r="CBS1" s="1089"/>
      <c r="CBT1" s="1089"/>
      <c r="CBU1" s="1089"/>
      <c r="CBV1" s="1089"/>
      <c r="CBW1" s="1089"/>
      <c r="CBX1" s="1089"/>
      <c r="CBY1" s="1089"/>
      <c r="CBZ1" s="1089"/>
      <c r="CCA1" s="1089"/>
      <c r="CCB1" s="1089"/>
      <c r="CCC1" s="1089"/>
      <c r="CCD1" s="1089"/>
      <c r="CCE1" s="1089"/>
      <c r="CCF1" s="1089"/>
      <c r="CCG1" s="1089"/>
      <c r="CCH1" s="1089"/>
      <c r="CCI1" s="1089"/>
      <c r="CCJ1" s="1089"/>
      <c r="CCK1" s="1089"/>
      <c r="CCL1" s="1089"/>
      <c r="CCM1" s="1089"/>
      <c r="CCN1" s="1089"/>
      <c r="CCO1" s="1089"/>
      <c r="CCP1" s="1089"/>
      <c r="CCQ1" s="1089"/>
      <c r="CCR1" s="1089"/>
      <c r="CCS1" s="1089"/>
      <c r="CCT1" s="1089"/>
      <c r="CCU1" s="1089"/>
      <c r="CCV1" s="1089"/>
      <c r="CCW1" s="1089"/>
      <c r="CCX1" s="1089"/>
      <c r="CCY1" s="1089"/>
      <c r="CCZ1" s="1089"/>
      <c r="CDA1" s="1089"/>
      <c r="CDB1" s="1089"/>
      <c r="CDC1" s="1089"/>
      <c r="CDD1" s="1089"/>
      <c r="CDE1" s="1089"/>
      <c r="CDF1" s="1089"/>
      <c r="CDG1" s="1089"/>
      <c r="CDH1" s="1089"/>
      <c r="CDI1" s="1089"/>
      <c r="CDJ1" s="1089"/>
      <c r="CDK1" s="1089"/>
      <c r="CDL1" s="1089"/>
      <c r="CDM1" s="1089"/>
      <c r="CDN1" s="1089"/>
      <c r="CDO1" s="1089"/>
      <c r="CDP1" s="1089"/>
      <c r="CDQ1" s="1089"/>
      <c r="CDR1" s="1089"/>
      <c r="CDS1" s="1089"/>
      <c r="CDT1" s="1089"/>
      <c r="CDU1" s="1089"/>
      <c r="CDV1" s="1089"/>
      <c r="CDW1" s="1089"/>
      <c r="CDX1" s="1089"/>
      <c r="CDY1" s="1089"/>
      <c r="CDZ1" s="1089"/>
      <c r="CEA1" s="1089"/>
      <c r="CEB1" s="1089"/>
      <c r="CEC1" s="1089"/>
      <c r="CED1" s="1089"/>
      <c r="CEE1" s="1089"/>
      <c r="CEF1" s="1089"/>
      <c r="CEG1" s="1089"/>
      <c r="CEH1" s="1089"/>
      <c r="CEI1" s="1089"/>
      <c r="CEJ1" s="1089"/>
      <c r="CEK1" s="1089"/>
      <c r="CEL1" s="1089"/>
      <c r="CEM1" s="1089"/>
      <c r="CEN1" s="1089"/>
      <c r="CEO1" s="1089"/>
      <c r="CEP1" s="1089"/>
      <c r="CEQ1" s="1089"/>
      <c r="CER1" s="1089"/>
      <c r="CES1" s="1089"/>
      <c r="CET1" s="1089"/>
      <c r="CEU1" s="1089"/>
      <c r="CEV1" s="1089"/>
      <c r="CEW1" s="1089"/>
      <c r="CEX1" s="1089"/>
      <c r="CEY1" s="1089"/>
      <c r="CEZ1" s="1089"/>
      <c r="CFA1" s="1089"/>
      <c r="CFB1" s="1089"/>
      <c r="CFC1" s="1089"/>
      <c r="CFD1" s="1089"/>
      <c r="CFE1" s="1089"/>
      <c r="CFF1" s="1089"/>
      <c r="CFG1" s="1089"/>
      <c r="CFH1" s="1089"/>
      <c r="CFI1" s="1089"/>
      <c r="CFJ1" s="1089"/>
      <c r="CFK1" s="1089"/>
      <c r="CFL1" s="1089"/>
      <c r="CFM1" s="1089"/>
      <c r="CFN1" s="1089"/>
      <c r="CFO1" s="1089"/>
      <c r="CFP1" s="1089"/>
      <c r="CFQ1" s="1089"/>
      <c r="CFR1" s="1089"/>
      <c r="CFS1" s="1089"/>
      <c r="CFT1" s="1089"/>
      <c r="CFU1" s="1089"/>
      <c r="CFV1" s="1089"/>
      <c r="CFW1" s="1089"/>
      <c r="CFX1" s="1089"/>
      <c r="CFY1" s="1089"/>
      <c r="CFZ1" s="1089"/>
      <c r="CGA1" s="1089"/>
      <c r="CGB1" s="1089"/>
      <c r="CGC1" s="1089"/>
      <c r="CGD1" s="1089"/>
      <c r="CGE1" s="1089"/>
      <c r="CGF1" s="1089"/>
      <c r="CGG1" s="1089"/>
      <c r="CGH1" s="1089"/>
      <c r="CGI1" s="1089"/>
      <c r="CGJ1" s="1089"/>
      <c r="CGK1" s="1089"/>
      <c r="CGL1" s="1089"/>
      <c r="CGM1" s="1089"/>
      <c r="CGN1" s="1089"/>
      <c r="CGO1" s="1089"/>
      <c r="CGP1" s="1089"/>
      <c r="CGQ1" s="1089"/>
      <c r="CGR1" s="1089"/>
      <c r="CGS1" s="1089"/>
      <c r="CGT1" s="1089"/>
      <c r="CGU1" s="1089"/>
      <c r="CGV1" s="1089"/>
      <c r="CGW1" s="1089"/>
      <c r="CGX1" s="1089"/>
      <c r="CGY1" s="1089"/>
      <c r="CGZ1" s="1089"/>
      <c r="CHA1" s="1089"/>
      <c r="CHB1" s="1089"/>
      <c r="CHC1" s="1089"/>
      <c r="CHD1" s="1089"/>
      <c r="CHE1" s="1089"/>
      <c r="CHF1" s="1089"/>
      <c r="CHG1" s="1089"/>
      <c r="CHH1" s="1089"/>
      <c r="CHI1" s="1089"/>
      <c r="CHJ1" s="1089"/>
      <c r="CHK1" s="1089"/>
      <c r="CHL1" s="1089"/>
      <c r="CHM1" s="1089"/>
      <c r="CHN1" s="1089"/>
      <c r="CHO1" s="1089"/>
      <c r="CHP1" s="1089"/>
      <c r="CHQ1" s="1089"/>
      <c r="CHR1" s="1089"/>
      <c r="CHS1" s="1089"/>
      <c r="CHT1" s="1089"/>
      <c r="CHU1" s="1089"/>
      <c r="CHV1" s="1089"/>
      <c r="CHW1" s="1089"/>
      <c r="CHX1" s="1089"/>
      <c r="CHY1" s="1089"/>
      <c r="CHZ1" s="1089"/>
      <c r="CIA1" s="1089"/>
      <c r="CIB1" s="1089"/>
      <c r="CIC1" s="1089"/>
      <c r="CID1" s="1089"/>
      <c r="CIE1" s="1089"/>
      <c r="CIF1" s="1089"/>
      <c r="CIG1" s="1089"/>
      <c r="CIH1" s="1089"/>
      <c r="CII1" s="1089"/>
      <c r="CIJ1" s="1089"/>
      <c r="CIK1" s="1089"/>
      <c r="CIL1" s="1089"/>
      <c r="CIM1" s="1089"/>
      <c r="CIN1" s="1089"/>
      <c r="CIO1" s="1089"/>
      <c r="CIP1" s="1089"/>
      <c r="CIQ1" s="1089"/>
      <c r="CIR1" s="1089"/>
      <c r="CIS1" s="1089"/>
      <c r="CIT1" s="1089"/>
      <c r="CIU1" s="1089"/>
      <c r="CIV1" s="1089"/>
      <c r="CIW1" s="1089"/>
      <c r="CIX1" s="1089"/>
      <c r="CIY1" s="1089"/>
      <c r="CIZ1" s="1089"/>
      <c r="CJA1" s="1089"/>
      <c r="CJB1" s="1089"/>
      <c r="CJC1" s="1089"/>
      <c r="CJD1" s="1089"/>
      <c r="CJE1" s="1089"/>
      <c r="CJF1" s="1089"/>
      <c r="CJG1" s="1089"/>
      <c r="CJH1" s="1089"/>
      <c r="CJI1" s="1089"/>
      <c r="CJJ1" s="1089"/>
      <c r="CJK1" s="1089"/>
      <c r="CJL1" s="1089"/>
      <c r="CJM1" s="1089"/>
      <c r="CJN1" s="1089"/>
      <c r="CJO1" s="1089"/>
      <c r="CJP1" s="1089"/>
      <c r="CJQ1" s="1089"/>
      <c r="CJR1" s="1089"/>
      <c r="CJS1" s="1089"/>
      <c r="CJT1" s="1089"/>
      <c r="CJU1" s="1089"/>
      <c r="CJV1" s="1089"/>
      <c r="CJW1" s="1089"/>
      <c r="CJX1" s="1089"/>
      <c r="CJY1" s="1089"/>
      <c r="CJZ1" s="1089"/>
      <c r="CKA1" s="1089"/>
      <c r="CKB1" s="1089"/>
      <c r="CKC1" s="1089"/>
      <c r="CKD1" s="1089"/>
      <c r="CKE1" s="1089"/>
      <c r="CKF1" s="1089"/>
      <c r="CKG1" s="1089"/>
      <c r="CKH1" s="1089"/>
      <c r="CKI1" s="1089"/>
      <c r="CKJ1" s="1089"/>
      <c r="CKK1" s="1089"/>
      <c r="CKL1" s="1089"/>
      <c r="CKM1" s="1089"/>
      <c r="CKN1" s="1089"/>
      <c r="CKO1" s="1089"/>
      <c r="CKP1" s="1089"/>
      <c r="CKQ1" s="1089"/>
      <c r="CKR1" s="1089"/>
      <c r="CKS1" s="1089"/>
      <c r="CKT1" s="1089"/>
      <c r="CKU1" s="1089"/>
      <c r="CKV1" s="1089"/>
      <c r="CKW1" s="1089"/>
      <c r="CKX1" s="1089"/>
      <c r="CKY1" s="1089"/>
      <c r="CKZ1" s="1089"/>
      <c r="CLA1" s="1089"/>
      <c r="CLB1" s="1089"/>
      <c r="CLC1" s="1089"/>
      <c r="CLD1" s="1089"/>
      <c r="CLE1" s="1089"/>
      <c r="CLF1" s="1089"/>
      <c r="CLG1" s="1089"/>
      <c r="CLH1" s="1089"/>
      <c r="CLI1" s="1089"/>
      <c r="CLJ1" s="1089"/>
      <c r="CLK1" s="1089"/>
      <c r="CLL1" s="1089"/>
      <c r="CLM1" s="1089"/>
      <c r="CLN1" s="1089"/>
      <c r="CLO1" s="1089"/>
      <c r="CLP1" s="1089"/>
      <c r="CLQ1" s="1089"/>
      <c r="CLR1" s="1089"/>
      <c r="CLS1" s="1089"/>
      <c r="CLT1" s="1089"/>
      <c r="CLU1" s="1089"/>
      <c r="CLV1" s="1089"/>
      <c r="CLW1" s="1089"/>
      <c r="CLX1" s="1089"/>
      <c r="CLY1" s="1089"/>
      <c r="CLZ1" s="1089"/>
      <c r="CMA1" s="1089"/>
      <c r="CMB1" s="1089"/>
      <c r="CMC1" s="1089"/>
      <c r="CMD1" s="1089"/>
      <c r="CME1" s="1089"/>
      <c r="CMF1" s="1089"/>
      <c r="CMG1" s="1089"/>
      <c r="CMH1" s="1089"/>
      <c r="CMI1" s="1089"/>
      <c r="CMJ1" s="1089"/>
      <c r="CMK1" s="1089"/>
      <c r="CML1" s="1089"/>
      <c r="CMM1" s="1089"/>
      <c r="CMN1" s="1089"/>
      <c r="CMO1" s="1089"/>
      <c r="CMP1" s="1089"/>
      <c r="CMQ1" s="1089"/>
      <c r="CMR1" s="1089"/>
      <c r="CMS1" s="1089"/>
      <c r="CMT1" s="1089"/>
      <c r="CMU1" s="1089"/>
      <c r="CMV1" s="1089"/>
      <c r="CMW1" s="1089"/>
      <c r="CMX1" s="1089"/>
      <c r="CMY1" s="1089"/>
      <c r="CMZ1" s="1089"/>
      <c r="CNA1" s="1089"/>
      <c r="CNB1" s="1089"/>
      <c r="CNC1" s="1089"/>
      <c r="CND1" s="1089"/>
      <c r="CNE1" s="1089"/>
      <c r="CNF1" s="1089"/>
      <c r="CNG1" s="1089"/>
      <c r="CNH1" s="1089"/>
      <c r="CNI1" s="1089"/>
      <c r="CNJ1" s="1089"/>
      <c r="CNK1" s="1089"/>
      <c r="CNL1" s="1089"/>
      <c r="CNM1" s="1089"/>
      <c r="CNN1" s="1089"/>
      <c r="CNO1" s="1089"/>
      <c r="CNP1" s="1089"/>
      <c r="CNQ1" s="1089"/>
      <c r="CNR1" s="1089"/>
      <c r="CNS1" s="1089"/>
      <c r="CNT1" s="1089"/>
      <c r="CNU1" s="1089"/>
      <c r="CNV1" s="1089"/>
      <c r="CNW1" s="1089"/>
      <c r="CNX1" s="1089"/>
      <c r="CNY1" s="1089"/>
      <c r="CNZ1" s="1089"/>
      <c r="COA1" s="1089"/>
      <c r="COB1" s="1089"/>
      <c r="COC1" s="1089"/>
      <c r="COD1" s="1089"/>
      <c r="COE1" s="1089"/>
      <c r="COF1" s="1089"/>
      <c r="COG1" s="1089"/>
      <c r="COH1" s="1089"/>
      <c r="COI1" s="1089"/>
      <c r="COJ1" s="1089"/>
      <c r="COK1" s="1089"/>
      <c r="COL1" s="1089"/>
      <c r="COM1" s="1089"/>
      <c r="CON1" s="1089"/>
      <c r="COO1" s="1089"/>
      <c r="COP1" s="1089"/>
      <c r="COQ1" s="1089"/>
      <c r="COR1" s="1089"/>
      <c r="COS1" s="1089"/>
      <c r="COT1" s="1089"/>
      <c r="COU1" s="1089"/>
      <c r="COV1" s="1089"/>
      <c r="COW1" s="1089"/>
      <c r="COX1" s="1089"/>
      <c r="COY1" s="1089"/>
      <c r="COZ1" s="1089"/>
      <c r="CPA1" s="1089"/>
      <c r="CPB1" s="1089"/>
      <c r="CPC1" s="1089"/>
      <c r="CPD1" s="1089"/>
      <c r="CPE1" s="1089"/>
      <c r="CPF1" s="1089"/>
      <c r="CPG1" s="1089"/>
      <c r="CPH1" s="1089"/>
      <c r="CPI1" s="1089"/>
      <c r="CPJ1" s="1089"/>
      <c r="CPK1" s="1089"/>
      <c r="CPL1" s="1089"/>
      <c r="CPM1" s="1089"/>
      <c r="CPN1" s="1089"/>
      <c r="CPO1" s="1089"/>
      <c r="CPP1" s="1089"/>
      <c r="CPQ1" s="1089"/>
      <c r="CPR1" s="1089"/>
      <c r="CPS1" s="1089"/>
      <c r="CPT1" s="1089"/>
      <c r="CPU1" s="1089"/>
      <c r="CPV1" s="1089"/>
      <c r="CPW1" s="1089"/>
      <c r="CPX1" s="1089"/>
      <c r="CPY1" s="1089"/>
      <c r="CPZ1" s="1089"/>
      <c r="CQA1" s="1089"/>
      <c r="CQB1" s="1089"/>
      <c r="CQC1" s="1089"/>
      <c r="CQD1" s="1089"/>
      <c r="CQE1" s="1089"/>
      <c r="CQF1" s="1089"/>
      <c r="CQG1" s="1089"/>
      <c r="CQH1" s="1089"/>
      <c r="CQI1" s="1089"/>
      <c r="CQJ1" s="1089"/>
      <c r="CQK1" s="1089"/>
      <c r="CQL1" s="1089"/>
      <c r="CQM1" s="1089"/>
      <c r="CQN1" s="1089"/>
      <c r="CQO1" s="1089"/>
      <c r="CQP1" s="1089"/>
      <c r="CQQ1" s="1089"/>
      <c r="CQR1" s="1089"/>
      <c r="CQS1" s="1089"/>
      <c r="CQT1" s="1089"/>
      <c r="CQU1" s="1089"/>
      <c r="CQV1" s="1089"/>
      <c r="CQW1" s="1089"/>
      <c r="CQX1" s="1089"/>
      <c r="CQY1" s="1089"/>
      <c r="CQZ1" s="1089"/>
      <c r="CRA1" s="1089"/>
      <c r="CRB1" s="1089"/>
      <c r="CRC1" s="1089"/>
      <c r="CRD1" s="1089"/>
      <c r="CRE1" s="1089"/>
      <c r="CRF1" s="1089"/>
      <c r="CRG1" s="1089"/>
      <c r="CRH1" s="1089"/>
      <c r="CRI1" s="1089"/>
      <c r="CRJ1" s="1089"/>
      <c r="CRK1" s="1089"/>
      <c r="CRL1" s="1089"/>
      <c r="CRM1" s="1089"/>
      <c r="CRN1" s="1089"/>
      <c r="CRO1" s="1089"/>
      <c r="CRP1" s="1089"/>
      <c r="CRQ1" s="1089"/>
      <c r="CRR1" s="1089"/>
      <c r="CRS1" s="1089"/>
      <c r="CRT1" s="1089"/>
      <c r="CRU1" s="1089"/>
      <c r="CRV1" s="1089"/>
      <c r="CRW1" s="1089"/>
      <c r="CRX1" s="1089"/>
      <c r="CRY1" s="1089"/>
      <c r="CRZ1" s="1089"/>
      <c r="CSA1" s="1089"/>
      <c r="CSB1" s="1089"/>
      <c r="CSC1" s="1089"/>
      <c r="CSD1" s="1089"/>
      <c r="CSE1" s="1089"/>
      <c r="CSF1" s="1089"/>
      <c r="CSG1" s="1089"/>
      <c r="CSH1" s="1089"/>
      <c r="CSI1" s="1089"/>
      <c r="CSJ1" s="1089"/>
      <c r="CSK1" s="1089"/>
      <c r="CSL1" s="1089"/>
      <c r="CSM1" s="1089"/>
      <c r="CSN1" s="1089"/>
      <c r="CSO1" s="1089"/>
      <c r="CSP1" s="1089"/>
      <c r="CSQ1" s="1089"/>
      <c r="CSR1" s="1089"/>
      <c r="CSS1" s="1089"/>
      <c r="CST1" s="1089"/>
      <c r="CSU1" s="1089"/>
      <c r="CSV1" s="1089"/>
      <c r="CSW1" s="1089"/>
      <c r="CSX1" s="1089"/>
      <c r="CSY1" s="1089"/>
      <c r="CSZ1" s="1089"/>
      <c r="CTA1" s="1089"/>
      <c r="CTB1" s="1089"/>
      <c r="CTC1" s="1089"/>
      <c r="CTD1" s="1089"/>
      <c r="CTE1" s="1089"/>
      <c r="CTF1" s="1089"/>
      <c r="CTG1" s="1089"/>
      <c r="CTH1" s="1089"/>
      <c r="CTI1" s="1089"/>
      <c r="CTJ1" s="1089"/>
      <c r="CTK1" s="1089"/>
      <c r="CTL1" s="1089"/>
      <c r="CTM1" s="1089"/>
      <c r="CTN1" s="1089"/>
      <c r="CTO1" s="1089"/>
      <c r="CTP1" s="1089"/>
      <c r="CTQ1" s="1089"/>
      <c r="CTR1" s="1089"/>
      <c r="CTS1" s="1089"/>
      <c r="CTT1" s="1089"/>
      <c r="CTU1" s="1089"/>
      <c r="CTV1" s="1089"/>
      <c r="CTW1" s="1089"/>
      <c r="CTX1" s="1089"/>
      <c r="CTY1" s="1089"/>
      <c r="CTZ1" s="1089"/>
      <c r="CUA1" s="1089"/>
      <c r="CUB1" s="1089"/>
      <c r="CUC1" s="1089"/>
      <c r="CUD1" s="1089"/>
      <c r="CUE1" s="1089"/>
      <c r="CUF1" s="1089"/>
      <c r="CUG1" s="1089"/>
      <c r="CUH1" s="1089"/>
      <c r="CUI1" s="1089"/>
      <c r="CUJ1" s="1089"/>
      <c r="CUK1" s="1089"/>
      <c r="CUL1" s="1089"/>
      <c r="CUM1" s="1089"/>
      <c r="CUN1" s="1089"/>
      <c r="CUO1" s="1089"/>
      <c r="CUP1" s="1089"/>
      <c r="CUQ1" s="1089"/>
      <c r="CUR1" s="1089"/>
      <c r="CUS1" s="1089"/>
      <c r="CUT1" s="1089"/>
      <c r="CUU1" s="1089"/>
      <c r="CUV1" s="1089"/>
      <c r="CUW1" s="1089"/>
      <c r="CUX1" s="1089"/>
      <c r="CUY1" s="1089"/>
      <c r="CUZ1" s="1089"/>
      <c r="CVA1" s="1089"/>
      <c r="CVB1" s="1089"/>
      <c r="CVC1" s="1089"/>
      <c r="CVD1" s="1089"/>
      <c r="CVE1" s="1089"/>
      <c r="CVF1" s="1089"/>
      <c r="CVG1" s="1089"/>
      <c r="CVH1" s="1089"/>
      <c r="CVI1" s="1089"/>
      <c r="CVJ1" s="1089"/>
      <c r="CVK1" s="1089"/>
      <c r="CVL1" s="1089"/>
      <c r="CVM1" s="1089"/>
      <c r="CVN1" s="1089"/>
      <c r="CVO1" s="1089"/>
      <c r="CVP1" s="1089"/>
      <c r="CVQ1" s="1089"/>
      <c r="CVR1" s="1089"/>
      <c r="CVS1" s="1089"/>
      <c r="CVT1" s="1089"/>
      <c r="CVU1" s="1089"/>
      <c r="CVV1" s="1089"/>
      <c r="CVW1" s="1089"/>
      <c r="CVX1" s="1089"/>
      <c r="CVY1" s="1089"/>
      <c r="CVZ1" s="1089"/>
      <c r="CWA1" s="1089"/>
      <c r="CWB1" s="1089"/>
      <c r="CWC1" s="1089"/>
      <c r="CWD1" s="1089"/>
      <c r="CWE1" s="1089"/>
      <c r="CWF1" s="1089"/>
      <c r="CWG1" s="1089"/>
      <c r="CWH1" s="1089"/>
      <c r="CWI1" s="1089"/>
      <c r="CWJ1" s="1089"/>
      <c r="CWK1" s="1089"/>
      <c r="CWL1" s="1089"/>
      <c r="CWM1" s="1089"/>
      <c r="CWN1" s="1089"/>
      <c r="CWO1" s="1089"/>
      <c r="CWP1" s="1089"/>
      <c r="CWQ1" s="1089"/>
      <c r="CWR1" s="1089"/>
      <c r="CWS1" s="1089"/>
      <c r="CWT1" s="1089"/>
      <c r="CWU1" s="1089"/>
      <c r="CWV1" s="1089"/>
      <c r="CWW1" s="1089"/>
      <c r="CWX1" s="1089"/>
      <c r="CWY1" s="1089"/>
      <c r="CWZ1" s="1089"/>
      <c r="CXA1" s="1089"/>
      <c r="CXB1" s="1089"/>
      <c r="CXC1" s="1089"/>
      <c r="CXD1" s="1089"/>
      <c r="CXE1" s="1089"/>
      <c r="CXF1" s="1089"/>
      <c r="CXG1" s="1089"/>
      <c r="CXH1" s="1089"/>
      <c r="CXI1" s="1089"/>
      <c r="CXJ1" s="1089"/>
      <c r="CXK1" s="1089"/>
      <c r="CXL1" s="1089"/>
      <c r="CXM1" s="1089"/>
      <c r="CXN1" s="1089"/>
      <c r="CXO1" s="1089"/>
      <c r="CXP1" s="1089"/>
      <c r="CXQ1" s="1089"/>
      <c r="CXR1" s="1089"/>
      <c r="CXS1" s="1089"/>
      <c r="CXT1" s="1089"/>
      <c r="CXU1" s="1089"/>
      <c r="CXV1" s="1089"/>
      <c r="CXW1" s="1089"/>
      <c r="CXX1" s="1089"/>
      <c r="CXY1" s="1089"/>
      <c r="CXZ1" s="1089"/>
      <c r="CYA1" s="1089"/>
      <c r="CYB1" s="1089"/>
      <c r="CYC1" s="1089"/>
      <c r="CYD1" s="1089"/>
      <c r="CYE1" s="1089"/>
      <c r="CYF1" s="1089"/>
      <c r="CYG1" s="1089"/>
      <c r="CYH1" s="1089"/>
      <c r="CYI1" s="1089"/>
      <c r="CYJ1" s="1089"/>
      <c r="CYK1" s="1089"/>
      <c r="CYL1" s="1089"/>
      <c r="CYM1" s="1089"/>
      <c r="CYN1" s="1089"/>
      <c r="CYO1" s="1089"/>
      <c r="CYP1" s="1089"/>
      <c r="CYQ1" s="1089"/>
      <c r="CYR1" s="1089"/>
      <c r="CYS1" s="1089"/>
      <c r="CYT1" s="1089"/>
      <c r="CYU1" s="1089"/>
      <c r="CYV1" s="1089"/>
      <c r="CYW1" s="1089"/>
      <c r="CYX1" s="1089"/>
      <c r="CYY1" s="1089"/>
      <c r="CYZ1" s="1089"/>
      <c r="CZA1" s="1089"/>
      <c r="CZB1" s="1089"/>
      <c r="CZC1" s="1089"/>
      <c r="CZD1" s="1089"/>
      <c r="CZE1" s="1089"/>
      <c r="CZF1" s="1089"/>
      <c r="CZG1" s="1089"/>
      <c r="CZH1" s="1089"/>
      <c r="CZI1" s="1089"/>
      <c r="CZJ1" s="1089"/>
      <c r="CZK1" s="1089"/>
      <c r="CZL1" s="1089"/>
      <c r="CZM1" s="1089"/>
      <c r="CZN1" s="1089"/>
      <c r="CZO1" s="1089"/>
      <c r="CZP1" s="1089"/>
      <c r="CZQ1" s="1089"/>
      <c r="CZR1" s="1089"/>
      <c r="CZS1" s="1089"/>
      <c r="CZT1" s="1089"/>
      <c r="CZU1" s="1089"/>
      <c r="CZV1" s="1089"/>
      <c r="CZW1" s="1089"/>
      <c r="CZX1" s="1089"/>
      <c r="CZY1" s="1089"/>
      <c r="CZZ1" s="1089"/>
      <c r="DAA1" s="1089"/>
      <c r="DAB1" s="1089"/>
      <c r="DAC1" s="1089"/>
      <c r="DAD1" s="1089"/>
      <c r="DAE1" s="1089"/>
      <c r="DAF1" s="1089"/>
      <c r="DAG1" s="1089"/>
      <c r="DAH1" s="1089"/>
      <c r="DAI1" s="1089"/>
      <c r="DAJ1" s="1089"/>
      <c r="DAK1" s="1089"/>
      <c r="DAL1" s="1089"/>
      <c r="DAM1" s="1089"/>
      <c r="DAN1" s="1089"/>
      <c r="DAO1" s="1089"/>
      <c r="DAP1" s="1089"/>
      <c r="DAQ1" s="1089"/>
      <c r="DAR1" s="1089"/>
      <c r="DAS1" s="1089"/>
      <c r="DAT1" s="1089"/>
      <c r="DAU1" s="1089"/>
      <c r="DAV1" s="1089"/>
      <c r="DAW1" s="1089"/>
      <c r="DAX1" s="1089"/>
      <c r="DAY1" s="1089"/>
      <c r="DAZ1" s="1089"/>
      <c r="DBA1" s="1089"/>
      <c r="DBB1" s="1089"/>
      <c r="DBC1" s="1089"/>
      <c r="DBD1" s="1089"/>
      <c r="DBE1" s="1089"/>
      <c r="DBF1" s="1089"/>
      <c r="DBG1" s="1089"/>
      <c r="DBH1" s="1089"/>
      <c r="DBI1" s="1089"/>
      <c r="DBJ1" s="1089"/>
      <c r="DBK1" s="1089"/>
      <c r="DBL1" s="1089"/>
      <c r="DBM1" s="1089"/>
      <c r="DBN1" s="1089"/>
      <c r="DBO1" s="1089"/>
      <c r="DBP1" s="1089"/>
      <c r="DBQ1" s="1089"/>
      <c r="DBR1" s="1089"/>
      <c r="DBS1" s="1089"/>
      <c r="DBT1" s="1089"/>
      <c r="DBU1" s="1089"/>
      <c r="DBV1" s="1089"/>
      <c r="DBW1" s="1089"/>
      <c r="DBX1" s="1089"/>
      <c r="DBY1" s="1089"/>
      <c r="DBZ1" s="1089"/>
      <c r="DCA1" s="1089"/>
      <c r="DCB1" s="1089"/>
      <c r="DCC1" s="1089"/>
      <c r="DCD1" s="1089"/>
      <c r="DCE1" s="1089"/>
      <c r="DCF1" s="1089"/>
      <c r="DCG1" s="1089"/>
      <c r="DCH1" s="1089"/>
      <c r="DCI1" s="1089"/>
      <c r="DCJ1" s="1089"/>
      <c r="DCK1" s="1089"/>
      <c r="DCL1" s="1089"/>
      <c r="DCM1" s="1089"/>
      <c r="DCN1" s="1089"/>
      <c r="DCO1" s="1089"/>
      <c r="DCP1" s="1089"/>
      <c r="DCQ1" s="1089"/>
      <c r="DCR1" s="1089"/>
      <c r="DCS1" s="1089"/>
      <c r="DCT1" s="1089"/>
      <c r="DCU1" s="1089"/>
      <c r="DCV1" s="1089"/>
      <c r="DCW1" s="1089"/>
      <c r="DCX1" s="1089"/>
      <c r="DCY1" s="1089"/>
      <c r="DCZ1" s="1089"/>
      <c r="DDA1" s="1089"/>
      <c r="DDB1" s="1089"/>
      <c r="DDC1" s="1089"/>
      <c r="DDD1" s="1089"/>
      <c r="DDE1" s="1089"/>
      <c r="DDF1" s="1089"/>
      <c r="DDG1" s="1089"/>
      <c r="DDH1" s="1089"/>
      <c r="DDI1" s="1089"/>
      <c r="DDJ1" s="1089"/>
      <c r="DDK1" s="1089"/>
      <c r="DDL1" s="1089"/>
      <c r="DDM1" s="1089"/>
      <c r="DDN1" s="1089"/>
      <c r="DDO1" s="1089"/>
      <c r="DDP1" s="1089"/>
      <c r="DDQ1" s="1089"/>
      <c r="DDR1" s="1089"/>
      <c r="DDS1" s="1089"/>
      <c r="DDT1" s="1089"/>
      <c r="DDU1" s="1089"/>
      <c r="DDV1" s="1089"/>
      <c r="DDW1" s="1089"/>
      <c r="DDX1" s="1089"/>
      <c r="DDY1" s="1089"/>
      <c r="DDZ1" s="1089"/>
      <c r="DEA1" s="1089"/>
      <c r="DEB1" s="1089"/>
      <c r="DEC1" s="1089"/>
      <c r="DED1" s="1089"/>
      <c r="DEE1" s="1089"/>
      <c r="DEF1" s="1089"/>
      <c r="DEG1" s="1089"/>
      <c r="DEH1" s="1089"/>
      <c r="DEI1" s="1089"/>
      <c r="DEJ1" s="1089"/>
      <c r="DEK1" s="1089"/>
      <c r="DEL1" s="1089"/>
      <c r="DEM1" s="1089"/>
      <c r="DEN1" s="1089"/>
      <c r="DEO1" s="1089"/>
      <c r="DEP1" s="1089"/>
      <c r="DEQ1" s="1089"/>
      <c r="DER1" s="1089"/>
      <c r="DES1" s="1089"/>
      <c r="DET1" s="1089"/>
      <c r="DEU1" s="1089"/>
      <c r="DEV1" s="1089"/>
      <c r="DEW1" s="1089"/>
      <c r="DEX1" s="1089"/>
      <c r="DEY1" s="1089"/>
      <c r="DEZ1" s="1089"/>
      <c r="DFA1" s="1089"/>
      <c r="DFB1" s="1089"/>
      <c r="DFC1" s="1089"/>
      <c r="DFD1" s="1089"/>
      <c r="DFE1" s="1089"/>
      <c r="DFF1" s="1089"/>
      <c r="DFG1" s="1089"/>
      <c r="DFH1" s="1089"/>
      <c r="DFI1" s="1089"/>
      <c r="DFJ1" s="1089"/>
      <c r="DFK1" s="1089"/>
      <c r="DFL1" s="1089"/>
      <c r="DFM1" s="1089"/>
      <c r="DFN1" s="1089"/>
      <c r="DFO1" s="1089"/>
      <c r="DFP1" s="1089"/>
      <c r="DFQ1" s="1089"/>
      <c r="DFR1" s="1089"/>
      <c r="DFS1" s="1089"/>
      <c r="DFT1" s="1089"/>
      <c r="DFU1" s="1089"/>
      <c r="DFV1" s="1089"/>
      <c r="DFW1" s="1089"/>
      <c r="DFX1" s="1089"/>
      <c r="DFY1" s="1089"/>
      <c r="DFZ1" s="1089"/>
      <c r="DGA1" s="1089"/>
      <c r="DGB1" s="1089"/>
      <c r="DGC1" s="1089"/>
      <c r="DGD1" s="1089"/>
      <c r="DGE1" s="1089"/>
      <c r="DGF1" s="1089"/>
      <c r="DGG1" s="1089"/>
      <c r="DGH1" s="1089"/>
      <c r="DGI1" s="1089"/>
      <c r="DGJ1" s="1089"/>
      <c r="DGK1" s="1089"/>
      <c r="DGL1" s="1089"/>
      <c r="DGM1" s="1089"/>
      <c r="DGN1" s="1089"/>
      <c r="DGO1" s="1089"/>
      <c r="DGP1" s="1089"/>
      <c r="DGQ1" s="1089"/>
      <c r="DGR1" s="1089"/>
      <c r="DGS1" s="1089"/>
      <c r="DGT1" s="1089"/>
      <c r="DGU1" s="1089"/>
      <c r="DGV1" s="1089"/>
      <c r="DGW1" s="1089"/>
      <c r="DGX1" s="1089"/>
      <c r="DGY1" s="1089"/>
      <c r="DGZ1" s="1089"/>
      <c r="DHA1" s="1089"/>
      <c r="DHB1" s="1089"/>
      <c r="DHC1" s="1089"/>
      <c r="DHD1" s="1089"/>
      <c r="DHE1" s="1089"/>
      <c r="DHF1" s="1089"/>
      <c r="DHG1" s="1089"/>
      <c r="DHH1" s="1089"/>
      <c r="DHI1" s="1089"/>
      <c r="DHJ1" s="1089"/>
      <c r="DHK1" s="1089"/>
      <c r="DHL1" s="1089"/>
      <c r="DHM1" s="1089"/>
      <c r="DHN1" s="1089"/>
      <c r="DHO1" s="1089"/>
      <c r="DHP1" s="1089"/>
      <c r="DHQ1" s="1089"/>
      <c r="DHR1" s="1089"/>
      <c r="DHS1" s="1089"/>
      <c r="DHT1" s="1089"/>
      <c r="DHU1" s="1089"/>
      <c r="DHV1" s="1089"/>
      <c r="DHW1" s="1089"/>
      <c r="DHX1" s="1089"/>
      <c r="DHY1" s="1089"/>
      <c r="DHZ1" s="1089"/>
      <c r="DIA1" s="1089"/>
      <c r="DIB1" s="1089"/>
      <c r="DIC1" s="1089"/>
      <c r="DID1" s="1089"/>
      <c r="DIE1" s="1089"/>
      <c r="DIF1" s="1089"/>
      <c r="DIG1" s="1089"/>
      <c r="DIH1" s="1089"/>
      <c r="DII1" s="1089"/>
      <c r="DIJ1" s="1089"/>
      <c r="DIK1" s="1089"/>
      <c r="DIL1" s="1089"/>
      <c r="DIM1" s="1089"/>
      <c r="DIN1" s="1089"/>
      <c r="DIO1" s="1089"/>
      <c r="DIP1" s="1089"/>
      <c r="DIQ1" s="1089"/>
      <c r="DIR1" s="1089"/>
      <c r="DIS1" s="1089"/>
      <c r="DIT1" s="1089"/>
      <c r="DIU1" s="1089"/>
      <c r="DIV1" s="1089"/>
      <c r="DIW1" s="1089"/>
      <c r="DIX1" s="1089"/>
      <c r="DIY1" s="1089"/>
      <c r="DIZ1" s="1089"/>
      <c r="DJA1" s="1089"/>
      <c r="DJB1" s="1089"/>
      <c r="DJC1" s="1089"/>
      <c r="DJD1" s="1089"/>
      <c r="DJE1" s="1089"/>
      <c r="DJF1" s="1089"/>
      <c r="DJG1" s="1089"/>
      <c r="DJH1" s="1089"/>
      <c r="DJI1" s="1089"/>
      <c r="DJJ1" s="1089"/>
      <c r="DJK1" s="1089"/>
      <c r="DJL1" s="1089"/>
      <c r="DJM1" s="1089"/>
      <c r="DJN1" s="1089"/>
      <c r="DJO1" s="1089"/>
      <c r="DJP1" s="1089"/>
      <c r="DJQ1" s="1089"/>
      <c r="DJR1" s="1089"/>
      <c r="DJS1" s="1089"/>
      <c r="DJT1" s="1089"/>
      <c r="DJU1" s="1089"/>
      <c r="DJV1" s="1089"/>
      <c r="DJW1" s="1089"/>
      <c r="DJX1" s="1089"/>
      <c r="DJY1" s="1089"/>
      <c r="DJZ1" s="1089"/>
      <c r="DKA1" s="1089"/>
      <c r="DKB1" s="1089"/>
      <c r="DKC1" s="1089"/>
      <c r="DKD1" s="1089"/>
      <c r="DKE1" s="1089"/>
      <c r="DKF1" s="1089"/>
      <c r="DKG1" s="1089"/>
      <c r="DKH1" s="1089"/>
      <c r="DKI1" s="1089"/>
      <c r="DKJ1" s="1089"/>
      <c r="DKK1" s="1089"/>
      <c r="DKL1" s="1089"/>
      <c r="DKM1" s="1089"/>
      <c r="DKN1" s="1089"/>
      <c r="DKO1" s="1089"/>
      <c r="DKP1" s="1089"/>
      <c r="DKQ1" s="1089"/>
      <c r="DKR1" s="1089"/>
      <c r="DKS1" s="1089"/>
      <c r="DKT1" s="1089"/>
      <c r="DKU1" s="1089"/>
      <c r="DKV1" s="1089"/>
      <c r="DKW1" s="1089"/>
      <c r="DKX1" s="1089"/>
      <c r="DKY1" s="1089"/>
      <c r="DKZ1" s="1089"/>
      <c r="DLA1" s="1089"/>
      <c r="DLB1" s="1089"/>
      <c r="DLC1" s="1089"/>
      <c r="DLD1" s="1089"/>
      <c r="DLE1" s="1089"/>
      <c r="DLF1" s="1089"/>
      <c r="DLG1" s="1089"/>
      <c r="DLH1" s="1089"/>
      <c r="DLI1" s="1089"/>
      <c r="DLJ1" s="1089"/>
      <c r="DLK1" s="1089"/>
      <c r="DLL1" s="1089"/>
      <c r="DLM1" s="1089"/>
      <c r="DLN1" s="1089"/>
      <c r="DLO1" s="1089"/>
      <c r="DLP1" s="1089"/>
      <c r="DLQ1" s="1089"/>
      <c r="DLR1" s="1089"/>
      <c r="DLS1" s="1089"/>
      <c r="DLT1" s="1089"/>
      <c r="DLU1" s="1089"/>
      <c r="DLV1" s="1089"/>
      <c r="DLW1" s="1089"/>
      <c r="DLX1" s="1089"/>
      <c r="DLY1" s="1089"/>
      <c r="DLZ1" s="1089"/>
      <c r="DMA1" s="1089"/>
      <c r="DMB1" s="1089"/>
      <c r="DMC1" s="1089"/>
      <c r="DMD1" s="1089"/>
      <c r="DME1" s="1089"/>
      <c r="DMF1" s="1089"/>
      <c r="DMG1" s="1089"/>
      <c r="DMH1" s="1089"/>
      <c r="DMI1" s="1089"/>
      <c r="DMJ1" s="1089"/>
      <c r="DMK1" s="1089"/>
      <c r="DML1" s="1089"/>
      <c r="DMM1" s="1089"/>
      <c r="DMN1" s="1089"/>
      <c r="DMO1" s="1089"/>
      <c r="DMP1" s="1089"/>
      <c r="DMQ1" s="1089"/>
      <c r="DMR1" s="1089"/>
      <c r="DMS1" s="1089"/>
      <c r="DMT1" s="1089"/>
      <c r="DMU1" s="1089"/>
      <c r="DMV1" s="1089"/>
      <c r="DMW1" s="1089"/>
      <c r="DMX1" s="1089"/>
      <c r="DMY1" s="1089"/>
      <c r="DMZ1" s="1089"/>
      <c r="DNA1" s="1089"/>
      <c r="DNB1" s="1089"/>
      <c r="DNC1" s="1089"/>
      <c r="DND1" s="1089"/>
      <c r="DNE1" s="1089"/>
      <c r="DNF1" s="1089"/>
      <c r="DNG1" s="1089"/>
      <c r="DNH1" s="1089"/>
      <c r="DNI1" s="1089"/>
      <c r="DNJ1" s="1089"/>
      <c r="DNK1" s="1089"/>
      <c r="DNL1" s="1089"/>
      <c r="DNM1" s="1089"/>
      <c r="DNN1" s="1089"/>
      <c r="DNO1" s="1089"/>
      <c r="DNP1" s="1089"/>
      <c r="DNQ1" s="1089"/>
      <c r="DNR1" s="1089"/>
      <c r="DNS1" s="1089"/>
      <c r="DNT1" s="1089"/>
      <c r="DNU1" s="1089"/>
      <c r="DNV1" s="1089"/>
      <c r="DNW1" s="1089"/>
      <c r="DNX1" s="1089"/>
      <c r="DNY1" s="1089"/>
      <c r="DNZ1" s="1089"/>
      <c r="DOA1" s="1089"/>
      <c r="DOB1" s="1089"/>
      <c r="DOC1" s="1089"/>
      <c r="DOD1" s="1089"/>
      <c r="DOE1" s="1089"/>
      <c r="DOF1" s="1089"/>
      <c r="DOG1" s="1089"/>
      <c r="DOH1" s="1089"/>
      <c r="DOI1" s="1089"/>
      <c r="DOJ1" s="1089"/>
      <c r="DOK1" s="1089"/>
      <c r="DOL1" s="1089"/>
      <c r="DOM1" s="1089"/>
      <c r="DON1" s="1089"/>
      <c r="DOO1" s="1089"/>
      <c r="DOP1" s="1089"/>
      <c r="DOQ1" s="1089"/>
      <c r="DOR1" s="1089"/>
      <c r="DOS1" s="1089"/>
      <c r="DOT1" s="1089"/>
      <c r="DOU1" s="1089"/>
      <c r="DOV1" s="1089"/>
      <c r="DOW1" s="1089"/>
      <c r="DOX1" s="1089"/>
      <c r="DOY1" s="1089"/>
      <c r="DOZ1" s="1089"/>
      <c r="DPA1" s="1089"/>
      <c r="DPB1" s="1089"/>
      <c r="DPC1" s="1089"/>
      <c r="DPD1" s="1089"/>
      <c r="DPE1" s="1089"/>
      <c r="DPF1" s="1089"/>
      <c r="DPG1" s="1089"/>
      <c r="DPH1" s="1089"/>
      <c r="DPI1" s="1089"/>
      <c r="DPJ1" s="1089"/>
      <c r="DPK1" s="1089"/>
      <c r="DPL1" s="1089"/>
      <c r="DPM1" s="1089"/>
      <c r="DPN1" s="1089"/>
      <c r="DPO1" s="1089"/>
      <c r="DPP1" s="1089"/>
      <c r="DPQ1" s="1089"/>
      <c r="DPR1" s="1089"/>
      <c r="DPS1" s="1089"/>
      <c r="DPT1" s="1089"/>
      <c r="DPU1" s="1089"/>
      <c r="DPV1" s="1089"/>
      <c r="DPW1" s="1089"/>
      <c r="DPX1" s="1089"/>
      <c r="DPY1" s="1089"/>
      <c r="DPZ1" s="1089"/>
      <c r="DQA1" s="1089"/>
      <c r="DQB1" s="1089"/>
      <c r="DQC1" s="1089"/>
      <c r="DQD1" s="1089"/>
      <c r="DQE1" s="1089"/>
      <c r="DQF1" s="1089"/>
      <c r="DQG1" s="1089"/>
      <c r="DQH1" s="1089"/>
      <c r="DQI1" s="1089"/>
      <c r="DQJ1" s="1089"/>
      <c r="DQK1" s="1089"/>
      <c r="DQL1" s="1089"/>
      <c r="DQM1" s="1089"/>
      <c r="DQN1" s="1089"/>
      <c r="DQO1" s="1089"/>
      <c r="DQP1" s="1089"/>
      <c r="DQQ1" s="1089"/>
      <c r="DQR1" s="1089"/>
      <c r="DQS1" s="1089"/>
      <c r="DQT1" s="1089"/>
      <c r="DQU1" s="1089"/>
      <c r="DQV1" s="1089"/>
      <c r="DQW1" s="1089"/>
      <c r="DQX1" s="1089"/>
      <c r="DQY1" s="1089"/>
      <c r="DQZ1" s="1089"/>
      <c r="DRA1" s="1089"/>
      <c r="DRB1" s="1089"/>
      <c r="DRC1" s="1089"/>
      <c r="DRD1" s="1089"/>
      <c r="DRE1" s="1089"/>
      <c r="DRF1" s="1089"/>
      <c r="DRG1" s="1089"/>
      <c r="DRH1" s="1089"/>
      <c r="DRI1" s="1089"/>
      <c r="DRJ1" s="1089"/>
      <c r="DRK1" s="1089"/>
      <c r="DRL1" s="1089"/>
      <c r="DRM1" s="1089"/>
      <c r="DRN1" s="1089"/>
      <c r="DRO1" s="1089"/>
      <c r="DRP1" s="1089"/>
      <c r="DRQ1" s="1089"/>
      <c r="DRR1" s="1089"/>
      <c r="DRS1" s="1089"/>
      <c r="DRT1" s="1089"/>
      <c r="DRU1" s="1089"/>
      <c r="DRV1" s="1089"/>
      <c r="DRW1" s="1089"/>
      <c r="DRX1" s="1089"/>
      <c r="DRY1" s="1089"/>
      <c r="DRZ1" s="1089"/>
      <c r="DSA1" s="1089"/>
      <c r="DSB1" s="1089"/>
      <c r="DSC1" s="1089"/>
      <c r="DSD1" s="1089"/>
      <c r="DSE1" s="1089"/>
      <c r="DSF1" s="1089"/>
      <c r="DSG1" s="1089"/>
      <c r="DSH1" s="1089"/>
      <c r="DSI1" s="1089"/>
      <c r="DSJ1" s="1089"/>
      <c r="DSK1" s="1089"/>
      <c r="DSL1" s="1089"/>
      <c r="DSM1" s="1089"/>
      <c r="DSN1" s="1089"/>
      <c r="DSO1" s="1089"/>
      <c r="DSP1" s="1089"/>
      <c r="DSQ1" s="1089"/>
      <c r="DSR1" s="1089"/>
      <c r="DSS1" s="1089"/>
      <c r="DST1" s="1089"/>
      <c r="DSU1" s="1089"/>
      <c r="DSV1" s="1089"/>
      <c r="DSW1" s="1089"/>
      <c r="DSX1" s="1089"/>
      <c r="DSY1" s="1089"/>
      <c r="DSZ1" s="1089"/>
      <c r="DTA1" s="1089"/>
      <c r="DTB1" s="1089"/>
      <c r="DTC1" s="1089"/>
      <c r="DTD1" s="1089"/>
      <c r="DTE1" s="1089"/>
      <c r="DTF1" s="1089"/>
      <c r="DTG1" s="1089"/>
      <c r="DTH1" s="1089"/>
      <c r="DTI1" s="1089"/>
      <c r="DTJ1" s="1089"/>
      <c r="DTK1" s="1089"/>
      <c r="DTL1" s="1089"/>
      <c r="DTM1" s="1089"/>
      <c r="DTN1" s="1089"/>
      <c r="DTO1" s="1089"/>
      <c r="DTP1" s="1089"/>
      <c r="DTQ1" s="1089"/>
      <c r="DTR1" s="1089"/>
      <c r="DTS1" s="1089"/>
      <c r="DTT1" s="1089"/>
      <c r="DTU1" s="1089"/>
      <c r="DTV1" s="1089"/>
      <c r="DTW1" s="1089"/>
      <c r="DTX1" s="1089"/>
      <c r="DTY1" s="1089"/>
      <c r="DTZ1" s="1089"/>
      <c r="DUA1" s="1089"/>
      <c r="DUB1" s="1089"/>
      <c r="DUC1" s="1089"/>
      <c r="DUD1" s="1089"/>
      <c r="DUE1" s="1089"/>
      <c r="DUF1" s="1089"/>
      <c r="DUG1" s="1089"/>
      <c r="DUH1" s="1089"/>
      <c r="DUI1" s="1089"/>
      <c r="DUJ1" s="1089"/>
      <c r="DUK1" s="1089"/>
      <c r="DUL1" s="1089"/>
      <c r="DUM1" s="1089"/>
      <c r="DUN1" s="1089"/>
      <c r="DUO1" s="1089"/>
      <c r="DUP1" s="1089"/>
      <c r="DUQ1" s="1089"/>
      <c r="DUR1" s="1089"/>
      <c r="DUS1" s="1089"/>
      <c r="DUT1" s="1089"/>
      <c r="DUU1" s="1089"/>
      <c r="DUV1" s="1089"/>
      <c r="DUW1" s="1089"/>
      <c r="DUX1" s="1089"/>
      <c r="DUY1" s="1089"/>
      <c r="DUZ1" s="1089"/>
      <c r="DVA1" s="1089"/>
      <c r="DVB1" s="1089"/>
      <c r="DVC1" s="1089"/>
      <c r="DVD1" s="1089"/>
      <c r="DVE1" s="1089"/>
      <c r="DVF1" s="1089"/>
      <c r="DVG1" s="1089"/>
      <c r="DVH1" s="1089"/>
      <c r="DVI1" s="1089"/>
      <c r="DVJ1" s="1089"/>
      <c r="DVK1" s="1089"/>
      <c r="DVL1" s="1089"/>
      <c r="DVM1" s="1089"/>
      <c r="DVN1" s="1089"/>
      <c r="DVO1" s="1089"/>
      <c r="DVP1" s="1089"/>
      <c r="DVQ1" s="1089"/>
      <c r="DVR1" s="1089"/>
      <c r="DVS1" s="1089"/>
      <c r="DVT1" s="1089"/>
      <c r="DVU1" s="1089"/>
      <c r="DVV1" s="1089"/>
      <c r="DVW1" s="1089"/>
      <c r="DVX1" s="1089"/>
      <c r="DVY1" s="1089"/>
      <c r="DVZ1" s="1089"/>
      <c r="DWA1" s="1089"/>
      <c r="DWB1" s="1089"/>
      <c r="DWC1" s="1089"/>
      <c r="DWD1" s="1089"/>
      <c r="DWE1" s="1089"/>
      <c r="DWF1" s="1089"/>
      <c r="DWG1" s="1089"/>
      <c r="DWH1" s="1089"/>
      <c r="DWI1" s="1089"/>
      <c r="DWJ1" s="1089"/>
      <c r="DWK1" s="1089"/>
      <c r="DWL1" s="1089"/>
      <c r="DWM1" s="1089"/>
      <c r="DWN1" s="1089"/>
      <c r="DWO1" s="1089"/>
      <c r="DWP1" s="1089"/>
      <c r="DWQ1" s="1089"/>
      <c r="DWR1" s="1089"/>
      <c r="DWS1" s="1089"/>
      <c r="DWT1" s="1089"/>
      <c r="DWU1" s="1089"/>
      <c r="DWV1" s="1089"/>
      <c r="DWW1" s="1089"/>
      <c r="DWX1" s="1089"/>
      <c r="DWY1" s="1089"/>
      <c r="DWZ1" s="1089"/>
      <c r="DXA1" s="1089"/>
      <c r="DXB1" s="1089"/>
      <c r="DXC1" s="1089"/>
      <c r="DXD1" s="1089"/>
      <c r="DXE1" s="1089"/>
      <c r="DXF1" s="1089"/>
      <c r="DXG1" s="1089"/>
      <c r="DXH1" s="1089"/>
      <c r="DXI1" s="1089"/>
      <c r="DXJ1" s="1089"/>
      <c r="DXK1" s="1089"/>
      <c r="DXL1" s="1089"/>
      <c r="DXM1" s="1089"/>
      <c r="DXN1" s="1089"/>
      <c r="DXO1" s="1089"/>
      <c r="DXP1" s="1089"/>
      <c r="DXQ1" s="1089"/>
      <c r="DXR1" s="1089"/>
      <c r="DXS1" s="1089"/>
      <c r="DXT1" s="1089"/>
      <c r="DXU1" s="1089"/>
      <c r="DXV1" s="1089"/>
      <c r="DXW1" s="1089"/>
      <c r="DXX1" s="1089"/>
      <c r="DXY1" s="1089"/>
      <c r="DXZ1" s="1089"/>
      <c r="DYA1" s="1089"/>
      <c r="DYB1" s="1089"/>
      <c r="DYC1" s="1089"/>
      <c r="DYD1" s="1089"/>
      <c r="DYE1" s="1089"/>
      <c r="DYF1" s="1089"/>
      <c r="DYG1" s="1089"/>
      <c r="DYH1" s="1089"/>
      <c r="DYI1" s="1089"/>
      <c r="DYJ1" s="1089"/>
      <c r="DYK1" s="1089"/>
      <c r="DYL1" s="1089"/>
      <c r="DYM1" s="1089"/>
      <c r="DYN1" s="1089"/>
      <c r="DYO1" s="1089"/>
      <c r="DYP1" s="1089"/>
      <c r="DYQ1" s="1089"/>
      <c r="DYR1" s="1089"/>
      <c r="DYS1" s="1089"/>
      <c r="DYT1" s="1089"/>
      <c r="DYU1" s="1089"/>
      <c r="DYV1" s="1089"/>
      <c r="DYW1" s="1089"/>
      <c r="DYX1" s="1089"/>
      <c r="DYY1" s="1089"/>
      <c r="DYZ1" s="1089"/>
      <c r="DZA1" s="1089"/>
      <c r="DZB1" s="1089"/>
      <c r="DZC1" s="1089"/>
      <c r="DZD1" s="1089"/>
      <c r="DZE1" s="1089"/>
      <c r="DZF1" s="1089"/>
      <c r="DZG1" s="1089"/>
      <c r="DZH1" s="1089"/>
      <c r="DZI1" s="1089"/>
      <c r="DZJ1" s="1089"/>
      <c r="DZK1" s="1089"/>
      <c r="DZL1" s="1089"/>
      <c r="DZM1" s="1089"/>
      <c r="DZN1" s="1089"/>
      <c r="DZO1" s="1089"/>
      <c r="DZP1" s="1089"/>
      <c r="DZQ1" s="1089"/>
      <c r="DZR1" s="1089"/>
      <c r="DZS1" s="1089"/>
      <c r="DZT1" s="1089"/>
      <c r="DZU1" s="1089"/>
      <c r="DZV1" s="1089"/>
      <c r="DZW1" s="1089"/>
      <c r="DZX1" s="1089"/>
      <c r="DZY1" s="1089"/>
      <c r="DZZ1" s="1089"/>
      <c r="EAA1" s="1089"/>
      <c r="EAB1" s="1089"/>
      <c r="EAC1" s="1089"/>
      <c r="EAD1" s="1089"/>
      <c r="EAE1" s="1089"/>
      <c r="EAF1" s="1089"/>
      <c r="EAG1" s="1089"/>
      <c r="EAH1" s="1089"/>
      <c r="EAI1" s="1089"/>
      <c r="EAJ1" s="1089"/>
      <c r="EAK1" s="1089"/>
      <c r="EAL1" s="1089"/>
      <c r="EAM1" s="1089"/>
      <c r="EAN1" s="1089"/>
      <c r="EAO1" s="1089"/>
      <c r="EAP1" s="1089"/>
      <c r="EAQ1" s="1089"/>
      <c r="EAR1" s="1089"/>
      <c r="EAS1" s="1089"/>
      <c r="EAT1" s="1089"/>
      <c r="EAU1" s="1089"/>
      <c r="EAV1" s="1089"/>
      <c r="EAW1" s="1089"/>
      <c r="EAX1" s="1089"/>
      <c r="EAY1" s="1089"/>
      <c r="EAZ1" s="1089"/>
      <c r="EBA1" s="1089"/>
      <c r="EBB1" s="1089"/>
      <c r="EBC1" s="1089"/>
      <c r="EBD1" s="1089"/>
      <c r="EBE1" s="1089"/>
      <c r="EBF1" s="1089"/>
      <c r="EBG1" s="1089"/>
      <c r="EBH1" s="1089"/>
      <c r="EBI1" s="1089"/>
      <c r="EBJ1" s="1089"/>
      <c r="EBK1" s="1089"/>
      <c r="EBL1" s="1089"/>
      <c r="EBM1" s="1089"/>
      <c r="EBN1" s="1089"/>
      <c r="EBO1" s="1089"/>
      <c r="EBP1" s="1089"/>
      <c r="EBQ1" s="1089"/>
      <c r="EBR1" s="1089"/>
      <c r="EBS1" s="1089"/>
      <c r="EBT1" s="1089"/>
      <c r="EBU1" s="1089"/>
      <c r="EBV1" s="1089"/>
      <c r="EBW1" s="1089"/>
      <c r="EBX1" s="1089"/>
      <c r="EBY1" s="1089"/>
      <c r="EBZ1" s="1089"/>
      <c r="ECA1" s="1089"/>
      <c r="ECB1" s="1089"/>
      <c r="ECC1" s="1089"/>
      <c r="ECD1" s="1089"/>
      <c r="ECE1" s="1089"/>
      <c r="ECF1" s="1089"/>
      <c r="ECG1" s="1089"/>
      <c r="ECH1" s="1089"/>
      <c r="ECI1" s="1089"/>
      <c r="ECJ1" s="1089"/>
      <c r="ECK1" s="1089"/>
      <c r="ECL1" s="1089"/>
      <c r="ECM1" s="1089"/>
      <c r="ECN1" s="1089"/>
      <c r="ECO1" s="1089"/>
      <c r="ECP1" s="1089"/>
      <c r="ECQ1" s="1089"/>
      <c r="ECR1" s="1089"/>
      <c r="ECS1" s="1089"/>
      <c r="ECT1" s="1089"/>
      <c r="ECU1" s="1089"/>
      <c r="ECV1" s="1089"/>
      <c r="ECW1" s="1089"/>
      <c r="ECX1" s="1089"/>
      <c r="ECY1" s="1089"/>
      <c r="ECZ1" s="1089"/>
      <c r="EDA1" s="1089"/>
      <c r="EDB1" s="1089"/>
      <c r="EDC1" s="1089"/>
      <c r="EDD1" s="1089"/>
      <c r="EDE1" s="1089"/>
      <c r="EDF1" s="1089"/>
      <c r="EDG1" s="1089"/>
      <c r="EDH1" s="1089"/>
      <c r="EDI1" s="1089"/>
      <c r="EDJ1" s="1089"/>
      <c r="EDK1" s="1089"/>
      <c r="EDL1" s="1089"/>
      <c r="EDM1" s="1089"/>
      <c r="EDN1" s="1089"/>
      <c r="EDO1" s="1089"/>
      <c r="EDP1" s="1089"/>
      <c r="EDQ1" s="1089"/>
      <c r="EDR1" s="1089"/>
      <c r="EDS1" s="1089"/>
      <c r="EDT1" s="1089"/>
      <c r="EDU1" s="1089"/>
      <c r="EDV1" s="1089"/>
      <c r="EDW1" s="1089"/>
      <c r="EDX1" s="1089"/>
      <c r="EDY1" s="1089"/>
      <c r="EDZ1" s="1089"/>
      <c r="EEA1" s="1089"/>
      <c r="EEB1" s="1089"/>
      <c r="EEC1" s="1089"/>
      <c r="EED1" s="1089"/>
      <c r="EEE1" s="1089"/>
      <c r="EEF1" s="1089"/>
      <c r="EEG1" s="1089"/>
      <c r="EEH1" s="1089"/>
      <c r="EEI1" s="1089"/>
      <c r="EEJ1" s="1089"/>
      <c r="EEK1" s="1089"/>
      <c r="EEL1" s="1089"/>
      <c r="EEM1" s="1089"/>
      <c r="EEN1" s="1089"/>
      <c r="EEO1" s="1089"/>
      <c r="EEP1" s="1089"/>
      <c r="EEQ1" s="1089"/>
      <c r="EER1" s="1089"/>
      <c r="EES1" s="1089"/>
      <c r="EET1" s="1089"/>
      <c r="EEU1" s="1089"/>
      <c r="EEV1" s="1089"/>
      <c r="EEW1" s="1089"/>
      <c r="EEX1" s="1089"/>
      <c r="EEY1" s="1089"/>
      <c r="EEZ1" s="1089"/>
      <c r="EFA1" s="1089"/>
      <c r="EFB1" s="1089"/>
      <c r="EFC1" s="1089"/>
      <c r="EFD1" s="1089"/>
      <c r="EFE1" s="1089"/>
      <c r="EFF1" s="1089"/>
      <c r="EFG1" s="1089"/>
      <c r="EFH1" s="1089"/>
      <c r="EFI1" s="1089"/>
      <c r="EFJ1" s="1089"/>
      <c r="EFK1" s="1089"/>
      <c r="EFL1" s="1089"/>
      <c r="EFM1" s="1089"/>
      <c r="EFN1" s="1089"/>
      <c r="EFO1" s="1089"/>
      <c r="EFP1" s="1089"/>
      <c r="EFQ1" s="1089"/>
      <c r="EFR1" s="1089"/>
      <c r="EFS1" s="1089"/>
      <c r="EFT1" s="1089"/>
      <c r="EFU1" s="1089"/>
      <c r="EFV1" s="1089"/>
      <c r="EFW1" s="1089"/>
      <c r="EFX1" s="1089"/>
      <c r="EFY1" s="1089"/>
      <c r="EFZ1" s="1089"/>
      <c r="EGA1" s="1089"/>
      <c r="EGB1" s="1089"/>
      <c r="EGC1" s="1089"/>
      <c r="EGD1" s="1089"/>
      <c r="EGE1" s="1089"/>
      <c r="EGF1" s="1089"/>
      <c r="EGG1" s="1089"/>
      <c r="EGH1" s="1089"/>
      <c r="EGI1" s="1089"/>
      <c r="EGJ1" s="1089"/>
      <c r="EGK1" s="1089"/>
      <c r="EGL1" s="1089"/>
      <c r="EGM1" s="1089"/>
      <c r="EGN1" s="1089"/>
      <c r="EGO1" s="1089"/>
      <c r="EGP1" s="1089"/>
      <c r="EGQ1" s="1089"/>
      <c r="EGR1" s="1089"/>
      <c r="EGS1" s="1089"/>
      <c r="EGT1" s="1089"/>
      <c r="EGU1" s="1089"/>
      <c r="EGV1" s="1089"/>
      <c r="EGW1" s="1089"/>
      <c r="EGX1" s="1089"/>
      <c r="EGY1" s="1089"/>
      <c r="EGZ1" s="1089"/>
      <c r="EHA1" s="1089"/>
      <c r="EHB1" s="1089"/>
      <c r="EHC1" s="1089"/>
      <c r="EHD1" s="1089"/>
      <c r="EHE1" s="1089"/>
      <c r="EHF1" s="1089"/>
      <c r="EHG1" s="1089"/>
      <c r="EHH1" s="1089"/>
      <c r="EHI1" s="1089"/>
      <c r="EHJ1" s="1089"/>
      <c r="EHK1" s="1089"/>
      <c r="EHL1" s="1089"/>
      <c r="EHM1" s="1089"/>
      <c r="EHN1" s="1089"/>
      <c r="EHO1" s="1089"/>
      <c r="EHP1" s="1089"/>
      <c r="EHQ1" s="1089"/>
      <c r="EHR1" s="1089"/>
      <c r="EHS1" s="1089"/>
      <c r="EHT1" s="1089"/>
      <c r="EHU1" s="1089"/>
      <c r="EHV1" s="1089"/>
      <c r="EHW1" s="1089"/>
      <c r="EHX1" s="1089"/>
      <c r="EHY1" s="1089"/>
      <c r="EHZ1" s="1089"/>
      <c r="EIA1" s="1089"/>
      <c r="EIB1" s="1089"/>
      <c r="EIC1" s="1089"/>
      <c r="EID1" s="1089"/>
      <c r="EIE1" s="1089"/>
      <c r="EIF1" s="1089"/>
      <c r="EIG1" s="1089"/>
      <c r="EIH1" s="1089"/>
      <c r="EII1" s="1089"/>
      <c r="EIJ1" s="1089"/>
      <c r="EIK1" s="1089"/>
      <c r="EIL1" s="1089"/>
      <c r="EIM1" s="1089"/>
      <c r="EIN1" s="1089"/>
      <c r="EIO1" s="1089"/>
      <c r="EIP1" s="1089"/>
      <c r="EIQ1" s="1089"/>
      <c r="EIR1" s="1089"/>
      <c r="EIS1" s="1089"/>
      <c r="EIT1" s="1089"/>
      <c r="EIU1" s="1089"/>
      <c r="EIV1" s="1089"/>
      <c r="EIW1" s="1089"/>
      <c r="EIX1" s="1089"/>
      <c r="EIY1" s="1089"/>
      <c r="EIZ1" s="1089"/>
      <c r="EJA1" s="1089"/>
      <c r="EJB1" s="1089"/>
      <c r="EJC1" s="1089"/>
      <c r="EJD1" s="1089"/>
      <c r="EJE1" s="1089"/>
      <c r="EJF1" s="1089"/>
      <c r="EJG1" s="1089"/>
      <c r="EJH1" s="1089"/>
      <c r="EJI1" s="1089"/>
      <c r="EJJ1" s="1089"/>
      <c r="EJK1" s="1089"/>
      <c r="EJL1" s="1089"/>
      <c r="EJM1" s="1089"/>
      <c r="EJN1" s="1089"/>
      <c r="EJO1" s="1089"/>
      <c r="EJP1" s="1089"/>
      <c r="EJQ1" s="1089"/>
      <c r="EJR1" s="1089"/>
      <c r="EJS1" s="1089"/>
      <c r="EJT1" s="1089"/>
      <c r="EJU1" s="1089"/>
      <c r="EJV1" s="1089"/>
      <c r="EJW1" s="1089"/>
      <c r="EJX1" s="1089"/>
      <c r="EJY1" s="1089"/>
      <c r="EJZ1" s="1089"/>
      <c r="EKA1" s="1089"/>
      <c r="EKB1" s="1089"/>
      <c r="EKC1" s="1089"/>
      <c r="EKD1" s="1089"/>
      <c r="EKE1" s="1089"/>
      <c r="EKF1" s="1089"/>
      <c r="EKG1" s="1089"/>
      <c r="EKH1" s="1089"/>
      <c r="EKI1" s="1089"/>
      <c r="EKJ1" s="1089"/>
      <c r="EKK1" s="1089"/>
      <c r="EKL1" s="1089"/>
      <c r="EKM1" s="1089"/>
      <c r="EKN1" s="1089"/>
      <c r="EKO1" s="1089"/>
      <c r="EKP1" s="1089"/>
      <c r="EKQ1" s="1089"/>
      <c r="EKR1" s="1089"/>
      <c r="EKS1" s="1089"/>
      <c r="EKT1" s="1089"/>
      <c r="EKU1" s="1089"/>
      <c r="EKV1" s="1089"/>
      <c r="EKW1" s="1089"/>
      <c r="EKX1" s="1089"/>
      <c r="EKY1" s="1089"/>
      <c r="EKZ1" s="1089"/>
      <c r="ELA1" s="1089"/>
      <c r="ELB1" s="1089"/>
      <c r="ELC1" s="1089"/>
      <c r="ELD1" s="1089"/>
      <c r="ELE1" s="1089"/>
      <c r="ELF1" s="1089"/>
      <c r="ELG1" s="1089"/>
      <c r="ELH1" s="1089"/>
      <c r="ELI1" s="1089"/>
      <c r="ELJ1" s="1089"/>
      <c r="ELK1" s="1089"/>
      <c r="ELL1" s="1089"/>
      <c r="ELM1" s="1089"/>
      <c r="ELN1" s="1089"/>
      <c r="ELO1" s="1089"/>
      <c r="ELP1" s="1089"/>
      <c r="ELQ1" s="1089"/>
      <c r="ELR1" s="1089"/>
      <c r="ELS1" s="1089"/>
      <c r="ELT1" s="1089"/>
      <c r="ELU1" s="1089"/>
      <c r="ELV1" s="1089"/>
      <c r="ELW1" s="1089"/>
      <c r="ELX1" s="1089"/>
      <c r="ELY1" s="1089"/>
      <c r="ELZ1" s="1089"/>
      <c r="EMA1" s="1089"/>
      <c r="EMB1" s="1089"/>
      <c r="EMC1" s="1089"/>
      <c r="EMD1" s="1089"/>
      <c r="EME1" s="1089"/>
      <c r="EMF1" s="1089"/>
      <c r="EMG1" s="1089"/>
      <c r="EMH1" s="1089"/>
      <c r="EMI1" s="1089"/>
      <c r="EMJ1" s="1089"/>
      <c r="EMK1" s="1089"/>
      <c r="EML1" s="1089"/>
      <c r="EMM1" s="1089"/>
      <c r="EMN1" s="1089"/>
      <c r="EMO1" s="1089"/>
      <c r="EMP1" s="1089"/>
      <c r="EMQ1" s="1089"/>
      <c r="EMR1" s="1089"/>
      <c r="EMS1" s="1089"/>
      <c r="EMT1" s="1089"/>
      <c r="EMU1" s="1089"/>
      <c r="EMV1" s="1089"/>
      <c r="EMW1" s="1089"/>
      <c r="EMX1" s="1089"/>
      <c r="EMY1" s="1089"/>
      <c r="EMZ1" s="1089"/>
      <c r="ENA1" s="1089"/>
      <c r="ENB1" s="1089"/>
      <c r="ENC1" s="1089"/>
      <c r="END1" s="1089"/>
      <c r="ENE1" s="1089"/>
      <c r="ENF1" s="1089"/>
      <c r="ENG1" s="1089"/>
      <c r="ENH1" s="1089"/>
      <c r="ENI1" s="1089"/>
      <c r="ENJ1" s="1089"/>
      <c r="ENK1" s="1089"/>
      <c r="ENL1" s="1089"/>
      <c r="ENM1" s="1089"/>
      <c r="ENN1" s="1089"/>
      <c r="ENO1" s="1089"/>
      <c r="ENP1" s="1089"/>
      <c r="ENQ1" s="1089"/>
      <c r="ENR1" s="1089"/>
      <c r="ENS1" s="1089"/>
      <c r="ENT1" s="1089"/>
      <c r="ENU1" s="1089"/>
      <c r="ENV1" s="1089"/>
      <c r="ENW1" s="1089"/>
      <c r="ENX1" s="1089"/>
      <c r="ENY1" s="1089"/>
      <c r="ENZ1" s="1089"/>
      <c r="EOA1" s="1089"/>
      <c r="EOB1" s="1089"/>
      <c r="EOC1" s="1089"/>
      <c r="EOD1" s="1089"/>
      <c r="EOE1" s="1089"/>
      <c r="EOF1" s="1089"/>
      <c r="EOG1" s="1089"/>
      <c r="EOH1" s="1089"/>
      <c r="EOI1" s="1089"/>
      <c r="EOJ1" s="1089"/>
      <c r="EOK1" s="1089"/>
      <c r="EOL1" s="1089"/>
      <c r="EOM1" s="1089"/>
      <c r="EON1" s="1089"/>
      <c r="EOO1" s="1089"/>
      <c r="EOP1" s="1089"/>
      <c r="EOQ1" s="1089"/>
      <c r="EOR1" s="1089"/>
      <c r="EOS1" s="1089"/>
      <c r="EOT1" s="1089"/>
      <c r="EOU1" s="1089"/>
      <c r="EOV1" s="1089"/>
      <c r="EOW1" s="1089"/>
      <c r="EOX1" s="1089"/>
      <c r="EOY1" s="1089"/>
      <c r="EOZ1" s="1089"/>
      <c r="EPA1" s="1089"/>
      <c r="EPB1" s="1089"/>
      <c r="EPC1" s="1089"/>
      <c r="EPD1" s="1089"/>
      <c r="EPE1" s="1089"/>
      <c r="EPF1" s="1089"/>
      <c r="EPG1" s="1089"/>
      <c r="EPH1" s="1089"/>
      <c r="EPI1" s="1089"/>
      <c r="EPJ1" s="1089"/>
      <c r="EPK1" s="1089"/>
      <c r="EPL1" s="1089"/>
      <c r="EPM1" s="1089"/>
      <c r="EPN1" s="1089"/>
      <c r="EPO1" s="1089"/>
      <c r="EPP1" s="1089"/>
      <c r="EPQ1" s="1089"/>
      <c r="EPR1" s="1089"/>
      <c r="EPS1" s="1089"/>
      <c r="EPT1" s="1089"/>
      <c r="EPU1" s="1089"/>
      <c r="EPV1" s="1089"/>
      <c r="EPW1" s="1089"/>
      <c r="EPX1" s="1089"/>
      <c r="EPY1" s="1089"/>
      <c r="EPZ1" s="1089"/>
      <c r="EQA1" s="1089"/>
      <c r="EQB1" s="1089"/>
      <c r="EQC1" s="1089"/>
      <c r="EQD1" s="1089"/>
      <c r="EQE1" s="1089"/>
      <c r="EQF1" s="1089"/>
      <c r="EQG1" s="1089"/>
      <c r="EQH1" s="1089"/>
      <c r="EQI1" s="1089"/>
      <c r="EQJ1" s="1089"/>
      <c r="EQK1" s="1089"/>
      <c r="EQL1" s="1089"/>
      <c r="EQM1" s="1089"/>
      <c r="EQN1" s="1089"/>
      <c r="EQO1" s="1089"/>
      <c r="EQP1" s="1089"/>
      <c r="EQQ1" s="1089"/>
      <c r="EQR1" s="1089"/>
      <c r="EQS1" s="1089"/>
      <c r="EQT1" s="1089"/>
      <c r="EQU1" s="1089"/>
      <c r="EQV1" s="1089"/>
      <c r="EQW1" s="1089"/>
      <c r="EQX1" s="1089"/>
      <c r="EQY1" s="1089"/>
      <c r="EQZ1" s="1089"/>
      <c r="ERA1" s="1089"/>
      <c r="ERB1" s="1089"/>
      <c r="ERC1" s="1089"/>
      <c r="ERD1" s="1089"/>
      <c r="ERE1" s="1089"/>
      <c r="ERF1" s="1089"/>
      <c r="ERG1" s="1089"/>
      <c r="ERH1" s="1089"/>
      <c r="ERI1" s="1089"/>
      <c r="ERJ1" s="1089"/>
      <c r="ERK1" s="1089"/>
      <c r="ERL1" s="1089"/>
      <c r="ERM1" s="1089"/>
      <c r="ERN1" s="1089"/>
      <c r="ERO1" s="1089"/>
      <c r="ERP1" s="1089"/>
      <c r="ERQ1" s="1089"/>
      <c r="ERR1" s="1089"/>
      <c r="ERS1" s="1089"/>
      <c r="ERT1" s="1089"/>
      <c r="ERU1" s="1089"/>
      <c r="ERV1" s="1089"/>
      <c r="ERW1" s="1089"/>
      <c r="ERX1" s="1089"/>
      <c r="ERY1" s="1089"/>
      <c r="ERZ1" s="1089"/>
      <c r="ESA1" s="1089"/>
      <c r="ESB1" s="1089"/>
      <c r="ESC1" s="1089"/>
      <c r="ESD1" s="1089"/>
      <c r="ESE1" s="1089"/>
      <c r="ESF1" s="1089"/>
      <c r="ESG1" s="1089"/>
      <c r="ESH1" s="1089"/>
      <c r="ESI1" s="1089"/>
      <c r="ESJ1" s="1089"/>
      <c r="ESK1" s="1089"/>
      <c r="ESL1" s="1089"/>
      <c r="ESM1" s="1089"/>
      <c r="ESN1" s="1089"/>
      <c r="ESO1" s="1089"/>
      <c r="ESP1" s="1089"/>
      <c r="ESQ1" s="1089"/>
      <c r="ESR1" s="1089"/>
      <c r="ESS1" s="1089"/>
      <c r="EST1" s="1089"/>
      <c r="ESU1" s="1089"/>
      <c r="ESV1" s="1089"/>
      <c r="ESW1" s="1089"/>
      <c r="ESX1" s="1089"/>
      <c r="ESY1" s="1089"/>
      <c r="ESZ1" s="1089"/>
      <c r="ETA1" s="1089"/>
      <c r="ETB1" s="1089"/>
      <c r="ETC1" s="1089"/>
      <c r="ETD1" s="1089"/>
      <c r="ETE1" s="1089"/>
      <c r="ETF1" s="1089"/>
      <c r="ETG1" s="1089"/>
      <c r="ETH1" s="1089"/>
      <c r="ETI1" s="1089"/>
      <c r="ETJ1" s="1089"/>
      <c r="ETK1" s="1089"/>
      <c r="ETL1" s="1089"/>
      <c r="ETM1" s="1089"/>
      <c r="ETN1" s="1089"/>
      <c r="ETO1" s="1089"/>
      <c r="ETP1" s="1089"/>
      <c r="ETQ1" s="1089"/>
      <c r="ETR1" s="1089"/>
      <c r="ETS1" s="1089"/>
      <c r="ETT1" s="1089"/>
      <c r="ETU1" s="1089"/>
      <c r="ETV1" s="1089"/>
      <c r="ETW1" s="1089"/>
      <c r="ETX1" s="1089"/>
      <c r="ETY1" s="1089"/>
      <c r="ETZ1" s="1089"/>
      <c r="EUA1" s="1089"/>
      <c r="EUB1" s="1089"/>
      <c r="EUC1" s="1089"/>
      <c r="EUD1" s="1089"/>
      <c r="EUE1" s="1089"/>
      <c r="EUF1" s="1089"/>
      <c r="EUG1" s="1089"/>
      <c r="EUH1" s="1089"/>
      <c r="EUI1" s="1089"/>
      <c r="EUJ1" s="1089"/>
      <c r="EUK1" s="1089"/>
      <c r="EUL1" s="1089"/>
      <c r="EUM1" s="1089"/>
      <c r="EUN1" s="1089"/>
      <c r="EUO1" s="1089"/>
      <c r="EUP1" s="1089"/>
      <c r="EUQ1" s="1089"/>
      <c r="EUR1" s="1089"/>
      <c r="EUS1" s="1089"/>
      <c r="EUT1" s="1089"/>
      <c r="EUU1" s="1089"/>
      <c r="EUV1" s="1089"/>
      <c r="EUW1" s="1089"/>
      <c r="EUX1" s="1089"/>
      <c r="EUY1" s="1089"/>
      <c r="EUZ1" s="1089"/>
      <c r="EVA1" s="1089"/>
      <c r="EVB1" s="1089"/>
      <c r="EVC1" s="1089"/>
      <c r="EVD1" s="1089"/>
      <c r="EVE1" s="1089"/>
      <c r="EVF1" s="1089"/>
      <c r="EVG1" s="1089"/>
      <c r="EVH1" s="1089"/>
      <c r="EVI1" s="1089"/>
      <c r="EVJ1" s="1089"/>
      <c r="EVK1" s="1089"/>
      <c r="EVL1" s="1089"/>
      <c r="EVM1" s="1089"/>
      <c r="EVN1" s="1089"/>
      <c r="EVO1" s="1089"/>
      <c r="EVP1" s="1089"/>
      <c r="EVQ1" s="1089"/>
      <c r="EVR1" s="1089"/>
      <c r="EVS1" s="1089"/>
      <c r="EVT1" s="1089"/>
      <c r="EVU1" s="1089"/>
      <c r="EVV1" s="1089"/>
      <c r="EVW1" s="1089"/>
      <c r="EVX1" s="1089"/>
      <c r="EVY1" s="1089"/>
      <c r="EVZ1" s="1089"/>
      <c r="EWA1" s="1089"/>
      <c r="EWB1" s="1089"/>
      <c r="EWC1" s="1089"/>
      <c r="EWD1" s="1089"/>
      <c r="EWE1" s="1089"/>
      <c r="EWF1" s="1089"/>
      <c r="EWG1" s="1089"/>
      <c r="EWH1" s="1089"/>
      <c r="EWI1" s="1089"/>
      <c r="EWJ1" s="1089"/>
      <c r="EWK1" s="1089"/>
      <c r="EWL1" s="1089"/>
      <c r="EWM1" s="1089"/>
      <c r="EWN1" s="1089"/>
      <c r="EWO1" s="1089"/>
      <c r="EWP1" s="1089"/>
      <c r="EWQ1" s="1089"/>
      <c r="EWR1" s="1089"/>
      <c r="EWS1" s="1089"/>
      <c r="EWT1" s="1089"/>
      <c r="EWU1" s="1089"/>
      <c r="EWV1" s="1089"/>
      <c r="EWW1" s="1089"/>
      <c r="EWX1" s="1089"/>
      <c r="EWY1" s="1089"/>
      <c r="EWZ1" s="1089"/>
      <c r="EXA1" s="1089"/>
      <c r="EXB1" s="1089"/>
      <c r="EXC1" s="1089"/>
      <c r="EXD1" s="1089"/>
      <c r="EXE1" s="1089"/>
      <c r="EXF1" s="1089"/>
      <c r="EXG1" s="1089"/>
      <c r="EXH1" s="1089"/>
      <c r="EXI1" s="1089"/>
      <c r="EXJ1" s="1089"/>
      <c r="EXK1" s="1089"/>
      <c r="EXL1" s="1089"/>
      <c r="EXM1" s="1089"/>
      <c r="EXN1" s="1089"/>
      <c r="EXO1" s="1089"/>
      <c r="EXP1" s="1089"/>
      <c r="EXQ1" s="1089"/>
      <c r="EXR1" s="1089"/>
      <c r="EXS1" s="1089"/>
      <c r="EXT1" s="1089"/>
      <c r="EXU1" s="1089"/>
      <c r="EXV1" s="1089"/>
      <c r="EXW1" s="1089"/>
      <c r="EXX1" s="1089"/>
      <c r="EXY1" s="1089"/>
      <c r="EXZ1" s="1089"/>
      <c r="EYA1" s="1089"/>
      <c r="EYB1" s="1089"/>
      <c r="EYC1" s="1089"/>
      <c r="EYD1" s="1089"/>
      <c r="EYE1" s="1089"/>
      <c r="EYF1" s="1089"/>
      <c r="EYG1" s="1089"/>
      <c r="EYH1" s="1089"/>
      <c r="EYI1" s="1089"/>
      <c r="EYJ1" s="1089"/>
      <c r="EYK1" s="1089"/>
      <c r="EYL1" s="1089"/>
      <c r="EYM1" s="1089"/>
      <c r="EYN1" s="1089"/>
      <c r="EYO1" s="1089"/>
      <c r="EYP1" s="1089"/>
      <c r="EYQ1" s="1089"/>
      <c r="EYR1" s="1089"/>
      <c r="EYS1" s="1089"/>
      <c r="EYT1" s="1089"/>
      <c r="EYU1" s="1089"/>
      <c r="EYV1" s="1089"/>
      <c r="EYW1" s="1089"/>
      <c r="EYX1" s="1089"/>
      <c r="EYY1" s="1089"/>
      <c r="EYZ1" s="1089"/>
      <c r="EZA1" s="1089"/>
      <c r="EZB1" s="1089"/>
      <c r="EZC1" s="1089"/>
      <c r="EZD1" s="1089"/>
      <c r="EZE1" s="1089"/>
      <c r="EZF1" s="1089"/>
      <c r="EZG1" s="1089"/>
      <c r="EZH1" s="1089"/>
      <c r="EZI1" s="1089"/>
      <c r="EZJ1" s="1089"/>
      <c r="EZK1" s="1089"/>
      <c r="EZL1" s="1089"/>
      <c r="EZM1" s="1089"/>
      <c r="EZN1" s="1089"/>
      <c r="EZO1" s="1089"/>
      <c r="EZP1" s="1089"/>
      <c r="EZQ1" s="1089"/>
      <c r="EZR1" s="1089"/>
      <c r="EZS1" s="1089"/>
      <c r="EZT1" s="1089"/>
      <c r="EZU1" s="1089"/>
      <c r="EZV1" s="1089"/>
      <c r="EZW1" s="1089"/>
      <c r="EZX1" s="1089"/>
      <c r="EZY1" s="1089"/>
      <c r="EZZ1" s="1089"/>
      <c r="FAA1" s="1089"/>
      <c r="FAB1" s="1089"/>
      <c r="FAC1" s="1089"/>
      <c r="FAD1" s="1089"/>
      <c r="FAE1" s="1089"/>
      <c r="FAF1" s="1089"/>
      <c r="FAG1" s="1089"/>
      <c r="FAH1" s="1089"/>
      <c r="FAI1" s="1089"/>
      <c r="FAJ1" s="1089"/>
      <c r="FAK1" s="1089"/>
      <c r="FAL1" s="1089"/>
      <c r="FAM1" s="1089"/>
      <c r="FAN1" s="1089"/>
      <c r="FAO1" s="1089"/>
      <c r="FAP1" s="1089"/>
      <c r="FAQ1" s="1089"/>
      <c r="FAR1" s="1089"/>
      <c r="FAS1" s="1089"/>
      <c r="FAT1" s="1089"/>
      <c r="FAU1" s="1089"/>
      <c r="FAV1" s="1089"/>
      <c r="FAW1" s="1089"/>
      <c r="FAX1" s="1089"/>
      <c r="FAY1" s="1089"/>
      <c r="FAZ1" s="1089"/>
      <c r="FBA1" s="1089"/>
      <c r="FBB1" s="1089"/>
      <c r="FBC1" s="1089"/>
      <c r="FBD1" s="1089"/>
      <c r="FBE1" s="1089"/>
      <c r="FBF1" s="1089"/>
      <c r="FBG1" s="1089"/>
      <c r="FBH1" s="1089"/>
      <c r="FBI1" s="1089"/>
      <c r="FBJ1" s="1089"/>
      <c r="FBK1" s="1089"/>
      <c r="FBL1" s="1089"/>
      <c r="FBM1" s="1089"/>
      <c r="FBN1" s="1089"/>
      <c r="FBO1" s="1089"/>
      <c r="FBP1" s="1089"/>
      <c r="FBQ1" s="1089"/>
      <c r="FBR1" s="1089"/>
      <c r="FBS1" s="1089"/>
      <c r="FBT1" s="1089"/>
      <c r="FBU1" s="1089"/>
      <c r="FBV1" s="1089"/>
      <c r="FBW1" s="1089"/>
      <c r="FBX1" s="1089"/>
      <c r="FBY1" s="1089"/>
      <c r="FBZ1" s="1089"/>
      <c r="FCA1" s="1089"/>
      <c r="FCB1" s="1089"/>
      <c r="FCC1" s="1089"/>
      <c r="FCD1" s="1089"/>
      <c r="FCE1" s="1089"/>
      <c r="FCF1" s="1089"/>
      <c r="FCG1" s="1089"/>
      <c r="FCH1" s="1089"/>
      <c r="FCI1" s="1089"/>
      <c r="FCJ1" s="1089"/>
      <c r="FCK1" s="1089"/>
      <c r="FCL1" s="1089"/>
      <c r="FCM1" s="1089"/>
      <c r="FCN1" s="1089"/>
      <c r="FCO1" s="1089"/>
      <c r="FCP1" s="1089"/>
      <c r="FCQ1" s="1089"/>
      <c r="FCR1" s="1089"/>
      <c r="FCS1" s="1089"/>
      <c r="FCT1" s="1089"/>
      <c r="FCU1" s="1089"/>
      <c r="FCV1" s="1089"/>
      <c r="FCW1" s="1089"/>
      <c r="FCX1" s="1089"/>
      <c r="FCY1" s="1089"/>
      <c r="FCZ1" s="1089"/>
      <c r="FDA1" s="1089"/>
      <c r="FDB1" s="1089"/>
      <c r="FDC1" s="1089"/>
      <c r="FDD1" s="1089"/>
      <c r="FDE1" s="1089"/>
      <c r="FDF1" s="1089"/>
      <c r="FDG1" s="1089"/>
      <c r="FDH1" s="1089"/>
      <c r="FDI1" s="1089"/>
      <c r="FDJ1" s="1089"/>
      <c r="FDK1" s="1089"/>
      <c r="FDL1" s="1089"/>
      <c r="FDM1" s="1089"/>
      <c r="FDN1" s="1089"/>
      <c r="FDO1" s="1089"/>
      <c r="FDP1" s="1089"/>
      <c r="FDQ1" s="1089"/>
      <c r="FDR1" s="1089"/>
      <c r="FDS1" s="1089"/>
      <c r="FDT1" s="1089"/>
      <c r="FDU1" s="1089"/>
      <c r="FDV1" s="1089"/>
      <c r="FDW1" s="1089"/>
      <c r="FDX1" s="1089"/>
      <c r="FDY1" s="1089"/>
      <c r="FDZ1" s="1089"/>
      <c r="FEA1" s="1089"/>
      <c r="FEB1" s="1089"/>
      <c r="FEC1" s="1089"/>
      <c r="FED1" s="1089"/>
      <c r="FEE1" s="1089"/>
      <c r="FEF1" s="1089"/>
      <c r="FEG1" s="1089"/>
      <c r="FEH1" s="1089"/>
      <c r="FEI1" s="1089"/>
      <c r="FEJ1" s="1089"/>
      <c r="FEK1" s="1089"/>
      <c r="FEL1" s="1089"/>
      <c r="FEM1" s="1089"/>
      <c r="FEN1" s="1089"/>
      <c r="FEO1" s="1089"/>
      <c r="FEP1" s="1089"/>
      <c r="FEQ1" s="1089"/>
      <c r="FER1" s="1089"/>
      <c r="FES1" s="1089"/>
      <c r="FET1" s="1089"/>
      <c r="FEU1" s="1089"/>
      <c r="FEV1" s="1089"/>
      <c r="FEW1" s="1089"/>
      <c r="FEX1" s="1089"/>
      <c r="FEY1" s="1089"/>
      <c r="FEZ1" s="1089"/>
      <c r="FFA1" s="1089"/>
      <c r="FFB1" s="1089"/>
      <c r="FFC1" s="1089"/>
      <c r="FFD1" s="1089"/>
      <c r="FFE1" s="1089"/>
      <c r="FFF1" s="1089"/>
      <c r="FFG1" s="1089"/>
      <c r="FFH1" s="1089"/>
      <c r="FFI1" s="1089"/>
      <c r="FFJ1" s="1089"/>
      <c r="FFK1" s="1089"/>
      <c r="FFL1" s="1089"/>
      <c r="FFM1" s="1089"/>
      <c r="FFN1" s="1089"/>
      <c r="FFO1" s="1089"/>
      <c r="FFP1" s="1089"/>
      <c r="FFQ1" s="1089"/>
      <c r="FFR1" s="1089"/>
      <c r="FFS1" s="1089"/>
      <c r="FFT1" s="1089"/>
      <c r="FFU1" s="1089"/>
      <c r="FFV1" s="1089"/>
      <c r="FFW1" s="1089"/>
      <c r="FFX1" s="1089"/>
      <c r="FFY1" s="1089"/>
      <c r="FFZ1" s="1089"/>
      <c r="FGA1" s="1089"/>
      <c r="FGB1" s="1089"/>
      <c r="FGC1" s="1089"/>
      <c r="FGD1" s="1089"/>
      <c r="FGE1" s="1089"/>
      <c r="FGF1" s="1089"/>
      <c r="FGG1" s="1089"/>
      <c r="FGH1" s="1089"/>
      <c r="FGI1" s="1089"/>
      <c r="FGJ1" s="1089"/>
      <c r="FGK1" s="1089"/>
      <c r="FGL1" s="1089"/>
      <c r="FGM1" s="1089"/>
      <c r="FGN1" s="1089"/>
      <c r="FGO1" s="1089"/>
      <c r="FGP1" s="1089"/>
      <c r="FGQ1" s="1089"/>
      <c r="FGR1" s="1089"/>
      <c r="FGS1" s="1089"/>
      <c r="FGT1" s="1089"/>
      <c r="FGU1" s="1089"/>
      <c r="FGV1" s="1089"/>
      <c r="FGW1" s="1089"/>
      <c r="FGX1" s="1089"/>
      <c r="FGY1" s="1089"/>
      <c r="FGZ1" s="1089"/>
      <c r="FHA1" s="1089"/>
      <c r="FHB1" s="1089"/>
      <c r="FHC1" s="1089"/>
      <c r="FHD1" s="1089"/>
      <c r="FHE1" s="1089"/>
      <c r="FHF1" s="1089"/>
      <c r="FHG1" s="1089"/>
      <c r="FHH1" s="1089"/>
      <c r="FHI1" s="1089"/>
      <c r="FHJ1" s="1089"/>
      <c r="FHK1" s="1089"/>
      <c r="FHL1" s="1089"/>
      <c r="FHM1" s="1089"/>
      <c r="FHN1" s="1089"/>
      <c r="FHO1" s="1089"/>
      <c r="FHP1" s="1089"/>
      <c r="FHQ1" s="1089"/>
      <c r="FHR1" s="1089"/>
      <c r="FHS1" s="1089"/>
      <c r="FHT1" s="1089"/>
      <c r="FHU1" s="1089"/>
      <c r="FHV1" s="1089"/>
      <c r="FHW1" s="1089"/>
      <c r="FHX1" s="1089"/>
      <c r="FHY1" s="1089"/>
      <c r="FHZ1" s="1089"/>
      <c r="FIA1" s="1089"/>
      <c r="FIB1" s="1089"/>
      <c r="FIC1" s="1089"/>
      <c r="FID1" s="1089"/>
      <c r="FIE1" s="1089"/>
      <c r="FIF1" s="1089"/>
      <c r="FIG1" s="1089"/>
      <c r="FIH1" s="1089"/>
      <c r="FII1" s="1089"/>
      <c r="FIJ1" s="1089"/>
      <c r="FIK1" s="1089"/>
      <c r="FIL1" s="1089"/>
      <c r="FIM1" s="1089"/>
      <c r="FIN1" s="1089"/>
      <c r="FIO1" s="1089"/>
      <c r="FIP1" s="1089"/>
      <c r="FIQ1" s="1089"/>
      <c r="FIR1" s="1089"/>
      <c r="FIS1" s="1089"/>
      <c r="FIT1" s="1089"/>
      <c r="FIU1" s="1089"/>
      <c r="FIV1" s="1089"/>
      <c r="FIW1" s="1089"/>
      <c r="FIX1" s="1089"/>
      <c r="FIY1" s="1089"/>
      <c r="FIZ1" s="1089"/>
      <c r="FJA1" s="1089"/>
      <c r="FJB1" s="1089"/>
      <c r="FJC1" s="1089"/>
      <c r="FJD1" s="1089"/>
      <c r="FJE1" s="1089"/>
      <c r="FJF1" s="1089"/>
      <c r="FJG1" s="1089"/>
      <c r="FJH1" s="1089"/>
      <c r="FJI1" s="1089"/>
      <c r="FJJ1" s="1089"/>
      <c r="FJK1" s="1089"/>
      <c r="FJL1" s="1089"/>
      <c r="FJM1" s="1089"/>
      <c r="FJN1" s="1089"/>
      <c r="FJO1" s="1089"/>
      <c r="FJP1" s="1089"/>
      <c r="FJQ1" s="1089"/>
      <c r="FJR1" s="1089"/>
      <c r="FJS1" s="1089"/>
      <c r="FJT1" s="1089"/>
      <c r="FJU1" s="1089"/>
      <c r="FJV1" s="1089"/>
      <c r="FJW1" s="1089"/>
      <c r="FJX1" s="1089"/>
      <c r="FJY1" s="1089"/>
      <c r="FJZ1" s="1089"/>
      <c r="FKA1" s="1089"/>
      <c r="FKB1" s="1089"/>
      <c r="FKC1" s="1089"/>
      <c r="FKD1" s="1089"/>
      <c r="FKE1" s="1089"/>
      <c r="FKF1" s="1089"/>
      <c r="FKG1" s="1089"/>
      <c r="FKH1" s="1089"/>
      <c r="FKI1" s="1089"/>
      <c r="FKJ1" s="1089"/>
      <c r="FKK1" s="1089"/>
      <c r="FKL1" s="1089"/>
      <c r="FKM1" s="1089"/>
      <c r="FKN1" s="1089"/>
      <c r="FKO1" s="1089"/>
      <c r="FKP1" s="1089"/>
      <c r="FKQ1" s="1089"/>
      <c r="FKR1" s="1089"/>
      <c r="FKS1" s="1089"/>
      <c r="FKT1" s="1089"/>
      <c r="FKU1" s="1089"/>
      <c r="FKV1" s="1089"/>
      <c r="FKW1" s="1089"/>
      <c r="FKX1" s="1089"/>
      <c r="FKY1" s="1089"/>
      <c r="FKZ1" s="1089"/>
      <c r="FLA1" s="1089"/>
      <c r="FLB1" s="1089"/>
      <c r="FLC1" s="1089"/>
      <c r="FLD1" s="1089"/>
      <c r="FLE1" s="1089"/>
      <c r="FLF1" s="1089"/>
      <c r="FLG1" s="1089"/>
      <c r="FLH1" s="1089"/>
      <c r="FLI1" s="1089"/>
      <c r="FLJ1" s="1089"/>
      <c r="FLK1" s="1089"/>
      <c r="FLL1" s="1089"/>
      <c r="FLM1" s="1089"/>
      <c r="FLN1" s="1089"/>
      <c r="FLO1" s="1089"/>
      <c r="FLP1" s="1089"/>
      <c r="FLQ1" s="1089"/>
      <c r="FLR1" s="1089"/>
      <c r="FLS1" s="1089"/>
      <c r="FLT1" s="1089"/>
      <c r="FLU1" s="1089"/>
      <c r="FLV1" s="1089"/>
      <c r="FLW1" s="1089"/>
      <c r="FLX1" s="1089"/>
      <c r="FLY1" s="1089"/>
      <c r="FLZ1" s="1089"/>
      <c r="FMA1" s="1089"/>
      <c r="FMB1" s="1089"/>
      <c r="FMC1" s="1089"/>
      <c r="FMD1" s="1089"/>
      <c r="FME1" s="1089"/>
      <c r="FMF1" s="1089"/>
      <c r="FMG1" s="1089"/>
      <c r="FMH1" s="1089"/>
      <c r="FMI1" s="1089"/>
      <c r="FMJ1" s="1089"/>
      <c r="FMK1" s="1089"/>
      <c r="FML1" s="1089"/>
      <c r="FMM1" s="1089"/>
      <c r="FMN1" s="1089"/>
      <c r="FMO1" s="1089"/>
      <c r="FMP1" s="1089"/>
      <c r="FMQ1" s="1089"/>
      <c r="FMR1" s="1089"/>
      <c r="FMS1" s="1089"/>
      <c r="FMT1" s="1089"/>
      <c r="FMU1" s="1089"/>
      <c r="FMV1" s="1089"/>
      <c r="FMW1" s="1089"/>
      <c r="FMX1" s="1089"/>
      <c r="FMY1" s="1089"/>
      <c r="FMZ1" s="1089"/>
      <c r="FNA1" s="1089"/>
      <c r="FNB1" s="1089"/>
      <c r="FNC1" s="1089"/>
      <c r="FND1" s="1089"/>
      <c r="FNE1" s="1089"/>
      <c r="FNF1" s="1089"/>
      <c r="FNG1" s="1089"/>
      <c r="FNH1" s="1089"/>
      <c r="FNI1" s="1089"/>
      <c r="FNJ1" s="1089"/>
      <c r="FNK1" s="1089"/>
      <c r="FNL1" s="1089"/>
      <c r="FNM1" s="1089"/>
      <c r="FNN1" s="1089"/>
      <c r="FNO1" s="1089"/>
      <c r="FNP1" s="1089"/>
      <c r="FNQ1" s="1089"/>
      <c r="FNR1" s="1089"/>
      <c r="FNS1" s="1089"/>
      <c r="FNT1" s="1089"/>
      <c r="FNU1" s="1089"/>
      <c r="FNV1" s="1089"/>
      <c r="FNW1" s="1089"/>
      <c r="FNX1" s="1089"/>
      <c r="FNY1" s="1089"/>
      <c r="FNZ1" s="1089"/>
      <c r="FOA1" s="1089"/>
      <c r="FOB1" s="1089"/>
      <c r="FOC1" s="1089"/>
      <c r="FOD1" s="1089"/>
      <c r="FOE1" s="1089"/>
      <c r="FOF1" s="1089"/>
      <c r="FOG1" s="1089"/>
      <c r="FOH1" s="1089"/>
      <c r="FOI1" s="1089"/>
      <c r="FOJ1" s="1089"/>
      <c r="FOK1" s="1089"/>
      <c r="FOL1" s="1089"/>
      <c r="FOM1" s="1089"/>
      <c r="FON1" s="1089"/>
      <c r="FOO1" s="1089"/>
      <c r="FOP1" s="1089"/>
      <c r="FOQ1" s="1089"/>
      <c r="FOR1" s="1089"/>
      <c r="FOS1" s="1089"/>
      <c r="FOT1" s="1089"/>
      <c r="FOU1" s="1089"/>
      <c r="FOV1" s="1089"/>
      <c r="FOW1" s="1089"/>
      <c r="FOX1" s="1089"/>
      <c r="FOY1" s="1089"/>
      <c r="FOZ1" s="1089"/>
      <c r="FPA1" s="1089"/>
      <c r="FPB1" s="1089"/>
      <c r="FPC1" s="1089"/>
      <c r="FPD1" s="1089"/>
      <c r="FPE1" s="1089"/>
      <c r="FPF1" s="1089"/>
      <c r="FPG1" s="1089"/>
      <c r="FPH1" s="1089"/>
      <c r="FPI1" s="1089"/>
      <c r="FPJ1" s="1089"/>
      <c r="FPK1" s="1089"/>
      <c r="FPL1" s="1089"/>
      <c r="FPM1" s="1089"/>
      <c r="FPN1" s="1089"/>
      <c r="FPO1" s="1089"/>
      <c r="FPP1" s="1089"/>
      <c r="FPQ1" s="1089"/>
      <c r="FPR1" s="1089"/>
      <c r="FPS1" s="1089"/>
      <c r="FPT1" s="1089"/>
      <c r="FPU1" s="1089"/>
      <c r="FPV1" s="1089"/>
      <c r="FPW1" s="1089"/>
      <c r="FPX1" s="1089"/>
      <c r="FPY1" s="1089"/>
      <c r="FPZ1" s="1089"/>
      <c r="FQA1" s="1089"/>
      <c r="FQB1" s="1089"/>
      <c r="FQC1" s="1089"/>
      <c r="FQD1" s="1089"/>
      <c r="FQE1" s="1089"/>
      <c r="FQF1" s="1089"/>
      <c r="FQG1" s="1089"/>
      <c r="FQH1" s="1089"/>
      <c r="FQI1" s="1089"/>
      <c r="FQJ1" s="1089"/>
      <c r="FQK1" s="1089"/>
      <c r="FQL1" s="1089"/>
      <c r="FQM1" s="1089"/>
      <c r="FQN1" s="1089"/>
      <c r="FQO1" s="1089"/>
      <c r="FQP1" s="1089"/>
      <c r="FQQ1" s="1089"/>
      <c r="FQR1" s="1089"/>
      <c r="FQS1" s="1089"/>
      <c r="FQT1" s="1089"/>
      <c r="FQU1" s="1089"/>
      <c r="FQV1" s="1089"/>
      <c r="FQW1" s="1089"/>
      <c r="FQX1" s="1089"/>
      <c r="FQY1" s="1089"/>
      <c r="FQZ1" s="1089"/>
      <c r="FRA1" s="1089"/>
      <c r="FRB1" s="1089"/>
      <c r="FRC1" s="1089"/>
      <c r="FRD1" s="1089"/>
      <c r="FRE1" s="1089"/>
      <c r="FRF1" s="1089"/>
      <c r="FRG1" s="1089"/>
      <c r="FRH1" s="1089"/>
      <c r="FRI1" s="1089"/>
      <c r="FRJ1" s="1089"/>
      <c r="FRK1" s="1089"/>
      <c r="FRL1" s="1089"/>
      <c r="FRM1" s="1089"/>
      <c r="FRN1" s="1089"/>
      <c r="FRO1" s="1089"/>
      <c r="FRP1" s="1089"/>
      <c r="FRQ1" s="1089"/>
      <c r="FRR1" s="1089"/>
      <c r="FRS1" s="1089"/>
      <c r="FRT1" s="1089"/>
      <c r="FRU1" s="1089"/>
      <c r="FRV1" s="1089"/>
      <c r="FRW1" s="1089"/>
      <c r="FRX1" s="1089"/>
      <c r="FRY1" s="1089"/>
      <c r="FRZ1" s="1089"/>
      <c r="FSA1" s="1089"/>
      <c r="FSB1" s="1089"/>
      <c r="FSC1" s="1089"/>
      <c r="FSD1" s="1089"/>
      <c r="FSE1" s="1089"/>
      <c r="FSF1" s="1089"/>
      <c r="FSG1" s="1089"/>
      <c r="FSH1" s="1089"/>
      <c r="FSI1" s="1089"/>
      <c r="FSJ1" s="1089"/>
      <c r="FSK1" s="1089"/>
      <c r="FSL1" s="1089"/>
      <c r="FSM1" s="1089"/>
      <c r="FSN1" s="1089"/>
      <c r="FSO1" s="1089"/>
      <c r="FSP1" s="1089"/>
      <c r="FSQ1" s="1089"/>
      <c r="FSR1" s="1089"/>
      <c r="FSS1" s="1089"/>
      <c r="FST1" s="1089"/>
      <c r="FSU1" s="1089"/>
      <c r="FSV1" s="1089"/>
      <c r="FSW1" s="1089"/>
      <c r="FSX1" s="1089"/>
      <c r="FSY1" s="1089"/>
      <c r="FSZ1" s="1089"/>
      <c r="FTA1" s="1089"/>
      <c r="FTB1" s="1089"/>
      <c r="FTC1" s="1089"/>
      <c r="FTD1" s="1089"/>
      <c r="FTE1" s="1089"/>
      <c r="FTF1" s="1089"/>
      <c r="FTG1" s="1089"/>
      <c r="FTH1" s="1089"/>
      <c r="FTI1" s="1089"/>
      <c r="FTJ1" s="1089"/>
      <c r="FTK1" s="1089"/>
      <c r="FTL1" s="1089"/>
      <c r="FTM1" s="1089"/>
      <c r="FTN1" s="1089"/>
      <c r="FTO1" s="1089"/>
      <c r="FTP1" s="1089"/>
      <c r="FTQ1" s="1089"/>
      <c r="FTR1" s="1089"/>
      <c r="FTS1" s="1089"/>
      <c r="FTT1" s="1089"/>
      <c r="FTU1" s="1089"/>
      <c r="FTV1" s="1089"/>
      <c r="FTW1" s="1089"/>
      <c r="FTX1" s="1089"/>
      <c r="FTY1" s="1089"/>
      <c r="FTZ1" s="1089"/>
      <c r="FUA1" s="1089"/>
      <c r="FUB1" s="1089"/>
      <c r="FUC1" s="1089"/>
      <c r="FUD1" s="1089"/>
      <c r="FUE1" s="1089"/>
      <c r="FUF1" s="1089"/>
      <c r="FUG1" s="1089"/>
      <c r="FUH1" s="1089"/>
      <c r="FUI1" s="1089"/>
      <c r="FUJ1" s="1089"/>
      <c r="FUK1" s="1089"/>
      <c r="FUL1" s="1089"/>
      <c r="FUM1" s="1089"/>
      <c r="FUN1" s="1089"/>
      <c r="FUO1" s="1089"/>
      <c r="FUP1" s="1089"/>
      <c r="FUQ1" s="1089"/>
      <c r="FUR1" s="1089"/>
      <c r="FUS1" s="1089"/>
      <c r="FUT1" s="1089"/>
      <c r="FUU1" s="1089"/>
      <c r="FUV1" s="1089"/>
      <c r="FUW1" s="1089"/>
      <c r="FUX1" s="1089"/>
      <c r="FUY1" s="1089"/>
      <c r="FUZ1" s="1089"/>
      <c r="FVA1" s="1089"/>
      <c r="FVB1" s="1089"/>
      <c r="FVC1" s="1089"/>
      <c r="FVD1" s="1089"/>
      <c r="FVE1" s="1089"/>
      <c r="FVF1" s="1089"/>
      <c r="FVG1" s="1089"/>
      <c r="FVH1" s="1089"/>
      <c r="FVI1" s="1089"/>
      <c r="FVJ1" s="1089"/>
      <c r="FVK1" s="1089"/>
      <c r="FVL1" s="1089"/>
      <c r="FVM1" s="1089"/>
      <c r="FVN1" s="1089"/>
      <c r="FVO1" s="1089"/>
      <c r="FVP1" s="1089"/>
      <c r="FVQ1" s="1089"/>
      <c r="FVR1" s="1089"/>
      <c r="FVS1" s="1089"/>
      <c r="FVT1" s="1089"/>
      <c r="FVU1" s="1089"/>
      <c r="FVV1" s="1089"/>
      <c r="FVW1" s="1089"/>
      <c r="FVX1" s="1089"/>
      <c r="FVY1" s="1089"/>
      <c r="FVZ1" s="1089"/>
      <c r="FWA1" s="1089"/>
      <c r="FWB1" s="1089"/>
      <c r="FWC1" s="1089"/>
      <c r="FWD1" s="1089"/>
      <c r="FWE1" s="1089"/>
      <c r="FWF1" s="1089"/>
      <c r="FWG1" s="1089"/>
      <c r="FWH1" s="1089"/>
      <c r="FWI1" s="1089"/>
      <c r="FWJ1" s="1089"/>
      <c r="FWK1" s="1089"/>
      <c r="FWL1" s="1089"/>
      <c r="FWM1" s="1089"/>
      <c r="FWN1" s="1089"/>
      <c r="FWO1" s="1089"/>
      <c r="FWP1" s="1089"/>
      <c r="FWQ1" s="1089"/>
      <c r="FWR1" s="1089"/>
      <c r="FWS1" s="1089"/>
      <c r="FWT1" s="1089"/>
      <c r="FWU1" s="1089"/>
      <c r="FWV1" s="1089"/>
      <c r="FWW1" s="1089"/>
      <c r="FWX1" s="1089"/>
      <c r="FWY1" s="1089"/>
      <c r="FWZ1" s="1089"/>
      <c r="FXA1" s="1089"/>
      <c r="FXB1" s="1089"/>
      <c r="FXC1" s="1089"/>
      <c r="FXD1" s="1089"/>
      <c r="FXE1" s="1089"/>
      <c r="FXF1" s="1089"/>
      <c r="FXG1" s="1089"/>
      <c r="FXH1" s="1089"/>
      <c r="FXI1" s="1089"/>
      <c r="FXJ1" s="1089"/>
      <c r="FXK1" s="1089"/>
      <c r="FXL1" s="1089"/>
      <c r="FXM1" s="1089"/>
      <c r="FXN1" s="1089"/>
      <c r="FXO1" s="1089"/>
      <c r="FXP1" s="1089"/>
      <c r="FXQ1" s="1089"/>
      <c r="FXR1" s="1089"/>
      <c r="FXS1" s="1089"/>
      <c r="FXT1" s="1089"/>
      <c r="FXU1" s="1089"/>
      <c r="FXV1" s="1089"/>
      <c r="FXW1" s="1089"/>
      <c r="FXX1" s="1089"/>
      <c r="FXY1" s="1089"/>
      <c r="FXZ1" s="1089"/>
      <c r="FYA1" s="1089"/>
      <c r="FYB1" s="1089"/>
      <c r="FYC1" s="1089"/>
      <c r="FYD1" s="1089"/>
      <c r="FYE1" s="1089"/>
      <c r="FYF1" s="1089"/>
      <c r="FYG1" s="1089"/>
      <c r="FYH1" s="1089"/>
      <c r="FYI1" s="1089"/>
      <c r="FYJ1" s="1089"/>
      <c r="FYK1" s="1089"/>
      <c r="FYL1" s="1089"/>
      <c r="FYM1" s="1089"/>
      <c r="FYN1" s="1089"/>
      <c r="FYO1" s="1089"/>
      <c r="FYP1" s="1089"/>
      <c r="FYQ1" s="1089"/>
      <c r="FYR1" s="1089"/>
      <c r="FYS1" s="1089"/>
      <c r="FYT1" s="1089"/>
      <c r="FYU1" s="1089"/>
      <c r="FYV1" s="1089"/>
      <c r="FYW1" s="1089"/>
      <c r="FYX1" s="1089"/>
      <c r="FYY1" s="1089"/>
      <c r="FYZ1" s="1089"/>
      <c r="FZA1" s="1089"/>
      <c r="FZB1" s="1089"/>
      <c r="FZC1" s="1089"/>
      <c r="FZD1" s="1089"/>
      <c r="FZE1" s="1089"/>
      <c r="FZF1" s="1089"/>
      <c r="FZG1" s="1089"/>
      <c r="FZH1" s="1089"/>
      <c r="FZI1" s="1089"/>
      <c r="FZJ1" s="1089"/>
      <c r="FZK1" s="1089"/>
      <c r="FZL1" s="1089"/>
      <c r="FZM1" s="1089"/>
      <c r="FZN1" s="1089"/>
      <c r="FZO1" s="1089"/>
      <c r="FZP1" s="1089"/>
      <c r="FZQ1" s="1089"/>
      <c r="FZR1" s="1089"/>
      <c r="FZS1" s="1089"/>
      <c r="FZT1" s="1089"/>
      <c r="FZU1" s="1089"/>
      <c r="FZV1" s="1089"/>
      <c r="FZW1" s="1089"/>
      <c r="FZX1" s="1089"/>
      <c r="FZY1" s="1089"/>
      <c r="FZZ1" s="1089"/>
      <c r="GAA1" s="1089"/>
      <c r="GAB1" s="1089"/>
      <c r="GAC1" s="1089"/>
      <c r="GAD1" s="1089"/>
      <c r="GAE1" s="1089"/>
      <c r="GAF1" s="1089"/>
      <c r="GAG1" s="1089"/>
      <c r="GAH1" s="1089"/>
      <c r="GAI1" s="1089"/>
      <c r="GAJ1" s="1089"/>
      <c r="GAK1" s="1089"/>
      <c r="GAL1" s="1089"/>
      <c r="GAM1" s="1089"/>
      <c r="GAN1" s="1089"/>
      <c r="GAO1" s="1089"/>
      <c r="GAP1" s="1089"/>
      <c r="GAQ1" s="1089"/>
      <c r="GAR1" s="1089"/>
      <c r="GAS1" s="1089"/>
      <c r="GAT1" s="1089"/>
      <c r="GAU1" s="1089"/>
      <c r="GAV1" s="1089"/>
      <c r="GAW1" s="1089"/>
      <c r="GAX1" s="1089"/>
      <c r="GAY1" s="1089"/>
      <c r="GAZ1" s="1089"/>
      <c r="GBA1" s="1089"/>
      <c r="GBB1" s="1089"/>
      <c r="GBC1" s="1089"/>
      <c r="GBD1" s="1089"/>
      <c r="GBE1" s="1089"/>
      <c r="GBF1" s="1089"/>
      <c r="GBG1" s="1089"/>
      <c r="GBH1" s="1089"/>
      <c r="GBI1" s="1089"/>
      <c r="GBJ1" s="1089"/>
      <c r="GBK1" s="1089"/>
      <c r="GBL1" s="1089"/>
      <c r="GBM1" s="1089"/>
      <c r="GBN1" s="1089"/>
      <c r="GBO1" s="1089"/>
      <c r="GBP1" s="1089"/>
      <c r="GBQ1" s="1089"/>
      <c r="GBR1" s="1089"/>
      <c r="GBS1" s="1089"/>
      <c r="GBT1" s="1089"/>
      <c r="GBU1" s="1089"/>
      <c r="GBV1" s="1089"/>
      <c r="GBW1" s="1089"/>
      <c r="GBX1" s="1089"/>
      <c r="GBY1" s="1089"/>
      <c r="GBZ1" s="1089"/>
      <c r="GCA1" s="1089"/>
      <c r="GCB1" s="1089"/>
      <c r="GCC1" s="1089"/>
      <c r="GCD1" s="1089"/>
      <c r="GCE1" s="1089"/>
      <c r="GCF1" s="1089"/>
      <c r="GCG1" s="1089"/>
      <c r="GCH1" s="1089"/>
      <c r="GCI1" s="1089"/>
      <c r="GCJ1" s="1089"/>
      <c r="GCK1" s="1089"/>
      <c r="GCL1" s="1089"/>
      <c r="GCM1" s="1089"/>
      <c r="GCN1" s="1089"/>
      <c r="GCO1" s="1089"/>
      <c r="GCP1" s="1089"/>
      <c r="GCQ1" s="1089"/>
      <c r="GCR1" s="1089"/>
      <c r="GCS1" s="1089"/>
      <c r="GCT1" s="1089"/>
      <c r="GCU1" s="1089"/>
      <c r="GCV1" s="1089"/>
      <c r="GCW1" s="1089"/>
      <c r="GCX1" s="1089"/>
      <c r="GCY1" s="1089"/>
      <c r="GCZ1" s="1089"/>
      <c r="GDA1" s="1089"/>
      <c r="GDB1" s="1089"/>
      <c r="GDC1" s="1089"/>
      <c r="GDD1" s="1089"/>
      <c r="GDE1" s="1089"/>
      <c r="GDF1" s="1089"/>
      <c r="GDG1" s="1089"/>
      <c r="GDH1" s="1089"/>
      <c r="GDI1" s="1089"/>
      <c r="GDJ1" s="1089"/>
      <c r="GDK1" s="1089"/>
      <c r="GDL1" s="1089"/>
      <c r="GDM1" s="1089"/>
      <c r="GDN1" s="1089"/>
      <c r="GDO1" s="1089"/>
      <c r="GDP1" s="1089"/>
      <c r="GDQ1" s="1089"/>
      <c r="GDR1" s="1089"/>
      <c r="GDS1" s="1089"/>
      <c r="GDT1" s="1089"/>
      <c r="GDU1" s="1089"/>
      <c r="GDV1" s="1089"/>
      <c r="GDW1" s="1089"/>
      <c r="GDX1" s="1089"/>
      <c r="GDY1" s="1089"/>
      <c r="GDZ1" s="1089"/>
      <c r="GEA1" s="1089"/>
      <c r="GEB1" s="1089"/>
      <c r="GEC1" s="1089"/>
      <c r="GED1" s="1089"/>
      <c r="GEE1" s="1089"/>
      <c r="GEF1" s="1089"/>
      <c r="GEG1" s="1089"/>
      <c r="GEH1" s="1089"/>
      <c r="GEI1" s="1089"/>
      <c r="GEJ1" s="1089"/>
      <c r="GEK1" s="1089"/>
      <c r="GEL1" s="1089"/>
      <c r="GEM1" s="1089"/>
      <c r="GEN1" s="1089"/>
      <c r="GEO1" s="1089"/>
      <c r="GEP1" s="1089"/>
      <c r="GEQ1" s="1089"/>
      <c r="GER1" s="1089"/>
      <c r="GES1" s="1089"/>
      <c r="GET1" s="1089"/>
      <c r="GEU1" s="1089"/>
      <c r="GEV1" s="1089"/>
      <c r="GEW1" s="1089"/>
      <c r="GEX1" s="1089"/>
      <c r="GEY1" s="1089"/>
      <c r="GEZ1" s="1089"/>
      <c r="GFA1" s="1089"/>
      <c r="GFB1" s="1089"/>
      <c r="GFC1" s="1089"/>
      <c r="GFD1" s="1089"/>
      <c r="GFE1" s="1089"/>
      <c r="GFF1" s="1089"/>
      <c r="GFG1" s="1089"/>
      <c r="GFH1" s="1089"/>
      <c r="GFI1" s="1089"/>
      <c r="GFJ1" s="1089"/>
      <c r="GFK1" s="1089"/>
      <c r="GFL1" s="1089"/>
      <c r="GFM1" s="1089"/>
      <c r="GFN1" s="1089"/>
      <c r="GFO1" s="1089"/>
      <c r="GFP1" s="1089"/>
      <c r="GFQ1" s="1089"/>
      <c r="GFR1" s="1089"/>
      <c r="GFS1" s="1089"/>
      <c r="GFT1" s="1089"/>
      <c r="GFU1" s="1089"/>
      <c r="GFV1" s="1089"/>
      <c r="GFW1" s="1089"/>
      <c r="GFX1" s="1089"/>
      <c r="GFY1" s="1089"/>
      <c r="GFZ1" s="1089"/>
      <c r="GGA1" s="1089"/>
      <c r="GGB1" s="1089"/>
      <c r="GGC1" s="1089"/>
      <c r="GGD1" s="1089"/>
      <c r="GGE1" s="1089"/>
      <c r="GGF1" s="1089"/>
      <c r="GGG1" s="1089"/>
      <c r="GGH1" s="1089"/>
      <c r="GGI1" s="1089"/>
      <c r="GGJ1" s="1089"/>
      <c r="GGK1" s="1089"/>
      <c r="GGL1" s="1089"/>
      <c r="GGM1" s="1089"/>
      <c r="GGN1" s="1089"/>
      <c r="GGO1" s="1089"/>
      <c r="GGP1" s="1089"/>
      <c r="GGQ1" s="1089"/>
      <c r="GGR1" s="1089"/>
      <c r="GGS1" s="1089"/>
      <c r="GGT1" s="1089"/>
      <c r="GGU1" s="1089"/>
      <c r="GGV1" s="1089"/>
      <c r="GGW1" s="1089"/>
      <c r="GGX1" s="1089"/>
      <c r="GGY1" s="1089"/>
      <c r="GGZ1" s="1089"/>
      <c r="GHA1" s="1089"/>
      <c r="GHB1" s="1089"/>
      <c r="GHC1" s="1089"/>
      <c r="GHD1" s="1089"/>
      <c r="GHE1" s="1089"/>
      <c r="GHF1" s="1089"/>
      <c r="GHG1" s="1089"/>
      <c r="GHH1" s="1089"/>
      <c r="GHI1" s="1089"/>
      <c r="GHJ1" s="1089"/>
      <c r="GHK1" s="1089"/>
      <c r="GHL1" s="1089"/>
      <c r="GHM1" s="1089"/>
      <c r="GHN1" s="1089"/>
      <c r="GHO1" s="1089"/>
      <c r="GHP1" s="1089"/>
      <c r="GHQ1" s="1089"/>
      <c r="GHR1" s="1089"/>
      <c r="GHS1" s="1089"/>
      <c r="GHT1" s="1089"/>
      <c r="GHU1" s="1089"/>
      <c r="GHV1" s="1089"/>
      <c r="GHW1" s="1089"/>
      <c r="GHX1" s="1089"/>
      <c r="GHY1" s="1089"/>
      <c r="GHZ1" s="1089"/>
      <c r="GIA1" s="1089"/>
      <c r="GIB1" s="1089"/>
      <c r="GIC1" s="1089"/>
      <c r="GID1" s="1089"/>
      <c r="GIE1" s="1089"/>
      <c r="GIF1" s="1089"/>
      <c r="GIG1" s="1089"/>
      <c r="GIH1" s="1089"/>
      <c r="GII1" s="1089"/>
      <c r="GIJ1" s="1089"/>
      <c r="GIK1" s="1089"/>
      <c r="GIL1" s="1089"/>
      <c r="GIM1" s="1089"/>
      <c r="GIN1" s="1089"/>
      <c r="GIO1" s="1089"/>
      <c r="GIP1" s="1089"/>
      <c r="GIQ1" s="1089"/>
      <c r="GIR1" s="1089"/>
      <c r="GIS1" s="1089"/>
      <c r="GIT1" s="1089"/>
      <c r="GIU1" s="1089"/>
      <c r="GIV1" s="1089"/>
      <c r="GIW1" s="1089"/>
      <c r="GIX1" s="1089"/>
      <c r="GIY1" s="1089"/>
      <c r="GIZ1" s="1089"/>
      <c r="GJA1" s="1089"/>
      <c r="GJB1" s="1089"/>
      <c r="GJC1" s="1089"/>
      <c r="GJD1" s="1089"/>
      <c r="GJE1" s="1089"/>
      <c r="GJF1" s="1089"/>
      <c r="GJG1" s="1089"/>
      <c r="GJH1" s="1089"/>
      <c r="GJI1" s="1089"/>
      <c r="GJJ1" s="1089"/>
      <c r="GJK1" s="1089"/>
      <c r="GJL1" s="1089"/>
      <c r="GJM1" s="1089"/>
      <c r="GJN1" s="1089"/>
      <c r="GJO1" s="1089"/>
      <c r="GJP1" s="1089"/>
      <c r="GJQ1" s="1089"/>
      <c r="GJR1" s="1089"/>
      <c r="GJS1" s="1089"/>
      <c r="GJT1" s="1089"/>
      <c r="GJU1" s="1089"/>
      <c r="GJV1" s="1089"/>
      <c r="GJW1" s="1089"/>
      <c r="GJX1" s="1089"/>
      <c r="GJY1" s="1089"/>
      <c r="GJZ1" s="1089"/>
      <c r="GKA1" s="1089"/>
      <c r="GKB1" s="1089"/>
      <c r="GKC1" s="1089"/>
      <c r="GKD1" s="1089"/>
      <c r="GKE1" s="1089"/>
      <c r="GKF1" s="1089"/>
      <c r="GKG1" s="1089"/>
      <c r="GKH1" s="1089"/>
      <c r="GKI1" s="1089"/>
      <c r="GKJ1" s="1089"/>
      <c r="GKK1" s="1089"/>
      <c r="GKL1" s="1089"/>
      <c r="GKM1" s="1089"/>
      <c r="GKN1" s="1089"/>
      <c r="GKO1" s="1089"/>
      <c r="GKP1" s="1089"/>
      <c r="GKQ1" s="1089"/>
      <c r="GKR1" s="1089"/>
      <c r="GKS1" s="1089"/>
      <c r="GKT1" s="1089"/>
      <c r="GKU1" s="1089"/>
      <c r="GKV1" s="1089"/>
      <c r="GKW1" s="1089"/>
      <c r="GKX1" s="1089"/>
      <c r="GKY1" s="1089"/>
      <c r="GKZ1" s="1089"/>
      <c r="GLA1" s="1089"/>
      <c r="GLB1" s="1089"/>
      <c r="GLC1" s="1089"/>
      <c r="GLD1" s="1089"/>
      <c r="GLE1" s="1089"/>
      <c r="GLF1" s="1089"/>
      <c r="GLG1" s="1089"/>
      <c r="GLH1" s="1089"/>
      <c r="GLI1" s="1089"/>
      <c r="GLJ1" s="1089"/>
      <c r="GLK1" s="1089"/>
      <c r="GLL1" s="1089"/>
      <c r="GLM1" s="1089"/>
      <c r="GLN1" s="1089"/>
      <c r="GLO1" s="1089"/>
      <c r="GLP1" s="1089"/>
      <c r="GLQ1" s="1089"/>
      <c r="GLR1" s="1089"/>
      <c r="GLS1" s="1089"/>
      <c r="GLT1" s="1089"/>
      <c r="GLU1" s="1089"/>
      <c r="GLV1" s="1089"/>
      <c r="GLW1" s="1089"/>
      <c r="GLX1" s="1089"/>
      <c r="GLY1" s="1089"/>
      <c r="GLZ1" s="1089"/>
      <c r="GMA1" s="1089"/>
      <c r="GMB1" s="1089"/>
      <c r="GMC1" s="1089"/>
      <c r="GMD1" s="1089"/>
      <c r="GME1" s="1089"/>
      <c r="GMF1" s="1089"/>
      <c r="GMG1" s="1089"/>
      <c r="GMH1" s="1089"/>
      <c r="GMI1" s="1089"/>
      <c r="GMJ1" s="1089"/>
      <c r="GMK1" s="1089"/>
      <c r="GML1" s="1089"/>
      <c r="GMM1" s="1089"/>
      <c r="GMN1" s="1089"/>
      <c r="GMO1" s="1089"/>
      <c r="GMP1" s="1089"/>
      <c r="GMQ1" s="1089"/>
      <c r="GMR1" s="1089"/>
      <c r="GMS1" s="1089"/>
      <c r="GMT1" s="1089"/>
      <c r="GMU1" s="1089"/>
      <c r="GMV1" s="1089"/>
      <c r="GMW1" s="1089"/>
      <c r="GMX1" s="1089"/>
      <c r="GMY1" s="1089"/>
      <c r="GMZ1" s="1089"/>
      <c r="GNA1" s="1089"/>
      <c r="GNB1" s="1089"/>
      <c r="GNC1" s="1089"/>
      <c r="GND1" s="1089"/>
      <c r="GNE1" s="1089"/>
      <c r="GNF1" s="1089"/>
      <c r="GNG1" s="1089"/>
      <c r="GNH1" s="1089"/>
      <c r="GNI1" s="1089"/>
      <c r="GNJ1" s="1089"/>
      <c r="GNK1" s="1089"/>
      <c r="GNL1" s="1089"/>
      <c r="GNM1" s="1089"/>
      <c r="GNN1" s="1089"/>
      <c r="GNO1" s="1089"/>
      <c r="GNP1" s="1089"/>
      <c r="GNQ1" s="1089"/>
      <c r="GNR1" s="1089"/>
      <c r="GNS1" s="1089"/>
      <c r="GNT1" s="1089"/>
      <c r="GNU1" s="1089"/>
      <c r="GNV1" s="1089"/>
      <c r="GNW1" s="1089"/>
      <c r="GNX1" s="1089"/>
      <c r="GNY1" s="1089"/>
      <c r="GNZ1" s="1089"/>
      <c r="GOA1" s="1089"/>
      <c r="GOB1" s="1089"/>
      <c r="GOC1" s="1089"/>
      <c r="GOD1" s="1089"/>
      <c r="GOE1" s="1089"/>
      <c r="GOF1" s="1089"/>
      <c r="GOG1" s="1089"/>
      <c r="GOH1" s="1089"/>
      <c r="GOI1" s="1089"/>
      <c r="GOJ1" s="1089"/>
      <c r="GOK1" s="1089"/>
      <c r="GOL1" s="1089"/>
      <c r="GOM1" s="1089"/>
      <c r="GON1" s="1089"/>
      <c r="GOO1" s="1089"/>
      <c r="GOP1" s="1089"/>
      <c r="GOQ1" s="1089"/>
      <c r="GOR1" s="1089"/>
      <c r="GOS1" s="1089"/>
      <c r="GOT1" s="1089"/>
      <c r="GOU1" s="1089"/>
      <c r="GOV1" s="1089"/>
      <c r="GOW1" s="1089"/>
      <c r="GOX1" s="1089"/>
      <c r="GOY1" s="1089"/>
      <c r="GOZ1" s="1089"/>
      <c r="GPA1" s="1089"/>
      <c r="GPB1" s="1089"/>
      <c r="GPC1" s="1089"/>
      <c r="GPD1" s="1089"/>
      <c r="GPE1" s="1089"/>
      <c r="GPF1" s="1089"/>
      <c r="GPG1" s="1089"/>
      <c r="GPH1" s="1089"/>
      <c r="GPI1" s="1089"/>
      <c r="GPJ1" s="1089"/>
      <c r="GPK1" s="1089"/>
      <c r="GPL1" s="1089"/>
      <c r="GPM1" s="1089"/>
      <c r="GPN1" s="1089"/>
      <c r="GPO1" s="1089"/>
      <c r="GPP1" s="1089"/>
      <c r="GPQ1" s="1089"/>
      <c r="GPR1" s="1089"/>
      <c r="GPS1" s="1089"/>
      <c r="GPT1" s="1089"/>
      <c r="GPU1" s="1089"/>
      <c r="GPV1" s="1089"/>
      <c r="GPW1" s="1089"/>
      <c r="GPX1" s="1089"/>
      <c r="GPY1" s="1089"/>
      <c r="GPZ1" s="1089"/>
      <c r="GQA1" s="1089"/>
      <c r="GQB1" s="1089"/>
      <c r="GQC1" s="1089"/>
      <c r="GQD1" s="1089"/>
      <c r="GQE1" s="1089"/>
      <c r="GQF1" s="1089"/>
      <c r="GQG1" s="1089"/>
      <c r="GQH1" s="1089"/>
      <c r="GQI1" s="1089"/>
      <c r="GQJ1" s="1089"/>
      <c r="GQK1" s="1089"/>
      <c r="GQL1" s="1089"/>
      <c r="GQM1" s="1089"/>
      <c r="GQN1" s="1089"/>
      <c r="GQO1" s="1089"/>
      <c r="GQP1" s="1089"/>
      <c r="GQQ1" s="1089"/>
      <c r="GQR1" s="1089"/>
      <c r="GQS1" s="1089"/>
      <c r="GQT1" s="1089"/>
      <c r="GQU1" s="1089"/>
      <c r="GQV1" s="1089"/>
      <c r="GQW1" s="1089"/>
      <c r="GQX1" s="1089"/>
      <c r="GQY1" s="1089"/>
      <c r="GQZ1" s="1089"/>
      <c r="GRA1" s="1089"/>
      <c r="GRB1" s="1089"/>
      <c r="GRC1" s="1089"/>
      <c r="GRD1" s="1089"/>
      <c r="GRE1" s="1089"/>
      <c r="GRF1" s="1089"/>
      <c r="GRG1" s="1089"/>
      <c r="GRH1" s="1089"/>
      <c r="GRI1" s="1089"/>
      <c r="GRJ1" s="1089"/>
      <c r="GRK1" s="1089"/>
      <c r="GRL1" s="1089"/>
      <c r="GRM1" s="1089"/>
      <c r="GRN1" s="1089"/>
      <c r="GRO1" s="1089"/>
      <c r="GRP1" s="1089"/>
      <c r="GRQ1" s="1089"/>
      <c r="GRR1" s="1089"/>
      <c r="GRS1" s="1089"/>
      <c r="GRT1" s="1089"/>
      <c r="GRU1" s="1089"/>
      <c r="GRV1" s="1089"/>
      <c r="GRW1" s="1089"/>
      <c r="GRX1" s="1089"/>
      <c r="GRY1" s="1089"/>
      <c r="GRZ1" s="1089"/>
      <c r="GSA1" s="1089"/>
      <c r="GSB1" s="1089"/>
      <c r="GSC1" s="1089"/>
      <c r="GSD1" s="1089"/>
      <c r="GSE1" s="1089"/>
      <c r="GSF1" s="1089"/>
      <c r="GSG1" s="1089"/>
      <c r="GSH1" s="1089"/>
      <c r="GSI1" s="1089"/>
      <c r="GSJ1" s="1089"/>
      <c r="GSK1" s="1089"/>
      <c r="GSL1" s="1089"/>
      <c r="GSM1" s="1089"/>
      <c r="GSN1" s="1089"/>
      <c r="GSO1" s="1089"/>
      <c r="GSP1" s="1089"/>
      <c r="GSQ1" s="1089"/>
      <c r="GSR1" s="1089"/>
      <c r="GSS1" s="1089"/>
      <c r="GST1" s="1089"/>
      <c r="GSU1" s="1089"/>
      <c r="GSV1" s="1089"/>
      <c r="GSW1" s="1089"/>
      <c r="GSX1" s="1089"/>
      <c r="GSY1" s="1089"/>
      <c r="GSZ1" s="1089"/>
      <c r="GTA1" s="1089"/>
      <c r="GTB1" s="1089"/>
      <c r="GTC1" s="1089"/>
      <c r="GTD1" s="1089"/>
      <c r="GTE1" s="1089"/>
      <c r="GTF1" s="1089"/>
      <c r="GTG1" s="1089"/>
      <c r="GTH1" s="1089"/>
      <c r="GTI1" s="1089"/>
      <c r="GTJ1" s="1089"/>
      <c r="GTK1" s="1089"/>
      <c r="GTL1" s="1089"/>
      <c r="GTM1" s="1089"/>
      <c r="GTN1" s="1089"/>
      <c r="GTO1" s="1089"/>
      <c r="GTP1" s="1089"/>
      <c r="GTQ1" s="1089"/>
      <c r="GTR1" s="1089"/>
      <c r="GTS1" s="1089"/>
      <c r="GTT1" s="1089"/>
      <c r="GTU1" s="1089"/>
      <c r="GTV1" s="1089"/>
      <c r="GTW1" s="1089"/>
      <c r="GTX1" s="1089"/>
      <c r="GTY1" s="1089"/>
      <c r="GTZ1" s="1089"/>
      <c r="GUA1" s="1089"/>
      <c r="GUB1" s="1089"/>
      <c r="GUC1" s="1089"/>
      <c r="GUD1" s="1089"/>
      <c r="GUE1" s="1089"/>
      <c r="GUF1" s="1089"/>
      <c r="GUG1" s="1089"/>
      <c r="GUH1" s="1089"/>
      <c r="GUI1" s="1089"/>
      <c r="GUJ1" s="1089"/>
      <c r="GUK1" s="1089"/>
      <c r="GUL1" s="1089"/>
      <c r="GUM1" s="1089"/>
      <c r="GUN1" s="1089"/>
      <c r="GUO1" s="1089"/>
      <c r="GUP1" s="1089"/>
      <c r="GUQ1" s="1089"/>
      <c r="GUR1" s="1089"/>
      <c r="GUS1" s="1089"/>
      <c r="GUT1" s="1089"/>
      <c r="GUU1" s="1089"/>
      <c r="GUV1" s="1089"/>
      <c r="GUW1" s="1089"/>
      <c r="GUX1" s="1089"/>
      <c r="GUY1" s="1089"/>
      <c r="GUZ1" s="1089"/>
      <c r="GVA1" s="1089"/>
      <c r="GVB1" s="1089"/>
      <c r="GVC1" s="1089"/>
      <c r="GVD1" s="1089"/>
      <c r="GVE1" s="1089"/>
      <c r="GVF1" s="1089"/>
      <c r="GVG1" s="1089"/>
      <c r="GVH1" s="1089"/>
      <c r="GVI1" s="1089"/>
      <c r="GVJ1" s="1089"/>
      <c r="GVK1" s="1089"/>
      <c r="GVL1" s="1089"/>
      <c r="GVM1" s="1089"/>
      <c r="GVN1" s="1089"/>
      <c r="GVO1" s="1089"/>
      <c r="GVP1" s="1089"/>
      <c r="GVQ1" s="1089"/>
      <c r="GVR1" s="1089"/>
      <c r="GVS1" s="1089"/>
      <c r="GVT1" s="1089"/>
      <c r="GVU1" s="1089"/>
      <c r="GVV1" s="1089"/>
      <c r="GVW1" s="1089"/>
      <c r="GVX1" s="1089"/>
      <c r="GVY1" s="1089"/>
      <c r="GVZ1" s="1089"/>
      <c r="GWA1" s="1089"/>
      <c r="GWB1" s="1089"/>
      <c r="GWC1" s="1089"/>
      <c r="GWD1" s="1089"/>
      <c r="GWE1" s="1089"/>
      <c r="GWF1" s="1089"/>
      <c r="GWG1" s="1089"/>
      <c r="GWH1" s="1089"/>
      <c r="GWI1" s="1089"/>
      <c r="GWJ1" s="1089"/>
      <c r="GWK1" s="1089"/>
      <c r="GWL1" s="1089"/>
      <c r="GWM1" s="1089"/>
      <c r="GWN1" s="1089"/>
      <c r="GWO1" s="1089"/>
      <c r="GWP1" s="1089"/>
      <c r="GWQ1" s="1089"/>
      <c r="GWR1" s="1089"/>
      <c r="GWS1" s="1089"/>
      <c r="GWT1" s="1089"/>
      <c r="GWU1" s="1089"/>
      <c r="GWV1" s="1089"/>
      <c r="GWW1" s="1089"/>
      <c r="GWX1" s="1089"/>
      <c r="GWY1" s="1089"/>
      <c r="GWZ1" s="1089"/>
      <c r="GXA1" s="1089"/>
      <c r="GXB1" s="1089"/>
      <c r="GXC1" s="1089"/>
      <c r="GXD1" s="1089"/>
      <c r="GXE1" s="1089"/>
      <c r="GXF1" s="1089"/>
      <c r="GXG1" s="1089"/>
      <c r="GXH1" s="1089"/>
      <c r="GXI1" s="1089"/>
      <c r="GXJ1" s="1089"/>
      <c r="GXK1" s="1089"/>
      <c r="GXL1" s="1089"/>
      <c r="GXM1" s="1089"/>
      <c r="GXN1" s="1089"/>
      <c r="GXO1" s="1089"/>
      <c r="GXP1" s="1089"/>
      <c r="GXQ1" s="1089"/>
      <c r="GXR1" s="1089"/>
      <c r="GXS1" s="1089"/>
      <c r="GXT1" s="1089"/>
      <c r="GXU1" s="1089"/>
      <c r="GXV1" s="1089"/>
      <c r="GXW1" s="1089"/>
      <c r="GXX1" s="1089"/>
      <c r="GXY1" s="1089"/>
      <c r="GXZ1" s="1089"/>
      <c r="GYA1" s="1089"/>
      <c r="GYB1" s="1089"/>
      <c r="GYC1" s="1089"/>
      <c r="GYD1" s="1089"/>
      <c r="GYE1" s="1089"/>
      <c r="GYF1" s="1089"/>
      <c r="GYG1" s="1089"/>
      <c r="GYH1" s="1089"/>
      <c r="GYI1" s="1089"/>
      <c r="GYJ1" s="1089"/>
      <c r="GYK1" s="1089"/>
      <c r="GYL1" s="1089"/>
      <c r="GYM1" s="1089"/>
      <c r="GYN1" s="1089"/>
      <c r="GYO1" s="1089"/>
      <c r="GYP1" s="1089"/>
      <c r="GYQ1" s="1089"/>
      <c r="GYR1" s="1089"/>
      <c r="GYS1" s="1089"/>
      <c r="GYT1" s="1089"/>
      <c r="GYU1" s="1089"/>
      <c r="GYV1" s="1089"/>
      <c r="GYW1" s="1089"/>
      <c r="GYX1" s="1089"/>
      <c r="GYY1" s="1089"/>
      <c r="GYZ1" s="1089"/>
      <c r="GZA1" s="1089"/>
      <c r="GZB1" s="1089"/>
      <c r="GZC1" s="1089"/>
      <c r="GZD1" s="1089"/>
      <c r="GZE1" s="1089"/>
      <c r="GZF1" s="1089"/>
      <c r="GZG1" s="1089"/>
      <c r="GZH1" s="1089"/>
      <c r="GZI1" s="1089"/>
      <c r="GZJ1" s="1089"/>
      <c r="GZK1" s="1089"/>
      <c r="GZL1" s="1089"/>
      <c r="GZM1" s="1089"/>
      <c r="GZN1" s="1089"/>
      <c r="GZO1" s="1089"/>
      <c r="GZP1" s="1089"/>
      <c r="GZQ1" s="1089"/>
      <c r="GZR1" s="1089"/>
      <c r="GZS1" s="1089"/>
      <c r="GZT1" s="1089"/>
      <c r="GZU1" s="1089"/>
      <c r="GZV1" s="1089"/>
      <c r="GZW1" s="1089"/>
      <c r="GZX1" s="1089"/>
      <c r="GZY1" s="1089"/>
      <c r="GZZ1" s="1089"/>
      <c r="HAA1" s="1089"/>
      <c r="HAB1" s="1089"/>
      <c r="HAC1" s="1089"/>
      <c r="HAD1" s="1089"/>
      <c r="HAE1" s="1089"/>
      <c r="HAF1" s="1089"/>
      <c r="HAG1" s="1089"/>
      <c r="HAH1" s="1089"/>
      <c r="HAI1" s="1089"/>
      <c r="HAJ1" s="1089"/>
      <c r="HAK1" s="1089"/>
      <c r="HAL1" s="1089"/>
      <c r="HAM1" s="1089"/>
      <c r="HAN1" s="1089"/>
      <c r="HAO1" s="1089"/>
      <c r="HAP1" s="1089"/>
      <c r="HAQ1" s="1089"/>
      <c r="HAR1" s="1089"/>
      <c r="HAS1" s="1089"/>
      <c r="HAT1" s="1089"/>
      <c r="HAU1" s="1089"/>
      <c r="HAV1" s="1089"/>
      <c r="HAW1" s="1089"/>
      <c r="HAX1" s="1089"/>
      <c r="HAY1" s="1089"/>
      <c r="HAZ1" s="1089"/>
      <c r="HBA1" s="1089"/>
      <c r="HBB1" s="1089"/>
      <c r="HBC1" s="1089"/>
      <c r="HBD1" s="1089"/>
      <c r="HBE1" s="1089"/>
      <c r="HBF1" s="1089"/>
      <c r="HBG1" s="1089"/>
      <c r="HBH1" s="1089"/>
      <c r="HBI1" s="1089"/>
      <c r="HBJ1" s="1089"/>
      <c r="HBK1" s="1089"/>
      <c r="HBL1" s="1089"/>
      <c r="HBM1" s="1089"/>
      <c r="HBN1" s="1089"/>
      <c r="HBO1" s="1089"/>
      <c r="HBP1" s="1089"/>
      <c r="HBQ1" s="1089"/>
      <c r="HBR1" s="1089"/>
      <c r="HBS1" s="1089"/>
      <c r="HBT1" s="1089"/>
      <c r="HBU1" s="1089"/>
      <c r="HBV1" s="1089"/>
      <c r="HBW1" s="1089"/>
      <c r="HBX1" s="1089"/>
      <c r="HBY1" s="1089"/>
      <c r="HBZ1" s="1089"/>
      <c r="HCA1" s="1089"/>
      <c r="HCB1" s="1089"/>
      <c r="HCC1" s="1089"/>
      <c r="HCD1" s="1089"/>
      <c r="HCE1" s="1089"/>
      <c r="HCF1" s="1089"/>
      <c r="HCG1" s="1089"/>
      <c r="HCH1" s="1089"/>
      <c r="HCI1" s="1089"/>
      <c r="HCJ1" s="1089"/>
      <c r="HCK1" s="1089"/>
      <c r="HCL1" s="1089"/>
      <c r="HCM1" s="1089"/>
      <c r="HCN1" s="1089"/>
      <c r="HCO1" s="1089"/>
      <c r="HCP1" s="1089"/>
      <c r="HCQ1" s="1089"/>
      <c r="HCR1" s="1089"/>
      <c r="HCS1" s="1089"/>
      <c r="HCT1" s="1089"/>
      <c r="HCU1" s="1089"/>
      <c r="HCV1" s="1089"/>
      <c r="HCW1" s="1089"/>
      <c r="HCX1" s="1089"/>
      <c r="HCY1" s="1089"/>
      <c r="HCZ1" s="1089"/>
      <c r="HDA1" s="1089"/>
      <c r="HDB1" s="1089"/>
      <c r="HDC1" s="1089"/>
      <c r="HDD1" s="1089"/>
      <c r="HDE1" s="1089"/>
      <c r="HDF1" s="1089"/>
      <c r="HDG1" s="1089"/>
      <c r="HDH1" s="1089"/>
      <c r="HDI1" s="1089"/>
      <c r="HDJ1" s="1089"/>
      <c r="HDK1" s="1089"/>
      <c r="HDL1" s="1089"/>
      <c r="HDM1" s="1089"/>
      <c r="HDN1" s="1089"/>
      <c r="HDO1" s="1089"/>
      <c r="HDP1" s="1089"/>
      <c r="HDQ1" s="1089"/>
      <c r="HDR1" s="1089"/>
      <c r="HDS1" s="1089"/>
      <c r="HDT1" s="1089"/>
      <c r="HDU1" s="1089"/>
      <c r="HDV1" s="1089"/>
      <c r="HDW1" s="1089"/>
      <c r="HDX1" s="1089"/>
      <c r="HDY1" s="1089"/>
      <c r="HDZ1" s="1089"/>
      <c r="HEA1" s="1089"/>
      <c r="HEB1" s="1089"/>
      <c r="HEC1" s="1089"/>
      <c r="HED1" s="1089"/>
      <c r="HEE1" s="1089"/>
      <c r="HEF1" s="1089"/>
      <c r="HEG1" s="1089"/>
      <c r="HEH1" s="1089"/>
      <c r="HEI1" s="1089"/>
      <c r="HEJ1" s="1089"/>
      <c r="HEK1" s="1089"/>
      <c r="HEL1" s="1089"/>
      <c r="HEM1" s="1089"/>
      <c r="HEN1" s="1089"/>
      <c r="HEO1" s="1089"/>
      <c r="HEP1" s="1089"/>
      <c r="HEQ1" s="1089"/>
      <c r="HER1" s="1089"/>
      <c r="HES1" s="1089"/>
      <c r="HET1" s="1089"/>
      <c r="HEU1" s="1089"/>
      <c r="HEV1" s="1089"/>
      <c r="HEW1" s="1089"/>
      <c r="HEX1" s="1089"/>
      <c r="HEY1" s="1089"/>
      <c r="HEZ1" s="1089"/>
      <c r="HFA1" s="1089"/>
      <c r="HFB1" s="1089"/>
      <c r="HFC1" s="1089"/>
      <c r="HFD1" s="1089"/>
      <c r="HFE1" s="1089"/>
      <c r="HFF1" s="1089"/>
      <c r="HFG1" s="1089"/>
      <c r="HFH1" s="1089"/>
      <c r="HFI1" s="1089"/>
      <c r="HFJ1" s="1089"/>
      <c r="HFK1" s="1089"/>
      <c r="HFL1" s="1089"/>
      <c r="HFM1" s="1089"/>
      <c r="HFN1" s="1089"/>
      <c r="HFO1" s="1089"/>
      <c r="HFP1" s="1089"/>
      <c r="HFQ1" s="1089"/>
      <c r="HFR1" s="1089"/>
      <c r="HFS1" s="1089"/>
      <c r="HFT1" s="1089"/>
      <c r="HFU1" s="1089"/>
      <c r="HFV1" s="1089"/>
      <c r="HFW1" s="1089"/>
      <c r="HFX1" s="1089"/>
      <c r="HFY1" s="1089"/>
      <c r="HFZ1" s="1089"/>
      <c r="HGA1" s="1089"/>
      <c r="HGB1" s="1089"/>
      <c r="HGC1" s="1089"/>
      <c r="HGD1" s="1089"/>
      <c r="HGE1" s="1089"/>
      <c r="HGF1" s="1089"/>
      <c r="HGG1" s="1089"/>
      <c r="HGH1" s="1089"/>
      <c r="HGI1" s="1089"/>
      <c r="HGJ1" s="1089"/>
      <c r="HGK1" s="1089"/>
      <c r="HGL1" s="1089"/>
      <c r="HGM1" s="1089"/>
      <c r="HGN1" s="1089"/>
      <c r="HGO1" s="1089"/>
      <c r="HGP1" s="1089"/>
      <c r="HGQ1" s="1089"/>
      <c r="HGR1" s="1089"/>
      <c r="HGS1" s="1089"/>
      <c r="HGT1" s="1089"/>
      <c r="HGU1" s="1089"/>
      <c r="HGV1" s="1089"/>
      <c r="HGW1" s="1089"/>
      <c r="HGX1" s="1089"/>
      <c r="HGY1" s="1089"/>
      <c r="HGZ1" s="1089"/>
      <c r="HHA1" s="1089"/>
      <c r="HHB1" s="1089"/>
      <c r="HHC1" s="1089"/>
      <c r="HHD1" s="1089"/>
      <c r="HHE1" s="1089"/>
      <c r="HHF1" s="1089"/>
      <c r="HHG1" s="1089"/>
      <c r="HHH1" s="1089"/>
      <c r="HHI1" s="1089"/>
      <c r="HHJ1" s="1089"/>
      <c r="HHK1" s="1089"/>
      <c r="HHL1" s="1089"/>
      <c r="HHM1" s="1089"/>
      <c r="HHN1" s="1089"/>
      <c r="HHO1" s="1089"/>
      <c r="HHP1" s="1089"/>
      <c r="HHQ1" s="1089"/>
      <c r="HHR1" s="1089"/>
      <c r="HHS1" s="1089"/>
      <c r="HHT1" s="1089"/>
      <c r="HHU1" s="1089"/>
      <c r="HHV1" s="1089"/>
      <c r="HHW1" s="1089"/>
      <c r="HHX1" s="1089"/>
      <c r="HHY1" s="1089"/>
      <c r="HHZ1" s="1089"/>
      <c r="HIA1" s="1089"/>
      <c r="HIB1" s="1089"/>
      <c r="HIC1" s="1089"/>
      <c r="HID1" s="1089"/>
      <c r="HIE1" s="1089"/>
      <c r="HIF1" s="1089"/>
      <c r="HIG1" s="1089"/>
      <c r="HIH1" s="1089"/>
      <c r="HII1" s="1089"/>
      <c r="HIJ1" s="1089"/>
      <c r="HIK1" s="1089"/>
      <c r="HIL1" s="1089"/>
      <c r="HIM1" s="1089"/>
      <c r="HIN1" s="1089"/>
      <c r="HIO1" s="1089"/>
      <c r="HIP1" s="1089"/>
      <c r="HIQ1" s="1089"/>
      <c r="HIR1" s="1089"/>
      <c r="HIS1" s="1089"/>
      <c r="HIT1" s="1089"/>
      <c r="HIU1" s="1089"/>
      <c r="HIV1" s="1089"/>
      <c r="HIW1" s="1089"/>
      <c r="HIX1" s="1089"/>
      <c r="HIY1" s="1089"/>
      <c r="HIZ1" s="1089"/>
      <c r="HJA1" s="1089"/>
      <c r="HJB1" s="1089"/>
      <c r="HJC1" s="1089"/>
      <c r="HJD1" s="1089"/>
      <c r="HJE1" s="1089"/>
      <c r="HJF1" s="1089"/>
      <c r="HJG1" s="1089"/>
      <c r="HJH1" s="1089"/>
      <c r="HJI1" s="1089"/>
      <c r="HJJ1" s="1089"/>
      <c r="HJK1" s="1089"/>
      <c r="HJL1" s="1089"/>
      <c r="HJM1" s="1089"/>
      <c r="HJN1" s="1089"/>
      <c r="HJO1" s="1089"/>
      <c r="HJP1" s="1089"/>
      <c r="HJQ1" s="1089"/>
      <c r="HJR1" s="1089"/>
      <c r="HJS1" s="1089"/>
      <c r="HJT1" s="1089"/>
      <c r="HJU1" s="1089"/>
      <c r="HJV1" s="1089"/>
      <c r="HJW1" s="1089"/>
      <c r="HJX1" s="1089"/>
      <c r="HJY1" s="1089"/>
      <c r="HJZ1" s="1089"/>
      <c r="HKA1" s="1089"/>
      <c r="HKB1" s="1089"/>
      <c r="HKC1" s="1089"/>
      <c r="HKD1" s="1089"/>
      <c r="HKE1" s="1089"/>
      <c r="HKF1" s="1089"/>
      <c r="HKG1" s="1089"/>
      <c r="HKH1" s="1089"/>
      <c r="HKI1" s="1089"/>
      <c r="HKJ1" s="1089"/>
      <c r="HKK1" s="1089"/>
      <c r="HKL1" s="1089"/>
      <c r="HKM1" s="1089"/>
      <c r="HKN1" s="1089"/>
      <c r="HKO1" s="1089"/>
      <c r="HKP1" s="1089"/>
      <c r="HKQ1" s="1089"/>
      <c r="HKR1" s="1089"/>
      <c r="HKS1" s="1089"/>
      <c r="HKT1" s="1089"/>
      <c r="HKU1" s="1089"/>
      <c r="HKV1" s="1089"/>
      <c r="HKW1" s="1089"/>
      <c r="HKX1" s="1089"/>
      <c r="HKY1" s="1089"/>
      <c r="HKZ1" s="1089"/>
      <c r="HLA1" s="1089"/>
      <c r="HLB1" s="1089"/>
      <c r="HLC1" s="1089"/>
      <c r="HLD1" s="1089"/>
      <c r="HLE1" s="1089"/>
      <c r="HLF1" s="1089"/>
      <c r="HLG1" s="1089"/>
      <c r="HLH1" s="1089"/>
      <c r="HLI1" s="1089"/>
      <c r="HLJ1" s="1089"/>
      <c r="HLK1" s="1089"/>
      <c r="HLL1" s="1089"/>
      <c r="HLM1" s="1089"/>
      <c r="HLN1" s="1089"/>
      <c r="HLO1" s="1089"/>
      <c r="HLP1" s="1089"/>
      <c r="HLQ1" s="1089"/>
      <c r="HLR1" s="1089"/>
      <c r="HLS1" s="1089"/>
      <c r="HLT1" s="1089"/>
      <c r="HLU1" s="1089"/>
      <c r="HLV1" s="1089"/>
      <c r="HLW1" s="1089"/>
      <c r="HLX1" s="1089"/>
      <c r="HLY1" s="1089"/>
      <c r="HLZ1" s="1089"/>
      <c r="HMA1" s="1089"/>
      <c r="HMB1" s="1089"/>
      <c r="HMC1" s="1089"/>
      <c r="HMD1" s="1089"/>
      <c r="HME1" s="1089"/>
      <c r="HMF1" s="1089"/>
      <c r="HMG1" s="1089"/>
      <c r="HMH1" s="1089"/>
      <c r="HMI1" s="1089"/>
      <c r="HMJ1" s="1089"/>
      <c r="HMK1" s="1089"/>
      <c r="HML1" s="1089"/>
      <c r="HMM1" s="1089"/>
      <c r="HMN1" s="1089"/>
      <c r="HMO1" s="1089"/>
      <c r="HMP1" s="1089"/>
      <c r="HMQ1" s="1089"/>
      <c r="HMR1" s="1089"/>
      <c r="HMS1" s="1089"/>
      <c r="HMT1" s="1089"/>
      <c r="HMU1" s="1089"/>
      <c r="HMV1" s="1089"/>
      <c r="HMW1" s="1089"/>
      <c r="HMX1" s="1089"/>
      <c r="HMY1" s="1089"/>
      <c r="HMZ1" s="1089"/>
      <c r="HNA1" s="1089"/>
      <c r="HNB1" s="1089"/>
      <c r="HNC1" s="1089"/>
      <c r="HND1" s="1089"/>
      <c r="HNE1" s="1089"/>
      <c r="HNF1" s="1089"/>
      <c r="HNG1" s="1089"/>
      <c r="HNH1" s="1089"/>
      <c r="HNI1" s="1089"/>
      <c r="HNJ1" s="1089"/>
      <c r="HNK1" s="1089"/>
      <c r="HNL1" s="1089"/>
      <c r="HNM1" s="1089"/>
      <c r="HNN1" s="1089"/>
      <c r="HNO1" s="1089"/>
      <c r="HNP1" s="1089"/>
      <c r="HNQ1" s="1089"/>
      <c r="HNR1" s="1089"/>
      <c r="HNS1" s="1089"/>
      <c r="HNT1" s="1089"/>
      <c r="HNU1" s="1089"/>
      <c r="HNV1" s="1089"/>
      <c r="HNW1" s="1089"/>
      <c r="HNX1" s="1089"/>
      <c r="HNY1" s="1089"/>
      <c r="HNZ1" s="1089"/>
      <c r="HOA1" s="1089"/>
      <c r="HOB1" s="1089"/>
      <c r="HOC1" s="1089"/>
      <c r="HOD1" s="1089"/>
      <c r="HOE1" s="1089"/>
      <c r="HOF1" s="1089"/>
      <c r="HOG1" s="1089"/>
      <c r="HOH1" s="1089"/>
      <c r="HOI1" s="1089"/>
      <c r="HOJ1" s="1089"/>
      <c r="HOK1" s="1089"/>
      <c r="HOL1" s="1089"/>
      <c r="HOM1" s="1089"/>
      <c r="HON1" s="1089"/>
      <c r="HOO1" s="1089"/>
      <c r="HOP1" s="1089"/>
      <c r="HOQ1" s="1089"/>
      <c r="HOR1" s="1089"/>
      <c r="HOS1" s="1089"/>
      <c r="HOT1" s="1089"/>
      <c r="HOU1" s="1089"/>
      <c r="HOV1" s="1089"/>
      <c r="HOW1" s="1089"/>
      <c r="HOX1" s="1089"/>
      <c r="HOY1" s="1089"/>
      <c r="HOZ1" s="1089"/>
      <c r="HPA1" s="1089"/>
      <c r="HPB1" s="1089"/>
      <c r="HPC1" s="1089"/>
      <c r="HPD1" s="1089"/>
      <c r="HPE1" s="1089"/>
      <c r="HPF1" s="1089"/>
      <c r="HPG1" s="1089"/>
      <c r="HPH1" s="1089"/>
      <c r="HPI1" s="1089"/>
      <c r="HPJ1" s="1089"/>
      <c r="HPK1" s="1089"/>
      <c r="HPL1" s="1089"/>
      <c r="HPM1" s="1089"/>
      <c r="HPN1" s="1089"/>
      <c r="HPO1" s="1089"/>
      <c r="HPP1" s="1089"/>
      <c r="HPQ1" s="1089"/>
      <c r="HPR1" s="1089"/>
      <c r="HPS1" s="1089"/>
      <c r="HPT1" s="1089"/>
      <c r="HPU1" s="1089"/>
      <c r="HPV1" s="1089"/>
      <c r="HPW1" s="1089"/>
      <c r="HPX1" s="1089"/>
      <c r="HPY1" s="1089"/>
      <c r="HPZ1" s="1089"/>
      <c r="HQA1" s="1089"/>
      <c r="HQB1" s="1089"/>
      <c r="HQC1" s="1089"/>
      <c r="HQD1" s="1089"/>
      <c r="HQE1" s="1089"/>
      <c r="HQF1" s="1089"/>
      <c r="HQG1" s="1089"/>
      <c r="HQH1" s="1089"/>
      <c r="HQI1" s="1089"/>
      <c r="HQJ1" s="1089"/>
      <c r="HQK1" s="1089"/>
      <c r="HQL1" s="1089"/>
      <c r="HQM1" s="1089"/>
      <c r="HQN1" s="1089"/>
      <c r="HQO1" s="1089"/>
      <c r="HQP1" s="1089"/>
      <c r="HQQ1" s="1089"/>
      <c r="HQR1" s="1089"/>
      <c r="HQS1" s="1089"/>
      <c r="HQT1" s="1089"/>
      <c r="HQU1" s="1089"/>
      <c r="HQV1" s="1089"/>
      <c r="HQW1" s="1089"/>
      <c r="HQX1" s="1089"/>
      <c r="HQY1" s="1089"/>
      <c r="HQZ1" s="1089"/>
      <c r="HRA1" s="1089"/>
      <c r="HRB1" s="1089"/>
      <c r="HRC1" s="1089"/>
      <c r="HRD1" s="1089"/>
      <c r="HRE1" s="1089"/>
      <c r="HRF1" s="1089"/>
      <c r="HRG1" s="1089"/>
      <c r="HRH1" s="1089"/>
      <c r="HRI1" s="1089"/>
      <c r="HRJ1" s="1089"/>
      <c r="HRK1" s="1089"/>
      <c r="HRL1" s="1089"/>
      <c r="HRM1" s="1089"/>
      <c r="HRN1" s="1089"/>
      <c r="HRO1" s="1089"/>
      <c r="HRP1" s="1089"/>
      <c r="HRQ1" s="1089"/>
      <c r="HRR1" s="1089"/>
      <c r="HRS1" s="1089"/>
      <c r="HRT1" s="1089"/>
      <c r="HRU1" s="1089"/>
      <c r="HRV1" s="1089"/>
      <c r="HRW1" s="1089"/>
      <c r="HRX1" s="1089"/>
      <c r="HRY1" s="1089"/>
      <c r="HRZ1" s="1089"/>
      <c r="HSA1" s="1089"/>
      <c r="HSB1" s="1089"/>
      <c r="HSC1" s="1089"/>
      <c r="HSD1" s="1089"/>
      <c r="HSE1" s="1089"/>
      <c r="HSF1" s="1089"/>
      <c r="HSG1" s="1089"/>
      <c r="HSH1" s="1089"/>
      <c r="HSI1" s="1089"/>
      <c r="HSJ1" s="1089"/>
      <c r="HSK1" s="1089"/>
      <c r="HSL1" s="1089"/>
      <c r="HSM1" s="1089"/>
      <c r="HSN1" s="1089"/>
      <c r="HSO1" s="1089"/>
      <c r="HSP1" s="1089"/>
      <c r="HSQ1" s="1089"/>
      <c r="HSR1" s="1089"/>
      <c r="HSS1" s="1089"/>
      <c r="HST1" s="1089"/>
      <c r="HSU1" s="1089"/>
      <c r="HSV1" s="1089"/>
      <c r="HSW1" s="1089"/>
      <c r="HSX1" s="1089"/>
      <c r="HSY1" s="1089"/>
      <c r="HSZ1" s="1089"/>
      <c r="HTA1" s="1089"/>
      <c r="HTB1" s="1089"/>
      <c r="HTC1" s="1089"/>
      <c r="HTD1" s="1089"/>
      <c r="HTE1" s="1089"/>
      <c r="HTF1" s="1089"/>
      <c r="HTG1" s="1089"/>
      <c r="HTH1" s="1089"/>
      <c r="HTI1" s="1089"/>
      <c r="HTJ1" s="1089"/>
      <c r="HTK1" s="1089"/>
      <c r="HTL1" s="1089"/>
      <c r="HTM1" s="1089"/>
      <c r="HTN1" s="1089"/>
      <c r="HTO1" s="1089"/>
      <c r="HTP1" s="1089"/>
      <c r="HTQ1" s="1089"/>
      <c r="HTR1" s="1089"/>
      <c r="HTS1" s="1089"/>
      <c r="HTT1" s="1089"/>
      <c r="HTU1" s="1089"/>
      <c r="HTV1" s="1089"/>
      <c r="HTW1" s="1089"/>
      <c r="HTX1" s="1089"/>
      <c r="HTY1" s="1089"/>
      <c r="HTZ1" s="1089"/>
      <c r="HUA1" s="1089"/>
      <c r="HUB1" s="1089"/>
      <c r="HUC1" s="1089"/>
      <c r="HUD1" s="1089"/>
      <c r="HUE1" s="1089"/>
      <c r="HUF1" s="1089"/>
      <c r="HUG1" s="1089"/>
      <c r="HUH1" s="1089"/>
      <c r="HUI1" s="1089"/>
      <c r="HUJ1" s="1089"/>
      <c r="HUK1" s="1089"/>
      <c r="HUL1" s="1089"/>
      <c r="HUM1" s="1089"/>
      <c r="HUN1" s="1089"/>
      <c r="HUO1" s="1089"/>
      <c r="HUP1" s="1089"/>
      <c r="HUQ1" s="1089"/>
      <c r="HUR1" s="1089"/>
      <c r="HUS1" s="1089"/>
      <c r="HUT1" s="1089"/>
      <c r="HUU1" s="1089"/>
      <c r="HUV1" s="1089"/>
      <c r="HUW1" s="1089"/>
      <c r="HUX1" s="1089"/>
      <c r="HUY1" s="1089"/>
      <c r="HUZ1" s="1089"/>
      <c r="HVA1" s="1089"/>
      <c r="HVB1" s="1089"/>
      <c r="HVC1" s="1089"/>
      <c r="HVD1" s="1089"/>
      <c r="HVE1" s="1089"/>
      <c r="HVF1" s="1089"/>
      <c r="HVG1" s="1089"/>
      <c r="HVH1" s="1089"/>
      <c r="HVI1" s="1089"/>
      <c r="HVJ1" s="1089"/>
      <c r="HVK1" s="1089"/>
      <c r="HVL1" s="1089"/>
      <c r="HVM1" s="1089"/>
      <c r="HVN1" s="1089"/>
      <c r="HVO1" s="1089"/>
      <c r="HVP1" s="1089"/>
      <c r="HVQ1" s="1089"/>
      <c r="HVR1" s="1089"/>
      <c r="HVS1" s="1089"/>
      <c r="HVT1" s="1089"/>
      <c r="HVU1" s="1089"/>
      <c r="HVV1" s="1089"/>
      <c r="HVW1" s="1089"/>
      <c r="HVX1" s="1089"/>
      <c r="HVY1" s="1089"/>
      <c r="HVZ1" s="1089"/>
      <c r="HWA1" s="1089"/>
      <c r="HWB1" s="1089"/>
      <c r="HWC1" s="1089"/>
      <c r="HWD1" s="1089"/>
      <c r="HWE1" s="1089"/>
      <c r="HWF1" s="1089"/>
      <c r="HWG1" s="1089"/>
      <c r="HWH1" s="1089"/>
      <c r="HWI1" s="1089"/>
      <c r="HWJ1" s="1089"/>
      <c r="HWK1" s="1089"/>
      <c r="HWL1" s="1089"/>
      <c r="HWM1" s="1089"/>
      <c r="HWN1" s="1089"/>
      <c r="HWO1" s="1089"/>
      <c r="HWP1" s="1089"/>
      <c r="HWQ1" s="1089"/>
      <c r="HWR1" s="1089"/>
      <c r="HWS1" s="1089"/>
      <c r="HWT1" s="1089"/>
      <c r="HWU1" s="1089"/>
      <c r="HWV1" s="1089"/>
      <c r="HWW1" s="1089"/>
      <c r="HWX1" s="1089"/>
      <c r="HWY1" s="1089"/>
      <c r="HWZ1" s="1089"/>
      <c r="HXA1" s="1089"/>
      <c r="HXB1" s="1089"/>
      <c r="HXC1" s="1089"/>
      <c r="HXD1" s="1089"/>
      <c r="HXE1" s="1089"/>
      <c r="HXF1" s="1089"/>
      <c r="HXG1" s="1089"/>
      <c r="HXH1" s="1089"/>
      <c r="HXI1" s="1089"/>
      <c r="HXJ1" s="1089"/>
      <c r="HXK1" s="1089"/>
      <c r="HXL1" s="1089"/>
      <c r="HXM1" s="1089"/>
      <c r="HXN1" s="1089"/>
      <c r="HXO1" s="1089"/>
      <c r="HXP1" s="1089"/>
      <c r="HXQ1" s="1089"/>
      <c r="HXR1" s="1089"/>
      <c r="HXS1" s="1089"/>
      <c r="HXT1" s="1089"/>
      <c r="HXU1" s="1089"/>
      <c r="HXV1" s="1089"/>
      <c r="HXW1" s="1089"/>
      <c r="HXX1" s="1089"/>
      <c r="HXY1" s="1089"/>
      <c r="HXZ1" s="1089"/>
      <c r="HYA1" s="1089"/>
      <c r="HYB1" s="1089"/>
      <c r="HYC1" s="1089"/>
      <c r="HYD1" s="1089"/>
      <c r="HYE1" s="1089"/>
      <c r="HYF1" s="1089"/>
      <c r="HYG1" s="1089"/>
      <c r="HYH1" s="1089"/>
      <c r="HYI1" s="1089"/>
      <c r="HYJ1" s="1089"/>
      <c r="HYK1" s="1089"/>
      <c r="HYL1" s="1089"/>
      <c r="HYM1" s="1089"/>
      <c r="HYN1" s="1089"/>
      <c r="HYO1" s="1089"/>
      <c r="HYP1" s="1089"/>
      <c r="HYQ1" s="1089"/>
      <c r="HYR1" s="1089"/>
      <c r="HYS1" s="1089"/>
      <c r="HYT1" s="1089"/>
      <c r="HYU1" s="1089"/>
      <c r="HYV1" s="1089"/>
      <c r="HYW1" s="1089"/>
      <c r="HYX1" s="1089"/>
      <c r="HYY1" s="1089"/>
      <c r="HYZ1" s="1089"/>
      <c r="HZA1" s="1089"/>
      <c r="HZB1" s="1089"/>
      <c r="HZC1" s="1089"/>
      <c r="HZD1" s="1089"/>
      <c r="HZE1" s="1089"/>
      <c r="HZF1" s="1089"/>
      <c r="HZG1" s="1089"/>
      <c r="HZH1" s="1089"/>
      <c r="HZI1" s="1089"/>
      <c r="HZJ1" s="1089"/>
      <c r="HZK1" s="1089"/>
      <c r="HZL1" s="1089"/>
      <c r="HZM1" s="1089"/>
      <c r="HZN1" s="1089"/>
      <c r="HZO1" s="1089"/>
      <c r="HZP1" s="1089"/>
      <c r="HZQ1" s="1089"/>
      <c r="HZR1" s="1089"/>
      <c r="HZS1" s="1089"/>
      <c r="HZT1" s="1089"/>
      <c r="HZU1" s="1089"/>
      <c r="HZV1" s="1089"/>
      <c r="HZW1" s="1089"/>
      <c r="HZX1" s="1089"/>
      <c r="HZY1" s="1089"/>
      <c r="HZZ1" s="1089"/>
      <c r="IAA1" s="1089"/>
      <c r="IAB1" s="1089"/>
      <c r="IAC1" s="1089"/>
      <c r="IAD1" s="1089"/>
      <c r="IAE1" s="1089"/>
      <c r="IAF1" s="1089"/>
      <c r="IAG1" s="1089"/>
      <c r="IAH1" s="1089"/>
      <c r="IAI1" s="1089"/>
      <c r="IAJ1" s="1089"/>
      <c r="IAK1" s="1089"/>
      <c r="IAL1" s="1089"/>
      <c r="IAM1" s="1089"/>
      <c r="IAN1" s="1089"/>
      <c r="IAO1" s="1089"/>
      <c r="IAP1" s="1089"/>
      <c r="IAQ1" s="1089"/>
      <c r="IAR1" s="1089"/>
      <c r="IAS1" s="1089"/>
      <c r="IAT1" s="1089"/>
      <c r="IAU1" s="1089"/>
      <c r="IAV1" s="1089"/>
      <c r="IAW1" s="1089"/>
      <c r="IAX1" s="1089"/>
      <c r="IAY1" s="1089"/>
      <c r="IAZ1" s="1089"/>
      <c r="IBA1" s="1089"/>
      <c r="IBB1" s="1089"/>
      <c r="IBC1" s="1089"/>
      <c r="IBD1" s="1089"/>
      <c r="IBE1" s="1089"/>
      <c r="IBF1" s="1089"/>
      <c r="IBG1" s="1089"/>
      <c r="IBH1" s="1089"/>
      <c r="IBI1" s="1089"/>
      <c r="IBJ1" s="1089"/>
      <c r="IBK1" s="1089"/>
      <c r="IBL1" s="1089"/>
      <c r="IBM1" s="1089"/>
      <c r="IBN1" s="1089"/>
      <c r="IBO1" s="1089"/>
      <c r="IBP1" s="1089"/>
      <c r="IBQ1" s="1089"/>
      <c r="IBR1" s="1089"/>
      <c r="IBS1" s="1089"/>
      <c r="IBT1" s="1089"/>
      <c r="IBU1" s="1089"/>
      <c r="IBV1" s="1089"/>
      <c r="IBW1" s="1089"/>
      <c r="IBX1" s="1089"/>
      <c r="IBY1" s="1089"/>
      <c r="IBZ1" s="1089"/>
      <c r="ICA1" s="1089"/>
      <c r="ICB1" s="1089"/>
      <c r="ICC1" s="1089"/>
      <c r="ICD1" s="1089"/>
      <c r="ICE1" s="1089"/>
      <c r="ICF1" s="1089"/>
      <c r="ICG1" s="1089"/>
      <c r="ICH1" s="1089"/>
      <c r="ICI1" s="1089"/>
      <c r="ICJ1" s="1089"/>
      <c r="ICK1" s="1089"/>
      <c r="ICL1" s="1089"/>
      <c r="ICM1" s="1089"/>
      <c r="ICN1" s="1089"/>
      <c r="ICO1" s="1089"/>
      <c r="ICP1" s="1089"/>
      <c r="ICQ1" s="1089"/>
      <c r="ICR1" s="1089"/>
      <c r="ICS1" s="1089"/>
      <c r="ICT1" s="1089"/>
      <c r="ICU1" s="1089"/>
      <c r="ICV1" s="1089"/>
      <c r="ICW1" s="1089"/>
      <c r="ICX1" s="1089"/>
      <c r="ICY1" s="1089"/>
      <c r="ICZ1" s="1089"/>
      <c r="IDA1" s="1089"/>
      <c r="IDB1" s="1089"/>
      <c r="IDC1" s="1089"/>
      <c r="IDD1" s="1089"/>
      <c r="IDE1" s="1089"/>
      <c r="IDF1" s="1089"/>
      <c r="IDG1" s="1089"/>
      <c r="IDH1" s="1089"/>
      <c r="IDI1" s="1089"/>
      <c r="IDJ1" s="1089"/>
      <c r="IDK1" s="1089"/>
      <c r="IDL1" s="1089"/>
      <c r="IDM1" s="1089"/>
      <c r="IDN1" s="1089"/>
      <c r="IDO1" s="1089"/>
      <c r="IDP1" s="1089"/>
      <c r="IDQ1" s="1089"/>
      <c r="IDR1" s="1089"/>
      <c r="IDS1" s="1089"/>
      <c r="IDT1" s="1089"/>
      <c r="IDU1" s="1089"/>
      <c r="IDV1" s="1089"/>
      <c r="IDW1" s="1089"/>
      <c r="IDX1" s="1089"/>
      <c r="IDY1" s="1089"/>
      <c r="IDZ1" s="1089"/>
      <c r="IEA1" s="1089"/>
      <c r="IEB1" s="1089"/>
      <c r="IEC1" s="1089"/>
      <c r="IED1" s="1089"/>
      <c r="IEE1" s="1089"/>
      <c r="IEF1" s="1089"/>
      <c r="IEG1" s="1089"/>
      <c r="IEH1" s="1089"/>
      <c r="IEI1" s="1089"/>
      <c r="IEJ1" s="1089"/>
      <c r="IEK1" s="1089"/>
      <c r="IEL1" s="1089"/>
      <c r="IEM1" s="1089"/>
      <c r="IEN1" s="1089"/>
      <c r="IEO1" s="1089"/>
      <c r="IEP1" s="1089"/>
      <c r="IEQ1" s="1089"/>
      <c r="IER1" s="1089"/>
      <c r="IES1" s="1089"/>
      <c r="IET1" s="1089"/>
      <c r="IEU1" s="1089"/>
      <c r="IEV1" s="1089"/>
      <c r="IEW1" s="1089"/>
      <c r="IEX1" s="1089"/>
      <c r="IEY1" s="1089"/>
      <c r="IEZ1" s="1089"/>
      <c r="IFA1" s="1089"/>
      <c r="IFB1" s="1089"/>
      <c r="IFC1" s="1089"/>
      <c r="IFD1" s="1089"/>
      <c r="IFE1" s="1089"/>
      <c r="IFF1" s="1089"/>
      <c r="IFG1" s="1089"/>
      <c r="IFH1" s="1089"/>
      <c r="IFI1" s="1089"/>
      <c r="IFJ1" s="1089"/>
      <c r="IFK1" s="1089"/>
      <c r="IFL1" s="1089"/>
      <c r="IFM1" s="1089"/>
      <c r="IFN1" s="1089"/>
      <c r="IFO1" s="1089"/>
      <c r="IFP1" s="1089"/>
      <c r="IFQ1" s="1089"/>
      <c r="IFR1" s="1089"/>
      <c r="IFS1" s="1089"/>
      <c r="IFT1" s="1089"/>
      <c r="IFU1" s="1089"/>
      <c r="IFV1" s="1089"/>
      <c r="IFW1" s="1089"/>
      <c r="IFX1" s="1089"/>
      <c r="IFY1" s="1089"/>
      <c r="IFZ1" s="1089"/>
      <c r="IGA1" s="1089"/>
      <c r="IGB1" s="1089"/>
      <c r="IGC1" s="1089"/>
      <c r="IGD1" s="1089"/>
      <c r="IGE1" s="1089"/>
      <c r="IGF1" s="1089"/>
      <c r="IGG1" s="1089"/>
      <c r="IGH1" s="1089"/>
      <c r="IGI1" s="1089"/>
      <c r="IGJ1" s="1089"/>
      <c r="IGK1" s="1089"/>
      <c r="IGL1" s="1089"/>
      <c r="IGM1" s="1089"/>
      <c r="IGN1" s="1089"/>
      <c r="IGO1" s="1089"/>
      <c r="IGP1" s="1089"/>
      <c r="IGQ1" s="1089"/>
      <c r="IGR1" s="1089"/>
      <c r="IGS1" s="1089"/>
      <c r="IGT1" s="1089"/>
      <c r="IGU1" s="1089"/>
      <c r="IGV1" s="1089"/>
      <c r="IGW1" s="1089"/>
      <c r="IGX1" s="1089"/>
      <c r="IGY1" s="1089"/>
      <c r="IGZ1" s="1089"/>
      <c r="IHA1" s="1089"/>
      <c r="IHB1" s="1089"/>
      <c r="IHC1" s="1089"/>
      <c r="IHD1" s="1089"/>
      <c r="IHE1" s="1089"/>
      <c r="IHF1" s="1089"/>
      <c r="IHG1" s="1089"/>
      <c r="IHH1" s="1089"/>
      <c r="IHI1" s="1089"/>
      <c r="IHJ1" s="1089"/>
      <c r="IHK1" s="1089"/>
      <c r="IHL1" s="1089"/>
      <c r="IHM1" s="1089"/>
      <c r="IHN1" s="1089"/>
      <c r="IHO1" s="1089"/>
      <c r="IHP1" s="1089"/>
      <c r="IHQ1" s="1089"/>
      <c r="IHR1" s="1089"/>
      <c r="IHS1" s="1089"/>
      <c r="IHT1" s="1089"/>
      <c r="IHU1" s="1089"/>
      <c r="IHV1" s="1089"/>
      <c r="IHW1" s="1089"/>
      <c r="IHX1" s="1089"/>
      <c r="IHY1" s="1089"/>
      <c r="IHZ1" s="1089"/>
      <c r="IIA1" s="1089"/>
      <c r="IIB1" s="1089"/>
      <c r="IIC1" s="1089"/>
      <c r="IID1" s="1089"/>
      <c r="IIE1" s="1089"/>
      <c r="IIF1" s="1089"/>
      <c r="IIG1" s="1089"/>
      <c r="IIH1" s="1089"/>
      <c r="III1" s="1089"/>
      <c r="IIJ1" s="1089"/>
      <c r="IIK1" s="1089"/>
      <c r="IIL1" s="1089"/>
      <c r="IIM1" s="1089"/>
      <c r="IIN1" s="1089"/>
      <c r="IIO1" s="1089"/>
      <c r="IIP1" s="1089"/>
      <c r="IIQ1" s="1089"/>
      <c r="IIR1" s="1089"/>
      <c r="IIS1" s="1089"/>
      <c r="IIT1" s="1089"/>
      <c r="IIU1" s="1089"/>
      <c r="IIV1" s="1089"/>
      <c r="IIW1" s="1089"/>
      <c r="IIX1" s="1089"/>
      <c r="IIY1" s="1089"/>
      <c r="IIZ1" s="1089"/>
      <c r="IJA1" s="1089"/>
      <c r="IJB1" s="1089"/>
      <c r="IJC1" s="1089"/>
      <c r="IJD1" s="1089"/>
      <c r="IJE1" s="1089"/>
      <c r="IJF1" s="1089"/>
      <c r="IJG1" s="1089"/>
      <c r="IJH1" s="1089"/>
      <c r="IJI1" s="1089"/>
      <c r="IJJ1" s="1089"/>
      <c r="IJK1" s="1089"/>
      <c r="IJL1" s="1089"/>
      <c r="IJM1" s="1089"/>
      <c r="IJN1" s="1089"/>
      <c r="IJO1" s="1089"/>
      <c r="IJP1" s="1089"/>
      <c r="IJQ1" s="1089"/>
      <c r="IJR1" s="1089"/>
      <c r="IJS1" s="1089"/>
      <c r="IJT1" s="1089"/>
      <c r="IJU1" s="1089"/>
      <c r="IJV1" s="1089"/>
      <c r="IJW1" s="1089"/>
      <c r="IJX1" s="1089"/>
      <c r="IJY1" s="1089"/>
      <c r="IJZ1" s="1089"/>
      <c r="IKA1" s="1089"/>
      <c r="IKB1" s="1089"/>
      <c r="IKC1" s="1089"/>
      <c r="IKD1" s="1089"/>
      <c r="IKE1" s="1089"/>
      <c r="IKF1" s="1089"/>
      <c r="IKG1" s="1089"/>
      <c r="IKH1" s="1089"/>
      <c r="IKI1" s="1089"/>
      <c r="IKJ1" s="1089"/>
      <c r="IKK1" s="1089"/>
      <c r="IKL1" s="1089"/>
      <c r="IKM1" s="1089"/>
      <c r="IKN1" s="1089"/>
      <c r="IKO1" s="1089"/>
      <c r="IKP1" s="1089"/>
      <c r="IKQ1" s="1089"/>
      <c r="IKR1" s="1089"/>
      <c r="IKS1" s="1089"/>
      <c r="IKT1" s="1089"/>
      <c r="IKU1" s="1089"/>
      <c r="IKV1" s="1089"/>
      <c r="IKW1" s="1089"/>
      <c r="IKX1" s="1089"/>
      <c r="IKY1" s="1089"/>
      <c r="IKZ1" s="1089"/>
      <c r="ILA1" s="1089"/>
      <c r="ILB1" s="1089"/>
      <c r="ILC1" s="1089"/>
      <c r="ILD1" s="1089"/>
      <c r="ILE1" s="1089"/>
      <c r="ILF1" s="1089"/>
      <c r="ILG1" s="1089"/>
      <c r="ILH1" s="1089"/>
      <c r="ILI1" s="1089"/>
      <c r="ILJ1" s="1089"/>
      <c r="ILK1" s="1089"/>
      <c r="ILL1" s="1089"/>
      <c r="ILM1" s="1089"/>
      <c r="ILN1" s="1089"/>
      <c r="ILO1" s="1089"/>
      <c r="ILP1" s="1089"/>
      <c r="ILQ1" s="1089"/>
      <c r="ILR1" s="1089"/>
      <c r="ILS1" s="1089"/>
      <c r="ILT1" s="1089"/>
      <c r="ILU1" s="1089"/>
      <c r="ILV1" s="1089"/>
      <c r="ILW1" s="1089"/>
      <c r="ILX1" s="1089"/>
      <c r="ILY1" s="1089"/>
      <c r="ILZ1" s="1089"/>
      <c r="IMA1" s="1089"/>
      <c r="IMB1" s="1089"/>
      <c r="IMC1" s="1089"/>
      <c r="IMD1" s="1089"/>
      <c r="IME1" s="1089"/>
      <c r="IMF1" s="1089"/>
      <c r="IMG1" s="1089"/>
      <c r="IMH1" s="1089"/>
      <c r="IMI1" s="1089"/>
      <c r="IMJ1" s="1089"/>
      <c r="IMK1" s="1089"/>
      <c r="IML1" s="1089"/>
      <c r="IMM1" s="1089"/>
      <c r="IMN1" s="1089"/>
      <c r="IMO1" s="1089"/>
      <c r="IMP1" s="1089"/>
      <c r="IMQ1" s="1089"/>
      <c r="IMR1" s="1089"/>
      <c r="IMS1" s="1089"/>
      <c r="IMT1" s="1089"/>
      <c r="IMU1" s="1089"/>
      <c r="IMV1" s="1089"/>
      <c r="IMW1" s="1089"/>
      <c r="IMX1" s="1089"/>
      <c r="IMY1" s="1089"/>
      <c r="IMZ1" s="1089"/>
      <c r="INA1" s="1089"/>
      <c r="INB1" s="1089"/>
      <c r="INC1" s="1089"/>
      <c r="IND1" s="1089"/>
      <c r="INE1" s="1089"/>
      <c r="INF1" s="1089"/>
      <c r="ING1" s="1089"/>
      <c r="INH1" s="1089"/>
      <c r="INI1" s="1089"/>
      <c r="INJ1" s="1089"/>
      <c r="INK1" s="1089"/>
      <c r="INL1" s="1089"/>
      <c r="INM1" s="1089"/>
      <c r="INN1" s="1089"/>
      <c r="INO1" s="1089"/>
      <c r="INP1" s="1089"/>
      <c r="INQ1" s="1089"/>
      <c r="INR1" s="1089"/>
      <c r="INS1" s="1089"/>
      <c r="INT1" s="1089"/>
      <c r="INU1" s="1089"/>
      <c r="INV1" s="1089"/>
      <c r="INW1" s="1089"/>
      <c r="INX1" s="1089"/>
      <c r="INY1" s="1089"/>
      <c r="INZ1" s="1089"/>
      <c r="IOA1" s="1089"/>
      <c r="IOB1" s="1089"/>
      <c r="IOC1" s="1089"/>
      <c r="IOD1" s="1089"/>
      <c r="IOE1" s="1089"/>
      <c r="IOF1" s="1089"/>
      <c r="IOG1" s="1089"/>
      <c r="IOH1" s="1089"/>
      <c r="IOI1" s="1089"/>
      <c r="IOJ1" s="1089"/>
      <c r="IOK1" s="1089"/>
      <c r="IOL1" s="1089"/>
      <c r="IOM1" s="1089"/>
      <c r="ION1" s="1089"/>
      <c r="IOO1" s="1089"/>
      <c r="IOP1" s="1089"/>
      <c r="IOQ1" s="1089"/>
      <c r="IOR1" s="1089"/>
      <c r="IOS1" s="1089"/>
      <c r="IOT1" s="1089"/>
      <c r="IOU1" s="1089"/>
      <c r="IOV1" s="1089"/>
      <c r="IOW1" s="1089"/>
      <c r="IOX1" s="1089"/>
      <c r="IOY1" s="1089"/>
      <c r="IOZ1" s="1089"/>
      <c r="IPA1" s="1089"/>
      <c r="IPB1" s="1089"/>
      <c r="IPC1" s="1089"/>
      <c r="IPD1" s="1089"/>
      <c r="IPE1" s="1089"/>
      <c r="IPF1" s="1089"/>
      <c r="IPG1" s="1089"/>
      <c r="IPH1" s="1089"/>
      <c r="IPI1" s="1089"/>
      <c r="IPJ1" s="1089"/>
      <c r="IPK1" s="1089"/>
      <c r="IPL1" s="1089"/>
      <c r="IPM1" s="1089"/>
      <c r="IPN1" s="1089"/>
      <c r="IPO1" s="1089"/>
      <c r="IPP1" s="1089"/>
      <c r="IPQ1" s="1089"/>
      <c r="IPR1" s="1089"/>
      <c r="IPS1" s="1089"/>
      <c r="IPT1" s="1089"/>
      <c r="IPU1" s="1089"/>
      <c r="IPV1" s="1089"/>
      <c r="IPW1" s="1089"/>
      <c r="IPX1" s="1089"/>
      <c r="IPY1" s="1089"/>
      <c r="IPZ1" s="1089"/>
      <c r="IQA1" s="1089"/>
      <c r="IQB1" s="1089"/>
      <c r="IQC1" s="1089"/>
      <c r="IQD1" s="1089"/>
      <c r="IQE1" s="1089"/>
      <c r="IQF1" s="1089"/>
      <c r="IQG1" s="1089"/>
      <c r="IQH1" s="1089"/>
      <c r="IQI1" s="1089"/>
      <c r="IQJ1" s="1089"/>
      <c r="IQK1" s="1089"/>
      <c r="IQL1" s="1089"/>
      <c r="IQM1" s="1089"/>
      <c r="IQN1" s="1089"/>
      <c r="IQO1" s="1089"/>
      <c r="IQP1" s="1089"/>
      <c r="IQQ1" s="1089"/>
      <c r="IQR1" s="1089"/>
      <c r="IQS1" s="1089"/>
      <c r="IQT1" s="1089"/>
      <c r="IQU1" s="1089"/>
      <c r="IQV1" s="1089"/>
      <c r="IQW1" s="1089"/>
      <c r="IQX1" s="1089"/>
      <c r="IQY1" s="1089"/>
      <c r="IQZ1" s="1089"/>
      <c r="IRA1" s="1089"/>
      <c r="IRB1" s="1089"/>
      <c r="IRC1" s="1089"/>
      <c r="IRD1" s="1089"/>
      <c r="IRE1" s="1089"/>
      <c r="IRF1" s="1089"/>
      <c r="IRG1" s="1089"/>
      <c r="IRH1" s="1089"/>
      <c r="IRI1" s="1089"/>
      <c r="IRJ1" s="1089"/>
      <c r="IRK1" s="1089"/>
      <c r="IRL1" s="1089"/>
      <c r="IRM1" s="1089"/>
      <c r="IRN1" s="1089"/>
      <c r="IRO1" s="1089"/>
      <c r="IRP1" s="1089"/>
      <c r="IRQ1" s="1089"/>
      <c r="IRR1" s="1089"/>
      <c r="IRS1" s="1089"/>
      <c r="IRT1" s="1089"/>
      <c r="IRU1" s="1089"/>
      <c r="IRV1" s="1089"/>
      <c r="IRW1" s="1089"/>
      <c r="IRX1" s="1089"/>
      <c r="IRY1" s="1089"/>
      <c r="IRZ1" s="1089"/>
      <c r="ISA1" s="1089"/>
      <c r="ISB1" s="1089"/>
      <c r="ISC1" s="1089"/>
      <c r="ISD1" s="1089"/>
      <c r="ISE1" s="1089"/>
      <c r="ISF1" s="1089"/>
      <c r="ISG1" s="1089"/>
      <c r="ISH1" s="1089"/>
      <c r="ISI1" s="1089"/>
      <c r="ISJ1" s="1089"/>
      <c r="ISK1" s="1089"/>
      <c r="ISL1" s="1089"/>
      <c r="ISM1" s="1089"/>
      <c r="ISN1" s="1089"/>
      <c r="ISO1" s="1089"/>
      <c r="ISP1" s="1089"/>
      <c r="ISQ1" s="1089"/>
      <c r="ISR1" s="1089"/>
      <c r="ISS1" s="1089"/>
      <c r="IST1" s="1089"/>
      <c r="ISU1" s="1089"/>
      <c r="ISV1" s="1089"/>
      <c r="ISW1" s="1089"/>
      <c r="ISX1" s="1089"/>
      <c r="ISY1" s="1089"/>
      <c r="ISZ1" s="1089"/>
      <c r="ITA1" s="1089"/>
      <c r="ITB1" s="1089"/>
      <c r="ITC1" s="1089"/>
      <c r="ITD1" s="1089"/>
      <c r="ITE1" s="1089"/>
      <c r="ITF1" s="1089"/>
      <c r="ITG1" s="1089"/>
      <c r="ITH1" s="1089"/>
      <c r="ITI1" s="1089"/>
      <c r="ITJ1" s="1089"/>
      <c r="ITK1" s="1089"/>
      <c r="ITL1" s="1089"/>
      <c r="ITM1" s="1089"/>
      <c r="ITN1" s="1089"/>
      <c r="ITO1" s="1089"/>
      <c r="ITP1" s="1089"/>
      <c r="ITQ1" s="1089"/>
      <c r="ITR1" s="1089"/>
      <c r="ITS1" s="1089"/>
      <c r="ITT1" s="1089"/>
      <c r="ITU1" s="1089"/>
      <c r="ITV1" s="1089"/>
      <c r="ITW1" s="1089"/>
      <c r="ITX1" s="1089"/>
      <c r="ITY1" s="1089"/>
      <c r="ITZ1" s="1089"/>
      <c r="IUA1" s="1089"/>
      <c r="IUB1" s="1089"/>
      <c r="IUC1" s="1089"/>
      <c r="IUD1" s="1089"/>
      <c r="IUE1" s="1089"/>
      <c r="IUF1" s="1089"/>
      <c r="IUG1" s="1089"/>
      <c r="IUH1" s="1089"/>
      <c r="IUI1" s="1089"/>
      <c r="IUJ1" s="1089"/>
      <c r="IUK1" s="1089"/>
      <c r="IUL1" s="1089"/>
      <c r="IUM1" s="1089"/>
      <c r="IUN1" s="1089"/>
      <c r="IUO1" s="1089"/>
      <c r="IUP1" s="1089"/>
      <c r="IUQ1" s="1089"/>
      <c r="IUR1" s="1089"/>
      <c r="IUS1" s="1089"/>
      <c r="IUT1" s="1089"/>
      <c r="IUU1" s="1089"/>
      <c r="IUV1" s="1089"/>
      <c r="IUW1" s="1089"/>
      <c r="IUX1" s="1089"/>
      <c r="IUY1" s="1089"/>
      <c r="IUZ1" s="1089"/>
      <c r="IVA1" s="1089"/>
      <c r="IVB1" s="1089"/>
      <c r="IVC1" s="1089"/>
      <c r="IVD1" s="1089"/>
      <c r="IVE1" s="1089"/>
      <c r="IVF1" s="1089"/>
      <c r="IVG1" s="1089"/>
      <c r="IVH1" s="1089"/>
      <c r="IVI1" s="1089"/>
      <c r="IVJ1" s="1089"/>
      <c r="IVK1" s="1089"/>
      <c r="IVL1" s="1089"/>
      <c r="IVM1" s="1089"/>
      <c r="IVN1" s="1089"/>
      <c r="IVO1" s="1089"/>
      <c r="IVP1" s="1089"/>
      <c r="IVQ1" s="1089"/>
      <c r="IVR1" s="1089"/>
      <c r="IVS1" s="1089"/>
      <c r="IVT1" s="1089"/>
      <c r="IVU1" s="1089"/>
      <c r="IVV1" s="1089"/>
      <c r="IVW1" s="1089"/>
      <c r="IVX1" s="1089"/>
      <c r="IVY1" s="1089"/>
      <c r="IVZ1" s="1089"/>
      <c r="IWA1" s="1089"/>
      <c r="IWB1" s="1089"/>
      <c r="IWC1" s="1089"/>
      <c r="IWD1" s="1089"/>
      <c r="IWE1" s="1089"/>
      <c r="IWF1" s="1089"/>
      <c r="IWG1" s="1089"/>
      <c r="IWH1" s="1089"/>
      <c r="IWI1" s="1089"/>
      <c r="IWJ1" s="1089"/>
      <c r="IWK1" s="1089"/>
      <c r="IWL1" s="1089"/>
      <c r="IWM1" s="1089"/>
      <c r="IWN1" s="1089"/>
      <c r="IWO1" s="1089"/>
      <c r="IWP1" s="1089"/>
      <c r="IWQ1" s="1089"/>
      <c r="IWR1" s="1089"/>
      <c r="IWS1" s="1089"/>
      <c r="IWT1" s="1089"/>
      <c r="IWU1" s="1089"/>
      <c r="IWV1" s="1089"/>
      <c r="IWW1" s="1089"/>
      <c r="IWX1" s="1089"/>
      <c r="IWY1" s="1089"/>
      <c r="IWZ1" s="1089"/>
      <c r="IXA1" s="1089"/>
      <c r="IXB1" s="1089"/>
      <c r="IXC1" s="1089"/>
      <c r="IXD1" s="1089"/>
      <c r="IXE1" s="1089"/>
      <c r="IXF1" s="1089"/>
      <c r="IXG1" s="1089"/>
      <c r="IXH1" s="1089"/>
      <c r="IXI1" s="1089"/>
      <c r="IXJ1" s="1089"/>
      <c r="IXK1" s="1089"/>
      <c r="IXL1" s="1089"/>
      <c r="IXM1" s="1089"/>
      <c r="IXN1" s="1089"/>
      <c r="IXO1" s="1089"/>
      <c r="IXP1" s="1089"/>
      <c r="IXQ1" s="1089"/>
      <c r="IXR1" s="1089"/>
      <c r="IXS1" s="1089"/>
      <c r="IXT1" s="1089"/>
      <c r="IXU1" s="1089"/>
      <c r="IXV1" s="1089"/>
      <c r="IXW1" s="1089"/>
      <c r="IXX1" s="1089"/>
      <c r="IXY1" s="1089"/>
      <c r="IXZ1" s="1089"/>
      <c r="IYA1" s="1089"/>
      <c r="IYB1" s="1089"/>
      <c r="IYC1" s="1089"/>
      <c r="IYD1" s="1089"/>
      <c r="IYE1" s="1089"/>
      <c r="IYF1" s="1089"/>
      <c r="IYG1" s="1089"/>
      <c r="IYH1" s="1089"/>
      <c r="IYI1" s="1089"/>
      <c r="IYJ1" s="1089"/>
      <c r="IYK1" s="1089"/>
      <c r="IYL1" s="1089"/>
      <c r="IYM1" s="1089"/>
      <c r="IYN1" s="1089"/>
      <c r="IYO1" s="1089"/>
      <c r="IYP1" s="1089"/>
      <c r="IYQ1" s="1089"/>
      <c r="IYR1" s="1089"/>
      <c r="IYS1" s="1089"/>
      <c r="IYT1" s="1089"/>
      <c r="IYU1" s="1089"/>
      <c r="IYV1" s="1089"/>
      <c r="IYW1" s="1089"/>
      <c r="IYX1" s="1089"/>
      <c r="IYY1" s="1089"/>
      <c r="IYZ1" s="1089"/>
      <c r="IZA1" s="1089"/>
      <c r="IZB1" s="1089"/>
      <c r="IZC1" s="1089"/>
      <c r="IZD1" s="1089"/>
      <c r="IZE1" s="1089"/>
      <c r="IZF1" s="1089"/>
      <c r="IZG1" s="1089"/>
      <c r="IZH1" s="1089"/>
      <c r="IZI1" s="1089"/>
      <c r="IZJ1" s="1089"/>
      <c r="IZK1" s="1089"/>
      <c r="IZL1" s="1089"/>
      <c r="IZM1" s="1089"/>
      <c r="IZN1" s="1089"/>
      <c r="IZO1" s="1089"/>
      <c r="IZP1" s="1089"/>
      <c r="IZQ1" s="1089"/>
      <c r="IZR1" s="1089"/>
      <c r="IZS1" s="1089"/>
      <c r="IZT1" s="1089"/>
      <c r="IZU1" s="1089"/>
      <c r="IZV1" s="1089"/>
      <c r="IZW1" s="1089"/>
      <c r="IZX1" s="1089"/>
      <c r="IZY1" s="1089"/>
      <c r="IZZ1" s="1089"/>
      <c r="JAA1" s="1089"/>
      <c r="JAB1" s="1089"/>
      <c r="JAC1" s="1089"/>
      <c r="JAD1" s="1089"/>
      <c r="JAE1" s="1089"/>
      <c r="JAF1" s="1089"/>
      <c r="JAG1" s="1089"/>
      <c r="JAH1" s="1089"/>
      <c r="JAI1" s="1089"/>
      <c r="JAJ1" s="1089"/>
      <c r="JAK1" s="1089"/>
      <c r="JAL1" s="1089"/>
      <c r="JAM1" s="1089"/>
      <c r="JAN1" s="1089"/>
      <c r="JAO1" s="1089"/>
      <c r="JAP1" s="1089"/>
      <c r="JAQ1" s="1089"/>
      <c r="JAR1" s="1089"/>
      <c r="JAS1" s="1089"/>
      <c r="JAT1" s="1089"/>
      <c r="JAU1" s="1089"/>
      <c r="JAV1" s="1089"/>
      <c r="JAW1" s="1089"/>
      <c r="JAX1" s="1089"/>
      <c r="JAY1" s="1089"/>
      <c r="JAZ1" s="1089"/>
      <c r="JBA1" s="1089"/>
      <c r="JBB1" s="1089"/>
      <c r="JBC1" s="1089"/>
      <c r="JBD1" s="1089"/>
      <c r="JBE1" s="1089"/>
      <c r="JBF1" s="1089"/>
      <c r="JBG1" s="1089"/>
      <c r="JBH1" s="1089"/>
      <c r="JBI1" s="1089"/>
      <c r="JBJ1" s="1089"/>
      <c r="JBK1" s="1089"/>
      <c r="JBL1" s="1089"/>
      <c r="JBM1" s="1089"/>
      <c r="JBN1" s="1089"/>
      <c r="JBO1" s="1089"/>
      <c r="JBP1" s="1089"/>
      <c r="JBQ1" s="1089"/>
      <c r="JBR1" s="1089"/>
      <c r="JBS1" s="1089"/>
      <c r="JBT1" s="1089"/>
      <c r="JBU1" s="1089"/>
      <c r="JBV1" s="1089"/>
      <c r="JBW1" s="1089"/>
      <c r="JBX1" s="1089"/>
      <c r="JBY1" s="1089"/>
      <c r="JBZ1" s="1089"/>
      <c r="JCA1" s="1089"/>
      <c r="JCB1" s="1089"/>
      <c r="JCC1" s="1089"/>
      <c r="JCD1" s="1089"/>
      <c r="JCE1" s="1089"/>
      <c r="JCF1" s="1089"/>
      <c r="JCG1" s="1089"/>
      <c r="JCH1" s="1089"/>
      <c r="JCI1" s="1089"/>
      <c r="JCJ1" s="1089"/>
      <c r="JCK1" s="1089"/>
      <c r="JCL1" s="1089"/>
      <c r="JCM1" s="1089"/>
      <c r="JCN1" s="1089"/>
      <c r="JCO1" s="1089"/>
      <c r="JCP1" s="1089"/>
      <c r="JCQ1" s="1089"/>
      <c r="JCR1" s="1089"/>
      <c r="JCS1" s="1089"/>
      <c r="JCT1" s="1089"/>
      <c r="JCU1" s="1089"/>
      <c r="JCV1" s="1089"/>
      <c r="JCW1" s="1089"/>
      <c r="JCX1" s="1089"/>
      <c r="JCY1" s="1089"/>
      <c r="JCZ1" s="1089"/>
      <c r="JDA1" s="1089"/>
      <c r="JDB1" s="1089"/>
      <c r="JDC1" s="1089"/>
      <c r="JDD1" s="1089"/>
      <c r="JDE1" s="1089"/>
      <c r="JDF1" s="1089"/>
      <c r="JDG1" s="1089"/>
      <c r="JDH1" s="1089"/>
      <c r="JDI1" s="1089"/>
      <c r="JDJ1" s="1089"/>
      <c r="JDK1" s="1089"/>
      <c r="JDL1" s="1089"/>
      <c r="JDM1" s="1089"/>
      <c r="JDN1" s="1089"/>
      <c r="JDO1" s="1089"/>
      <c r="JDP1" s="1089"/>
      <c r="JDQ1" s="1089"/>
      <c r="JDR1" s="1089"/>
      <c r="JDS1" s="1089"/>
      <c r="JDT1" s="1089"/>
      <c r="JDU1" s="1089"/>
      <c r="JDV1" s="1089"/>
      <c r="JDW1" s="1089"/>
      <c r="JDX1" s="1089"/>
      <c r="JDY1" s="1089"/>
      <c r="JDZ1" s="1089"/>
      <c r="JEA1" s="1089"/>
      <c r="JEB1" s="1089"/>
      <c r="JEC1" s="1089"/>
      <c r="JED1" s="1089"/>
      <c r="JEE1" s="1089"/>
      <c r="JEF1" s="1089"/>
      <c r="JEG1" s="1089"/>
      <c r="JEH1" s="1089"/>
      <c r="JEI1" s="1089"/>
      <c r="JEJ1" s="1089"/>
      <c r="JEK1" s="1089"/>
      <c r="JEL1" s="1089"/>
      <c r="JEM1" s="1089"/>
      <c r="JEN1" s="1089"/>
      <c r="JEO1" s="1089"/>
      <c r="JEP1" s="1089"/>
      <c r="JEQ1" s="1089"/>
      <c r="JER1" s="1089"/>
      <c r="JES1" s="1089"/>
      <c r="JET1" s="1089"/>
      <c r="JEU1" s="1089"/>
      <c r="JEV1" s="1089"/>
      <c r="JEW1" s="1089"/>
      <c r="JEX1" s="1089"/>
      <c r="JEY1" s="1089"/>
      <c r="JEZ1" s="1089"/>
      <c r="JFA1" s="1089"/>
      <c r="JFB1" s="1089"/>
      <c r="JFC1" s="1089"/>
      <c r="JFD1" s="1089"/>
      <c r="JFE1" s="1089"/>
      <c r="JFF1" s="1089"/>
      <c r="JFG1" s="1089"/>
      <c r="JFH1" s="1089"/>
      <c r="JFI1" s="1089"/>
      <c r="JFJ1" s="1089"/>
      <c r="JFK1" s="1089"/>
      <c r="JFL1" s="1089"/>
      <c r="JFM1" s="1089"/>
      <c r="JFN1" s="1089"/>
      <c r="JFO1" s="1089"/>
      <c r="JFP1" s="1089"/>
      <c r="JFQ1" s="1089"/>
      <c r="JFR1" s="1089"/>
      <c r="JFS1" s="1089"/>
      <c r="JFT1" s="1089"/>
      <c r="JFU1" s="1089"/>
      <c r="JFV1" s="1089"/>
      <c r="JFW1" s="1089"/>
      <c r="JFX1" s="1089"/>
      <c r="JFY1" s="1089"/>
      <c r="JFZ1" s="1089"/>
      <c r="JGA1" s="1089"/>
      <c r="JGB1" s="1089"/>
      <c r="JGC1" s="1089"/>
      <c r="JGD1" s="1089"/>
      <c r="JGE1" s="1089"/>
      <c r="JGF1" s="1089"/>
      <c r="JGG1" s="1089"/>
      <c r="JGH1" s="1089"/>
      <c r="JGI1" s="1089"/>
      <c r="JGJ1" s="1089"/>
      <c r="JGK1" s="1089"/>
      <c r="JGL1" s="1089"/>
      <c r="JGM1" s="1089"/>
      <c r="JGN1" s="1089"/>
      <c r="JGO1" s="1089"/>
      <c r="JGP1" s="1089"/>
      <c r="JGQ1" s="1089"/>
      <c r="JGR1" s="1089"/>
      <c r="JGS1" s="1089"/>
      <c r="JGT1" s="1089"/>
      <c r="JGU1" s="1089"/>
      <c r="JGV1" s="1089"/>
      <c r="JGW1" s="1089"/>
      <c r="JGX1" s="1089"/>
      <c r="JGY1" s="1089"/>
      <c r="JGZ1" s="1089"/>
      <c r="JHA1" s="1089"/>
      <c r="JHB1" s="1089"/>
      <c r="JHC1" s="1089"/>
      <c r="JHD1" s="1089"/>
      <c r="JHE1" s="1089"/>
      <c r="JHF1" s="1089"/>
      <c r="JHG1" s="1089"/>
      <c r="JHH1" s="1089"/>
      <c r="JHI1" s="1089"/>
      <c r="JHJ1" s="1089"/>
      <c r="JHK1" s="1089"/>
      <c r="JHL1" s="1089"/>
      <c r="JHM1" s="1089"/>
      <c r="JHN1" s="1089"/>
      <c r="JHO1" s="1089"/>
      <c r="JHP1" s="1089"/>
      <c r="JHQ1" s="1089"/>
      <c r="JHR1" s="1089"/>
      <c r="JHS1" s="1089"/>
      <c r="JHT1" s="1089"/>
      <c r="JHU1" s="1089"/>
      <c r="JHV1" s="1089"/>
      <c r="JHW1" s="1089"/>
      <c r="JHX1" s="1089"/>
      <c r="JHY1" s="1089"/>
      <c r="JHZ1" s="1089"/>
      <c r="JIA1" s="1089"/>
      <c r="JIB1" s="1089"/>
      <c r="JIC1" s="1089"/>
      <c r="JID1" s="1089"/>
      <c r="JIE1" s="1089"/>
      <c r="JIF1" s="1089"/>
      <c r="JIG1" s="1089"/>
      <c r="JIH1" s="1089"/>
      <c r="JII1" s="1089"/>
      <c r="JIJ1" s="1089"/>
      <c r="JIK1" s="1089"/>
      <c r="JIL1" s="1089"/>
      <c r="JIM1" s="1089"/>
      <c r="JIN1" s="1089"/>
      <c r="JIO1" s="1089"/>
      <c r="JIP1" s="1089"/>
      <c r="JIQ1" s="1089"/>
      <c r="JIR1" s="1089"/>
      <c r="JIS1" s="1089"/>
      <c r="JIT1" s="1089"/>
      <c r="JIU1" s="1089"/>
      <c r="JIV1" s="1089"/>
      <c r="JIW1" s="1089"/>
      <c r="JIX1" s="1089"/>
      <c r="JIY1" s="1089"/>
      <c r="JIZ1" s="1089"/>
      <c r="JJA1" s="1089"/>
      <c r="JJB1" s="1089"/>
      <c r="JJC1" s="1089"/>
      <c r="JJD1" s="1089"/>
      <c r="JJE1" s="1089"/>
      <c r="JJF1" s="1089"/>
      <c r="JJG1" s="1089"/>
      <c r="JJH1" s="1089"/>
      <c r="JJI1" s="1089"/>
      <c r="JJJ1" s="1089"/>
      <c r="JJK1" s="1089"/>
      <c r="JJL1" s="1089"/>
      <c r="JJM1" s="1089"/>
      <c r="JJN1" s="1089"/>
      <c r="JJO1" s="1089"/>
      <c r="JJP1" s="1089"/>
      <c r="JJQ1" s="1089"/>
      <c r="JJR1" s="1089"/>
      <c r="JJS1" s="1089"/>
      <c r="JJT1" s="1089"/>
      <c r="JJU1" s="1089"/>
      <c r="JJV1" s="1089"/>
      <c r="JJW1" s="1089"/>
      <c r="JJX1" s="1089"/>
      <c r="JJY1" s="1089"/>
      <c r="JJZ1" s="1089"/>
      <c r="JKA1" s="1089"/>
      <c r="JKB1" s="1089"/>
      <c r="JKC1" s="1089"/>
      <c r="JKD1" s="1089"/>
      <c r="JKE1" s="1089"/>
      <c r="JKF1" s="1089"/>
      <c r="JKG1" s="1089"/>
      <c r="JKH1" s="1089"/>
      <c r="JKI1" s="1089"/>
      <c r="JKJ1" s="1089"/>
      <c r="JKK1" s="1089"/>
      <c r="JKL1" s="1089"/>
      <c r="JKM1" s="1089"/>
      <c r="JKN1" s="1089"/>
      <c r="JKO1" s="1089"/>
      <c r="JKP1" s="1089"/>
      <c r="JKQ1" s="1089"/>
      <c r="JKR1" s="1089"/>
      <c r="JKS1" s="1089"/>
      <c r="JKT1" s="1089"/>
      <c r="JKU1" s="1089"/>
      <c r="JKV1" s="1089"/>
      <c r="JKW1" s="1089"/>
      <c r="JKX1" s="1089"/>
      <c r="JKY1" s="1089"/>
      <c r="JKZ1" s="1089"/>
      <c r="JLA1" s="1089"/>
      <c r="JLB1" s="1089"/>
      <c r="JLC1" s="1089"/>
      <c r="JLD1" s="1089"/>
      <c r="JLE1" s="1089"/>
      <c r="JLF1" s="1089"/>
      <c r="JLG1" s="1089"/>
      <c r="JLH1" s="1089"/>
      <c r="JLI1" s="1089"/>
      <c r="JLJ1" s="1089"/>
      <c r="JLK1" s="1089"/>
      <c r="JLL1" s="1089"/>
      <c r="JLM1" s="1089"/>
      <c r="JLN1" s="1089"/>
      <c r="JLO1" s="1089"/>
      <c r="JLP1" s="1089"/>
      <c r="JLQ1" s="1089"/>
      <c r="JLR1" s="1089"/>
      <c r="JLS1" s="1089"/>
      <c r="JLT1" s="1089"/>
      <c r="JLU1" s="1089"/>
      <c r="JLV1" s="1089"/>
      <c r="JLW1" s="1089"/>
      <c r="JLX1" s="1089"/>
      <c r="JLY1" s="1089"/>
      <c r="JLZ1" s="1089"/>
      <c r="JMA1" s="1089"/>
      <c r="JMB1" s="1089"/>
      <c r="JMC1" s="1089"/>
      <c r="JMD1" s="1089"/>
      <c r="JME1" s="1089"/>
      <c r="JMF1" s="1089"/>
      <c r="JMG1" s="1089"/>
      <c r="JMH1" s="1089"/>
      <c r="JMI1" s="1089"/>
      <c r="JMJ1" s="1089"/>
      <c r="JMK1" s="1089"/>
      <c r="JML1" s="1089"/>
      <c r="JMM1" s="1089"/>
      <c r="JMN1" s="1089"/>
      <c r="JMO1" s="1089"/>
      <c r="JMP1" s="1089"/>
      <c r="JMQ1" s="1089"/>
      <c r="JMR1" s="1089"/>
      <c r="JMS1" s="1089"/>
      <c r="JMT1" s="1089"/>
      <c r="JMU1" s="1089"/>
      <c r="JMV1" s="1089"/>
      <c r="JMW1" s="1089"/>
      <c r="JMX1" s="1089"/>
      <c r="JMY1" s="1089"/>
      <c r="JMZ1" s="1089"/>
      <c r="JNA1" s="1089"/>
      <c r="JNB1" s="1089"/>
      <c r="JNC1" s="1089"/>
      <c r="JND1" s="1089"/>
      <c r="JNE1" s="1089"/>
      <c r="JNF1" s="1089"/>
      <c r="JNG1" s="1089"/>
      <c r="JNH1" s="1089"/>
      <c r="JNI1" s="1089"/>
      <c r="JNJ1" s="1089"/>
      <c r="JNK1" s="1089"/>
      <c r="JNL1" s="1089"/>
      <c r="JNM1" s="1089"/>
      <c r="JNN1" s="1089"/>
      <c r="JNO1" s="1089"/>
      <c r="JNP1" s="1089"/>
      <c r="JNQ1" s="1089"/>
      <c r="JNR1" s="1089"/>
      <c r="JNS1" s="1089"/>
      <c r="JNT1" s="1089"/>
      <c r="JNU1" s="1089"/>
      <c r="JNV1" s="1089"/>
      <c r="JNW1" s="1089"/>
      <c r="JNX1" s="1089"/>
      <c r="JNY1" s="1089"/>
      <c r="JNZ1" s="1089"/>
      <c r="JOA1" s="1089"/>
      <c r="JOB1" s="1089"/>
      <c r="JOC1" s="1089"/>
      <c r="JOD1" s="1089"/>
      <c r="JOE1" s="1089"/>
      <c r="JOF1" s="1089"/>
      <c r="JOG1" s="1089"/>
      <c r="JOH1" s="1089"/>
      <c r="JOI1" s="1089"/>
      <c r="JOJ1" s="1089"/>
      <c r="JOK1" s="1089"/>
      <c r="JOL1" s="1089"/>
      <c r="JOM1" s="1089"/>
      <c r="JON1" s="1089"/>
      <c r="JOO1" s="1089"/>
      <c r="JOP1" s="1089"/>
      <c r="JOQ1" s="1089"/>
      <c r="JOR1" s="1089"/>
      <c r="JOS1" s="1089"/>
      <c r="JOT1" s="1089"/>
      <c r="JOU1" s="1089"/>
      <c r="JOV1" s="1089"/>
      <c r="JOW1" s="1089"/>
      <c r="JOX1" s="1089"/>
      <c r="JOY1" s="1089"/>
      <c r="JOZ1" s="1089"/>
      <c r="JPA1" s="1089"/>
      <c r="JPB1" s="1089"/>
      <c r="JPC1" s="1089"/>
      <c r="JPD1" s="1089"/>
      <c r="JPE1" s="1089"/>
      <c r="JPF1" s="1089"/>
      <c r="JPG1" s="1089"/>
      <c r="JPH1" s="1089"/>
      <c r="JPI1" s="1089"/>
      <c r="JPJ1" s="1089"/>
      <c r="JPK1" s="1089"/>
      <c r="JPL1" s="1089"/>
      <c r="JPM1" s="1089"/>
      <c r="JPN1" s="1089"/>
      <c r="JPO1" s="1089"/>
      <c r="JPP1" s="1089"/>
      <c r="JPQ1" s="1089"/>
      <c r="JPR1" s="1089"/>
      <c r="JPS1" s="1089"/>
      <c r="JPT1" s="1089"/>
      <c r="JPU1" s="1089"/>
      <c r="JPV1" s="1089"/>
      <c r="JPW1" s="1089"/>
      <c r="JPX1" s="1089"/>
      <c r="JPY1" s="1089"/>
      <c r="JPZ1" s="1089"/>
      <c r="JQA1" s="1089"/>
      <c r="JQB1" s="1089"/>
      <c r="JQC1" s="1089"/>
      <c r="JQD1" s="1089"/>
      <c r="JQE1" s="1089"/>
      <c r="JQF1" s="1089"/>
      <c r="JQG1" s="1089"/>
      <c r="JQH1" s="1089"/>
      <c r="JQI1" s="1089"/>
      <c r="JQJ1" s="1089"/>
      <c r="JQK1" s="1089"/>
      <c r="JQL1" s="1089"/>
      <c r="JQM1" s="1089"/>
      <c r="JQN1" s="1089"/>
      <c r="JQO1" s="1089"/>
      <c r="JQP1" s="1089"/>
      <c r="JQQ1" s="1089"/>
      <c r="JQR1" s="1089"/>
      <c r="JQS1" s="1089"/>
      <c r="JQT1" s="1089"/>
      <c r="JQU1" s="1089"/>
      <c r="JQV1" s="1089"/>
      <c r="JQW1" s="1089"/>
      <c r="JQX1" s="1089"/>
      <c r="JQY1" s="1089"/>
      <c r="JQZ1" s="1089"/>
      <c r="JRA1" s="1089"/>
      <c r="JRB1" s="1089"/>
      <c r="JRC1" s="1089"/>
      <c r="JRD1" s="1089"/>
      <c r="JRE1" s="1089"/>
      <c r="JRF1" s="1089"/>
      <c r="JRG1" s="1089"/>
      <c r="JRH1" s="1089"/>
      <c r="JRI1" s="1089"/>
      <c r="JRJ1" s="1089"/>
      <c r="JRK1" s="1089"/>
      <c r="JRL1" s="1089"/>
      <c r="JRM1" s="1089"/>
      <c r="JRN1" s="1089"/>
      <c r="JRO1" s="1089"/>
      <c r="JRP1" s="1089"/>
      <c r="JRQ1" s="1089"/>
      <c r="JRR1" s="1089"/>
      <c r="JRS1" s="1089"/>
      <c r="JRT1" s="1089"/>
      <c r="JRU1" s="1089"/>
      <c r="JRV1" s="1089"/>
      <c r="JRW1" s="1089"/>
      <c r="JRX1" s="1089"/>
      <c r="JRY1" s="1089"/>
      <c r="JRZ1" s="1089"/>
      <c r="JSA1" s="1089"/>
      <c r="JSB1" s="1089"/>
      <c r="JSC1" s="1089"/>
      <c r="JSD1" s="1089"/>
      <c r="JSE1" s="1089"/>
      <c r="JSF1" s="1089"/>
      <c r="JSG1" s="1089"/>
      <c r="JSH1" s="1089"/>
      <c r="JSI1" s="1089"/>
      <c r="JSJ1" s="1089"/>
      <c r="JSK1" s="1089"/>
      <c r="JSL1" s="1089"/>
      <c r="JSM1" s="1089"/>
      <c r="JSN1" s="1089"/>
      <c r="JSO1" s="1089"/>
      <c r="JSP1" s="1089"/>
      <c r="JSQ1" s="1089"/>
      <c r="JSR1" s="1089"/>
      <c r="JSS1" s="1089"/>
      <c r="JST1" s="1089"/>
      <c r="JSU1" s="1089"/>
      <c r="JSV1" s="1089"/>
      <c r="JSW1" s="1089"/>
      <c r="JSX1" s="1089"/>
      <c r="JSY1" s="1089"/>
      <c r="JSZ1" s="1089"/>
      <c r="JTA1" s="1089"/>
      <c r="JTB1" s="1089"/>
      <c r="JTC1" s="1089"/>
      <c r="JTD1" s="1089"/>
      <c r="JTE1" s="1089"/>
      <c r="JTF1" s="1089"/>
      <c r="JTG1" s="1089"/>
      <c r="JTH1" s="1089"/>
      <c r="JTI1" s="1089"/>
      <c r="JTJ1" s="1089"/>
      <c r="JTK1" s="1089"/>
      <c r="JTL1" s="1089"/>
      <c r="JTM1" s="1089"/>
      <c r="JTN1" s="1089"/>
      <c r="JTO1" s="1089"/>
      <c r="JTP1" s="1089"/>
      <c r="JTQ1" s="1089"/>
      <c r="JTR1" s="1089"/>
      <c r="JTS1" s="1089"/>
      <c r="JTT1" s="1089"/>
      <c r="JTU1" s="1089"/>
      <c r="JTV1" s="1089"/>
      <c r="JTW1" s="1089"/>
      <c r="JTX1" s="1089"/>
      <c r="JTY1" s="1089"/>
      <c r="JTZ1" s="1089"/>
      <c r="JUA1" s="1089"/>
      <c r="JUB1" s="1089"/>
      <c r="JUC1" s="1089"/>
      <c r="JUD1" s="1089"/>
      <c r="JUE1" s="1089"/>
      <c r="JUF1" s="1089"/>
      <c r="JUG1" s="1089"/>
      <c r="JUH1" s="1089"/>
      <c r="JUI1" s="1089"/>
      <c r="JUJ1" s="1089"/>
      <c r="JUK1" s="1089"/>
      <c r="JUL1" s="1089"/>
      <c r="JUM1" s="1089"/>
      <c r="JUN1" s="1089"/>
      <c r="JUO1" s="1089"/>
      <c r="JUP1" s="1089"/>
      <c r="JUQ1" s="1089"/>
      <c r="JUR1" s="1089"/>
      <c r="JUS1" s="1089"/>
      <c r="JUT1" s="1089"/>
      <c r="JUU1" s="1089"/>
      <c r="JUV1" s="1089"/>
      <c r="JUW1" s="1089"/>
      <c r="JUX1" s="1089"/>
      <c r="JUY1" s="1089"/>
      <c r="JUZ1" s="1089"/>
      <c r="JVA1" s="1089"/>
      <c r="JVB1" s="1089"/>
      <c r="JVC1" s="1089"/>
      <c r="JVD1" s="1089"/>
      <c r="JVE1" s="1089"/>
      <c r="JVF1" s="1089"/>
      <c r="JVG1" s="1089"/>
      <c r="JVH1" s="1089"/>
      <c r="JVI1" s="1089"/>
      <c r="JVJ1" s="1089"/>
      <c r="JVK1" s="1089"/>
      <c r="JVL1" s="1089"/>
      <c r="JVM1" s="1089"/>
      <c r="JVN1" s="1089"/>
      <c r="JVO1" s="1089"/>
      <c r="JVP1" s="1089"/>
      <c r="JVQ1" s="1089"/>
      <c r="JVR1" s="1089"/>
      <c r="JVS1" s="1089"/>
      <c r="JVT1" s="1089"/>
      <c r="JVU1" s="1089"/>
      <c r="JVV1" s="1089"/>
      <c r="JVW1" s="1089"/>
      <c r="JVX1" s="1089"/>
      <c r="JVY1" s="1089"/>
      <c r="JVZ1" s="1089"/>
      <c r="JWA1" s="1089"/>
      <c r="JWB1" s="1089"/>
      <c r="JWC1" s="1089"/>
      <c r="JWD1" s="1089"/>
      <c r="JWE1" s="1089"/>
      <c r="JWF1" s="1089"/>
      <c r="JWG1" s="1089"/>
      <c r="JWH1" s="1089"/>
      <c r="JWI1" s="1089"/>
      <c r="JWJ1" s="1089"/>
      <c r="JWK1" s="1089"/>
      <c r="JWL1" s="1089"/>
      <c r="JWM1" s="1089"/>
      <c r="JWN1" s="1089"/>
      <c r="JWO1" s="1089"/>
      <c r="JWP1" s="1089"/>
      <c r="JWQ1" s="1089"/>
      <c r="JWR1" s="1089"/>
      <c r="JWS1" s="1089"/>
      <c r="JWT1" s="1089"/>
      <c r="JWU1" s="1089"/>
      <c r="JWV1" s="1089"/>
      <c r="JWW1" s="1089"/>
      <c r="JWX1" s="1089"/>
      <c r="JWY1" s="1089"/>
      <c r="JWZ1" s="1089"/>
      <c r="JXA1" s="1089"/>
      <c r="JXB1" s="1089"/>
      <c r="JXC1" s="1089"/>
      <c r="JXD1" s="1089"/>
      <c r="JXE1" s="1089"/>
      <c r="JXF1" s="1089"/>
      <c r="JXG1" s="1089"/>
      <c r="JXH1" s="1089"/>
      <c r="JXI1" s="1089"/>
      <c r="JXJ1" s="1089"/>
      <c r="JXK1" s="1089"/>
      <c r="JXL1" s="1089"/>
      <c r="JXM1" s="1089"/>
      <c r="JXN1" s="1089"/>
      <c r="JXO1" s="1089"/>
      <c r="JXP1" s="1089"/>
      <c r="JXQ1" s="1089"/>
      <c r="JXR1" s="1089"/>
      <c r="JXS1" s="1089"/>
      <c r="JXT1" s="1089"/>
      <c r="JXU1" s="1089"/>
      <c r="JXV1" s="1089"/>
      <c r="JXW1" s="1089"/>
      <c r="JXX1" s="1089"/>
      <c r="JXY1" s="1089"/>
      <c r="JXZ1" s="1089"/>
      <c r="JYA1" s="1089"/>
      <c r="JYB1" s="1089"/>
      <c r="JYC1" s="1089"/>
      <c r="JYD1" s="1089"/>
      <c r="JYE1" s="1089"/>
      <c r="JYF1" s="1089"/>
      <c r="JYG1" s="1089"/>
      <c r="JYH1" s="1089"/>
      <c r="JYI1" s="1089"/>
      <c r="JYJ1" s="1089"/>
      <c r="JYK1" s="1089"/>
      <c r="JYL1" s="1089"/>
      <c r="JYM1" s="1089"/>
      <c r="JYN1" s="1089"/>
      <c r="JYO1" s="1089"/>
      <c r="JYP1" s="1089"/>
      <c r="JYQ1" s="1089"/>
      <c r="JYR1" s="1089"/>
      <c r="JYS1" s="1089"/>
      <c r="JYT1" s="1089"/>
      <c r="JYU1" s="1089"/>
      <c r="JYV1" s="1089"/>
      <c r="JYW1" s="1089"/>
      <c r="JYX1" s="1089"/>
      <c r="JYY1" s="1089"/>
      <c r="JYZ1" s="1089"/>
      <c r="JZA1" s="1089"/>
      <c r="JZB1" s="1089"/>
      <c r="JZC1" s="1089"/>
      <c r="JZD1" s="1089"/>
      <c r="JZE1" s="1089"/>
      <c r="JZF1" s="1089"/>
      <c r="JZG1" s="1089"/>
      <c r="JZH1" s="1089"/>
      <c r="JZI1" s="1089"/>
      <c r="JZJ1" s="1089"/>
      <c r="JZK1" s="1089"/>
      <c r="JZL1" s="1089"/>
      <c r="JZM1" s="1089"/>
      <c r="JZN1" s="1089"/>
      <c r="JZO1" s="1089"/>
      <c r="JZP1" s="1089"/>
      <c r="JZQ1" s="1089"/>
      <c r="JZR1" s="1089"/>
      <c r="JZS1" s="1089"/>
      <c r="JZT1" s="1089"/>
      <c r="JZU1" s="1089"/>
      <c r="JZV1" s="1089"/>
      <c r="JZW1" s="1089"/>
      <c r="JZX1" s="1089"/>
      <c r="JZY1" s="1089"/>
      <c r="JZZ1" s="1089"/>
      <c r="KAA1" s="1089"/>
      <c r="KAB1" s="1089"/>
      <c r="KAC1" s="1089"/>
      <c r="KAD1" s="1089"/>
      <c r="KAE1" s="1089"/>
      <c r="KAF1" s="1089"/>
      <c r="KAG1" s="1089"/>
      <c r="KAH1" s="1089"/>
      <c r="KAI1" s="1089"/>
      <c r="KAJ1" s="1089"/>
      <c r="KAK1" s="1089"/>
      <c r="KAL1" s="1089"/>
      <c r="KAM1" s="1089"/>
      <c r="KAN1" s="1089"/>
      <c r="KAO1" s="1089"/>
      <c r="KAP1" s="1089"/>
      <c r="KAQ1" s="1089"/>
      <c r="KAR1" s="1089"/>
      <c r="KAS1" s="1089"/>
      <c r="KAT1" s="1089"/>
      <c r="KAU1" s="1089"/>
      <c r="KAV1" s="1089"/>
      <c r="KAW1" s="1089"/>
      <c r="KAX1" s="1089"/>
      <c r="KAY1" s="1089"/>
      <c r="KAZ1" s="1089"/>
      <c r="KBA1" s="1089"/>
      <c r="KBB1" s="1089"/>
      <c r="KBC1" s="1089"/>
      <c r="KBD1" s="1089"/>
      <c r="KBE1" s="1089"/>
      <c r="KBF1" s="1089"/>
      <c r="KBG1" s="1089"/>
      <c r="KBH1" s="1089"/>
      <c r="KBI1" s="1089"/>
      <c r="KBJ1" s="1089"/>
      <c r="KBK1" s="1089"/>
      <c r="KBL1" s="1089"/>
      <c r="KBM1" s="1089"/>
      <c r="KBN1" s="1089"/>
      <c r="KBO1" s="1089"/>
      <c r="KBP1" s="1089"/>
      <c r="KBQ1" s="1089"/>
      <c r="KBR1" s="1089"/>
      <c r="KBS1" s="1089"/>
      <c r="KBT1" s="1089"/>
      <c r="KBU1" s="1089"/>
      <c r="KBV1" s="1089"/>
      <c r="KBW1" s="1089"/>
      <c r="KBX1" s="1089"/>
      <c r="KBY1" s="1089"/>
      <c r="KBZ1" s="1089"/>
      <c r="KCA1" s="1089"/>
      <c r="KCB1" s="1089"/>
      <c r="KCC1" s="1089"/>
      <c r="KCD1" s="1089"/>
      <c r="KCE1" s="1089"/>
      <c r="KCF1" s="1089"/>
      <c r="KCG1" s="1089"/>
      <c r="KCH1" s="1089"/>
      <c r="KCI1" s="1089"/>
      <c r="KCJ1" s="1089"/>
      <c r="KCK1" s="1089"/>
      <c r="KCL1" s="1089"/>
      <c r="KCM1" s="1089"/>
      <c r="KCN1" s="1089"/>
      <c r="KCO1" s="1089"/>
      <c r="KCP1" s="1089"/>
      <c r="KCQ1" s="1089"/>
      <c r="KCR1" s="1089"/>
      <c r="KCS1" s="1089"/>
      <c r="KCT1" s="1089"/>
      <c r="KCU1" s="1089"/>
      <c r="KCV1" s="1089"/>
      <c r="KCW1" s="1089"/>
      <c r="KCX1" s="1089"/>
      <c r="KCY1" s="1089"/>
      <c r="KCZ1" s="1089"/>
      <c r="KDA1" s="1089"/>
      <c r="KDB1" s="1089"/>
      <c r="KDC1" s="1089"/>
      <c r="KDD1" s="1089"/>
      <c r="KDE1" s="1089"/>
      <c r="KDF1" s="1089"/>
      <c r="KDG1" s="1089"/>
      <c r="KDH1" s="1089"/>
      <c r="KDI1" s="1089"/>
      <c r="KDJ1" s="1089"/>
      <c r="KDK1" s="1089"/>
      <c r="KDL1" s="1089"/>
      <c r="KDM1" s="1089"/>
      <c r="KDN1" s="1089"/>
      <c r="KDO1" s="1089"/>
      <c r="KDP1" s="1089"/>
      <c r="KDQ1" s="1089"/>
      <c r="KDR1" s="1089"/>
      <c r="KDS1" s="1089"/>
      <c r="KDT1" s="1089"/>
      <c r="KDU1" s="1089"/>
      <c r="KDV1" s="1089"/>
      <c r="KDW1" s="1089"/>
      <c r="KDX1" s="1089"/>
      <c r="KDY1" s="1089"/>
      <c r="KDZ1" s="1089"/>
      <c r="KEA1" s="1089"/>
      <c r="KEB1" s="1089"/>
      <c r="KEC1" s="1089"/>
      <c r="KED1" s="1089"/>
      <c r="KEE1" s="1089"/>
      <c r="KEF1" s="1089"/>
      <c r="KEG1" s="1089"/>
      <c r="KEH1" s="1089"/>
      <c r="KEI1" s="1089"/>
      <c r="KEJ1" s="1089"/>
      <c r="KEK1" s="1089"/>
      <c r="KEL1" s="1089"/>
      <c r="KEM1" s="1089"/>
      <c r="KEN1" s="1089"/>
      <c r="KEO1" s="1089"/>
      <c r="KEP1" s="1089"/>
      <c r="KEQ1" s="1089"/>
      <c r="KER1" s="1089"/>
      <c r="KES1" s="1089"/>
      <c r="KET1" s="1089"/>
      <c r="KEU1" s="1089"/>
      <c r="KEV1" s="1089"/>
      <c r="KEW1" s="1089"/>
      <c r="KEX1" s="1089"/>
      <c r="KEY1" s="1089"/>
      <c r="KEZ1" s="1089"/>
      <c r="KFA1" s="1089"/>
      <c r="KFB1" s="1089"/>
      <c r="KFC1" s="1089"/>
      <c r="KFD1" s="1089"/>
      <c r="KFE1" s="1089"/>
      <c r="KFF1" s="1089"/>
      <c r="KFG1" s="1089"/>
      <c r="KFH1" s="1089"/>
      <c r="KFI1" s="1089"/>
      <c r="KFJ1" s="1089"/>
      <c r="KFK1" s="1089"/>
      <c r="KFL1" s="1089"/>
      <c r="KFM1" s="1089"/>
      <c r="KFN1" s="1089"/>
      <c r="KFO1" s="1089"/>
      <c r="KFP1" s="1089"/>
      <c r="KFQ1" s="1089"/>
      <c r="KFR1" s="1089"/>
      <c r="KFS1" s="1089"/>
      <c r="KFT1" s="1089"/>
      <c r="KFU1" s="1089"/>
      <c r="KFV1" s="1089"/>
      <c r="KFW1" s="1089"/>
      <c r="KFX1" s="1089"/>
      <c r="KFY1" s="1089"/>
      <c r="KFZ1" s="1089"/>
      <c r="KGA1" s="1089"/>
      <c r="KGB1" s="1089"/>
      <c r="KGC1" s="1089"/>
      <c r="KGD1" s="1089"/>
      <c r="KGE1" s="1089"/>
      <c r="KGF1" s="1089"/>
      <c r="KGG1" s="1089"/>
      <c r="KGH1" s="1089"/>
      <c r="KGI1" s="1089"/>
      <c r="KGJ1" s="1089"/>
      <c r="KGK1" s="1089"/>
      <c r="KGL1" s="1089"/>
      <c r="KGM1" s="1089"/>
      <c r="KGN1" s="1089"/>
      <c r="KGO1" s="1089"/>
      <c r="KGP1" s="1089"/>
      <c r="KGQ1" s="1089"/>
      <c r="KGR1" s="1089"/>
      <c r="KGS1" s="1089"/>
      <c r="KGT1" s="1089"/>
      <c r="KGU1" s="1089"/>
      <c r="KGV1" s="1089"/>
      <c r="KGW1" s="1089"/>
      <c r="KGX1" s="1089"/>
      <c r="KGY1" s="1089"/>
      <c r="KGZ1" s="1089"/>
      <c r="KHA1" s="1089"/>
      <c r="KHB1" s="1089"/>
      <c r="KHC1" s="1089"/>
      <c r="KHD1" s="1089"/>
      <c r="KHE1" s="1089"/>
      <c r="KHF1" s="1089"/>
      <c r="KHG1" s="1089"/>
      <c r="KHH1" s="1089"/>
      <c r="KHI1" s="1089"/>
      <c r="KHJ1" s="1089"/>
      <c r="KHK1" s="1089"/>
      <c r="KHL1" s="1089"/>
      <c r="KHM1" s="1089"/>
      <c r="KHN1" s="1089"/>
      <c r="KHO1" s="1089"/>
      <c r="KHP1" s="1089"/>
      <c r="KHQ1" s="1089"/>
      <c r="KHR1" s="1089"/>
      <c r="KHS1" s="1089"/>
      <c r="KHT1" s="1089"/>
      <c r="KHU1" s="1089"/>
      <c r="KHV1" s="1089"/>
      <c r="KHW1" s="1089"/>
      <c r="KHX1" s="1089"/>
      <c r="KHY1" s="1089"/>
      <c r="KHZ1" s="1089"/>
      <c r="KIA1" s="1089"/>
      <c r="KIB1" s="1089"/>
      <c r="KIC1" s="1089"/>
      <c r="KID1" s="1089"/>
      <c r="KIE1" s="1089"/>
      <c r="KIF1" s="1089"/>
      <c r="KIG1" s="1089"/>
      <c r="KIH1" s="1089"/>
      <c r="KII1" s="1089"/>
      <c r="KIJ1" s="1089"/>
      <c r="KIK1" s="1089"/>
      <c r="KIL1" s="1089"/>
      <c r="KIM1" s="1089"/>
      <c r="KIN1" s="1089"/>
      <c r="KIO1" s="1089"/>
      <c r="KIP1" s="1089"/>
      <c r="KIQ1" s="1089"/>
      <c r="KIR1" s="1089"/>
      <c r="KIS1" s="1089"/>
      <c r="KIT1" s="1089"/>
      <c r="KIU1" s="1089"/>
      <c r="KIV1" s="1089"/>
      <c r="KIW1" s="1089"/>
      <c r="KIX1" s="1089"/>
      <c r="KIY1" s="1089"/>
      <c r="KIZ1" s="1089"/>
      <c r="KJA1" s="1089"/>
      <c r="KJB1" s="1089"/>
      <c r="KJC1" s="1089"/>
      <c r="KJD1" s="1089"/>
      <c r="KJE1" s="1089"/>
      <c r="KJF1" s="1089"/>
      <c r="KJG1" s="1089"/>
      <c r="KJH1" s="1089"/>
      <c r="KJI1" s="1089"/>
      <c r="KJJ1" s="1089"/>
      <c r="KJK1" s="1089"/>
      <c r="KJL1" s="1089"/>
      <c r="KJM1" s="1089"/>
      <c r="KJN1" s="1089"/>
      <c r="KJO1" s="1089"/>
      <c r="KJP1" s="1089"/>
      <c r="KJQ1" s="1089"/>
      <c r="KJR1" s="1089"/>
      <c r="KJS1" s="1089"/>
      <c r="KJT1" s="1089"/>
      <c r="KJU1" s="1089"/>
      <c r="KJV1" s="1089"/>
      <c r="KJW1" s="1089"/>
      <c r="KJX1" s="1089"/>
      <c r="KJY1" s="1089"/>
      <c r="KJZ1" s="1089"/>
      <c r="KKA1" s="1089"/>
      <c r="KKB1" s="1089"/>
      <c r="KKC1" s="1089"/>
      <c r="KKD1" s="1089"/>
      <c r="KKE1" s="1089"/>
      <c r="KKF1" s="1089"/>
      <c r="KKG1" s="1089"/>
      <c r="KKH1" s="1089"/>
      <c r="KKI1" s="1089"/>
      <c r="KKJ1" s="1089"/>
      <c r="KKK1" s="1089"/>
      <c r="KKL1" s="1089"/>
      <c r="KKM1" s="1089"/>
      <c r="KKN1" s="1089"/>
      <c r="KKO1" s="1089"/>
      <c r="KKP1" s="1089"/>
      <c r="KKQ1" s="1089"/>
      <c r="KKR1" s="1089"/>
      <c r="KKS1" s="1089"/>
      <c r="KKT1" s="1089"/>
      <c r="KKU1" s="1089"/>
      <c r="KKV1" s="1089"/>
      <c r="KKW1" s="1089"/>
      <c r="KKX1" s="1089"/>
      <c r="KKY1" s="1089"/>
      <c r="KKZ1" s="1089"/>
      <c r="KLA1" s="1089"/>
      <c r="KLB1" s="1089"/>
      <c r="KLC1" s="1089"/>
      <c r="KLD1" s="1089"/>
      <c r="KLE1" s="1089"/>
      <c r="KLF1" s="1089"/>
      <c r="KLG1" s="1089"/>
      <c r="KLH1" s="1089"/>
      <c r="KLI1" s="1089"/>
      <c r="KLJ1" s="1089"/>
      <c r="KLK1" s="1089"/>
      <c r="KLL1" s="1089"/>
      <c r="KLM1" s="1089"/>
      <c r="KLN1" s="1089"/>
      <c r="KLO1" s="1089"/>
      <c r="KLP1" s="1089"/>
      <c r="KLQ1" s="1089"/>
      <c r="KLR1" s="1089"/>
      <c r="KLS1" s="1089"/>
      <c r="KLT1" s="1089"/>
      <c r="KLU1" s="1089"/>
      <c r="KLV1" s="1089"/>
      <c r="KLW1" s="1089"/>
      <c r="KLX1" s="1089"/>
      <c r="KLY1" s="1089"/>
      <c r="KLZ1" s="1089"/>
      <c r="KMA1" s="1089"/>
      <c r="KMB1" s="1089"/>
      <c r="KMC1" s="1089"/>
      <c r="KMD1" s="1089"/>
      <c r="KME1" s="1089"/>
      <c r="KMF1" s="1089"/>
      <c r="KMG1" s="1089"/>
      <c r="KMH1" s="1089"/>
      <c r="KMI1" s="1089"/>
      <c r="KMJ1" s="1089"/>
      <c r="KMK1" s="1089"/>
      <c r="KML1" s="1089"/>
      <c r="KMM1" s="1089"/>
      <c r="KMN1" s="1089"/>
      <c r="KMO1" s="1089"/>
      <c r="KMP1" s="1089"/>
      <c r="KMQ1" s="1089"/>
      <c r="KMR1" s="1089"/>
      <c r="KMS1" s="1089"/>
      <c r="KMT1" s="1089"/>
      <c r="KMU1" s="1089"/>
      <c r="KMV1" s="1089"/>
      <c r="KMW1" s="1089"/>
      <c r="KMX1" s="1089"/>
      <c r="KMY1" s="1089"/>
      <c r="KMZ1" s="1089"/>
      <c r="KNA1" s="1089"/>
      <c r="KNB1" s="1089"/>
      <c r="KNC1" s="1089"/>
      <c r="KND1" s="1089"/>
      <c r="KNE1" s="1089"/>
      <c r="KNF1" s="1089"/>
      <c r="KNG1" s="1089"/>
      <c r="KNH1" s="1089"/>
      <c r="KNI1" s="1089"/>
      <c r="KNJ1" s="1089"/>
      <c r="KNK1" s="1089"/>
      <c r="KNL1" s="1089"/>
      <c r="KNM1" s="1089"/>
      <c r="KNN1" s="1089"/>
      <c r="KNO1" s="1089"/>
      <c r="KNP1" s="1089"/>
      <c r="KNQ1" s="1089"/>
      <c r="KNR1" s="1089"/>
      <c r="KNS1" s="1089"/>
      <c r="KNT1" s="1089"/>
      <c r="KNU1" s="1089"/>
      <c r="KNV1" s="1089"/>
      <c r="KNW1" s="1089"/>
      <c r="KNX1" s="1089"/>
      <c r="KNY1" s="1089"/>
      <c r="KNZ1" s="1089"/>
      <c r="KOA1" s="1089"/>
      <c r="KOB1" s="1089"/>
      <c r="KOC1" s="1089"/>
      <c r="KOD1" s="1089"/>
      <c r="KOE1" s="1089"/>
      <c r="KOF1" s="1089"/>
      <c r="KOG1" s="1089"/>
      <c r="KOH1" s="1089"/>
      <c r="KOI1" s="1089"/>
      <c r="KOJ1" s="1089"/>
      <c r="KOK1" s="1089"/>
      <c r="KOL1" s="1089"/>
      <c r="KOM1" s="1089"/>
      <c r="KON1" s="1089"/>
      <c r="KOO1" s="1089"/>
      <c r="KOP1" s="1089"/>
      <c r="KOQ1" s="1089"/>
      <c r="KOR1" s="1089"/>
      <c r="KOS1" s="1089"/>
      <c r="KOT1" s="1089"/>
      <c r="KOU1" s="1089"/>
      <c r="KOV1" s="1089"/>
      <c r="KOW1" s="1089"/>
      <c r="KOX1" s="1089"/>
      <c r="KOY1" s="1089"/>
      <c r="KOZ1" s="1089"/>
      <c r="KPA1" s="1089"/>
      <c r="KPB1" s="1089"/>
      <c r="KPC1" s="1089"/>
      <c r="KPD1" s="1089"/>
      <c r="KPE1" s="1089"/>
      <c r="KPF1" s="1089"/>
      <c r="KPG1" s="1089"/>
      <c r="KPH1" s="1089"/>
      <c r="KPI1" s="1089"/>
      <c r="KPJ1" s="1089"/>
      <c r="KPK1" s="1089"/>
      <c r="KPL1" s="1089"/>
      <c r="KPM1" s="1089"/>
      <c r="KPN1" s="1089"/>
      <c r="KPO1" s="1089"/>
      <c r="KPP1" s="1089"/>
      <c r="KPQ1" s="1089"/>
      <c r="KPR1" s="1089"/>
      <c r="KPS1" s="1089"/>
      <c r="KPT1" s="1089"/>
      <c r="KPU1" s="1089"/>
      <c r="KPV1" s="1089"/>
      <c r="KPW1" s="1089"/>
      <c r="KPX1" s="1089"/>
      <c r="KPY1" s="1089"/>
      <c r="KPZ1" s="1089"/>
      <c r="KQA1" s="1089"/>
      <c r="KQB1" s="1089"/>
      <c r="KQC1" s="1089"/>
      <c r="KQD1" s="1089"/>
      <c r="KQE1" s="1089"/>
      <c r="KQF1" s="1089"/>
      <c r="KQG1" s="1089"/>
      <c r="KQH1" s="1089"/>
      <c r="KQI1" s="1089"/>
      <c r="KQJ1" s="1089"/>
      <c r="KQK1" s="1089"/>
      <c r="KQL1" s="1089"/>
      <c r="KQM1" s="1089"/>
      <c r="KQN1" s="1089"/>
      <c r="KQO1" s="1089"/>
      <c r="KQP1" s="1089"/>
      <c r="KQQ1" s="1089"/>
      <c r="KQR1" s="1089"/>
      <c r="KQS1" s="1089"/>
      <c r="KQT1" s="1089"/>
      <c r="KQU1" s="1089"/>
      <c r="KQV1" s="1089"/>
      <c r="KQW1" s="1089"/>
      <c r="KQX1" s="1089"/>
      <c r="KQY1" s="1089"/>
      <c r="KQZ1" s="1089"/>
      <c r="KRA1" s="1089"/>
      <c r="KRB1" s="1089"/>
      <c r="KRC1" s="1089"/>
      <c r="KRD1" s="1089"/>
      <c r="KRE1" s="1089"/>
      <c r="KRF1" s="1089"/>
      <c r="KRG1" s="1089"/>
      <c r="KRH1" s="1089"/>
      <c r="KRI1" s="1089"/>
      <c r="KRJ1" s="1089"/>
      <c r="KRK1" s="1089"/>
      <c r="KRL1" s="1089"/>
      <c r="KRM1" s="1089"/>
      <c r="KRN1" s="1089"/>
      <c r="KRO1" s="1089"/>
      <c r="KRP1" s="1089"/>
      <c r="KRQ1" s="1089"/>
      <c r="KRR1" s="1089"/>
      <c r="KRS1" s="1089"/>
      <c r="KRT1" s="1089"/>
      <c r="KRU1" s="1089"/>
      <c r="KRV1" s="1089"/>
      <c r="KRW1" s="1089"/>
      <c r="KRX1" s="1089"/>
      <c r="KRY1" s="1089"/>
      <c r="KRZ1" s="1089"/>
      <c r="KSA1" s="1089"/>
      <c r="KSB1" s="1089"/>
      <c r="KSC1" s="1089"/>
      <c r="KSD1" s="1089"/>
      <c r="KSE1" s="1089"/>
      <c r="KSF1" s="1089"/>
      <c r="KSG1" s="1089"/>
      <c r="KSH1" s="1089"/>
      <c r="KSI1" s="1089"/>
      <c r="KSJ1" s="1089"/>
      <c r="KSK1" s="1089"/>
      <c r="KSL1" s="1089"/>
      <c r="KSM1" s="1089"/>
      <c r="KSN1" s="1089"/>
      <c r="KSO1" s="1089"/>
      <c r="KSP1" s="1089"/>
      <c r="KSQ1" s="1089"/>
      <c r="KSR1" s="1089"/>
      <c r="KSS1" s="1089"/>
      <c r="KST1" s="1089"/>
      <c r="KSU1" s="1089"/>
      <c r="KSV1" s="1089"/>
      <c r="KSW1" s="1089"/>
      <c r="KSX1" s="1089"/>
      <c r="KSY1" s="1089"/>
      <c r="KSZ1" s="1089"/>
      <c r="KTA1" s="1089"/>
      <c r="KTB1" s="1089"/>
      <c r="KTC1" s="1089"/>
      <c r="KTD1" s="1089"/>
      <c r="KTE1" s="1089"/>
      <c r="KTF1" s="1089"/>
      <c r="KTG1" s="1089"/>
      <c r="KTH1" s="1089"/>
      <c r="KTI1" s="1089"/>
      <c r="KTJ1" s="1089"/>
      <c r="KTK1" s="1089"/>
      <c r="KTL1" s="1089"/>
      <c r="KTM1" s="1089"/>
      <c r="KTN1" s="1089"/>
      <c r="KTO1" s="1089"/>
      <c r="KTP1" s="1089"/>
      <c r="KTQ1" s="1089"/>
      <c r="KTR1" s="1089"/>
      <c r="KTS1" s="1089"/>
      <c r="KTT1" s="1089"/>
      <c r="KTU1" s="1089"/>
      <c r="KTV1" s="1089"/>
      <c r="KTW1" s="1089"/>
      <c r="KTX1" s="1089"/>
      <c r="KTY1" s="1089"/>
      <c r="KTZ1" s="1089"/>
      <c r="KUA1" s="1089"/>
      <c r="KUB1" s="1089"/>
      <c r="KUC1" s="1089"/>
      <c r="KUD1" s="1089"/>
      <c r="KUE1" s="1089"/>
      <c r="KUF1" s="1089"/>
      <c r="KUG1" s="1089"/>
      <c r="KUH1" s="1089"/>
      <c r="KUI1" s="1089"/>
      <c r="KUJ1" s="1089"/>
      <c r="KUK1" s="1089"/>
      <c r="KUL1" s="1089"/>
      <c r="KUM1" s="1089"/>
      <c r="KUN1" s="1089"/>
      <c r="KUO1" s="1089"/>
      <c r="KUP1" s="1089"/>
      <c r="KUQ1" s="1089"/>
      <c r="KUR1" s="1089"/>
      <c r="KUS1" s="1089"/>
      <c r="KUT1" s="1089"/>
      <c r="KUU1" s="1089"/>
      <c r="KUV1" s="1089"/>
      <c r="KUW1" s="1089"/>
      <c r="KUX1" s="1089"/>
      <c r="KUY1" s="1089"/>
      <c r="KUZ1" s="1089"/>
      <c r="KVA1" s="1089"/>
      <c r="KVB1" s="1089"/>
      <c r="KVC1" s="1089"/>
      <c r="KVD1" s="1089"/>
      <c r="KVE1" s="1089"/>
      <c r="KVF1" s="1089"/>
      <c r="KVG1" s="1089"/>
      <c r="KVH1" s="1089"/>
      <c r="KVI1" s="1089"/>
      <c r="KVJ1" s="1089"/>
      <c r="KVK1" s="1089"/>
      <c r="KVL1" s="1089"/>
      <c r="KVM1" s="1089"/>
      <c r="KVN1" s="1089"/>
      <c r="KVO1" s="1089"/>
      <c r="KVP1" s="1089"/>
      <c r="KVQ1" s="1089"/>
      <c r="KVR1" s="1089"/>
      <c r="KVS1" s="1089"/>
      <c r="KVT1" s="1089"/>
      <c r="KVU1" s="1089"/>
      <c r="KVV1" s="1089"/>
      <c r="KVW1" s="1089"/>
      <c r="KVX1" s="1089"/>
      <c r="KVY1" s="1089"/>
      <c r="KVZ1" s="1089"/>
      <c r="KWA1" s="1089"/>
      <c r="KWB1" s="1089"/>
      <c r="KWC1" s="1089"/>
      <c r="KWD1" s="1089"/>
      <c r="KWE1" s="1089"/>
      <c r="KWF1" s="1089"/>
      <c r="KWG1" s="1089"/>
      <c r="KWH1" s="1089"/>
      <c r="KWI1" s="1089"/>
      <c r="KWJ1" s="1089"/>
      <c r="KWK1" s="1089"/>
      <c r="KWL1" s="1089"/>
      <c r="KWM1" s="1089"/>
      <c r="KWN1" s="1089"/>
      <c r="KWO1" s="1089"/>
      <c r="KWP1" s="1089"/>
      <c r="KWQ1" s="1089"/>
      <c r="KWR1" s="1089"/>
      <c r="KWS1" s="1089"/>
      <c r="KWT1" s="1089"/>
      <c r="KWU1" s="1089"/>
      <c r="KWV1" s="1089"/>
      <c r="KWW1" s="1089"/>
      <c r="KWX1" s="1089"/>
      <c r="KWY1" s="1089"/>
      <c r="KWZ1" s="1089"/>
      <c r="KXA1" s="1089"/>
      <c r="KXB1" s="1089"/>
      <c r="KXC1" s="1089"/>
      <c r="KXD1" s="1089"/>
      <c r="KXE1" s="1089"/>
      <c r="KXF1" s="1089"/>
      <c r="KXG1" s="1089"/>
      <c r="KXH1" s="1089"/>
      <c r="KXI1" s="1089"/>
      <c r="KXJ1" s="1089"/>
      <c r="KXK1" s="1089"/>
      <c r="KXL1" s="1089"/>
      <c r="KXM1" s="1089"/>
      <c r="KXN1" s="1089"/>
      <c r="KXO1" s="1089"/>
      <c r="KXP1" s="1089"/>
      <c r="KXQ1" s="1089"/>
      <c r="KXR1" s="1089"/>
      <c r="KXS1" s="1089"/>
      <c r="KXT1" s="1089"/>
      <c r="KXU1" s="1089"/>
      <c r="KXV1" s="1089"/>
      <c r="KXW1" s="1089"/>
      <c r="KXX1" s="1089"/>
      <c r="KXY1" s="1089"/>
      <c r="KXZ1" s="1089"/>
      <c r="KYA1" s="1089"/>
      <c r="KYB1" s="1089"/>
      <c r="KYC1" s="1089"/>
      <c r="KYD1" s="1089"/>
      <c r="KYE1" s="1089"/>
      <c r="KYF1" s="1089"/>
      <c r="KYG1" s="1089"/>
      <c r="KYH1" s="1089"/>
      <c r="KYI1" s="1089"/>
      <c r="KYJ1" s="1089"/>
      <c r="KYK1" s="1089"/>
      <c r="KYL1" s="1089"/>
      <c r="KYM1" s="1089"/>
      <c r="KYN1" s="1089"/>
      <c r="KYO1" s="1089"/>
      <c r="KYP1" s="1089"/>
      <c r="KYQ1" s="1089"/>
      <c r="KYR1" s="1089"/>
      <c r="KYS1" s="1089"/>
      <c r="KYT1" s="1089"/>
      <c r="KYU1" s="1089"/>
      <c r="KYV1" s="1089"/>
      <c r="KYW1" s="1089"/>
      <c r="KYX1" s="1089"/>
      <c r="KYY1" s="1089"/>
      <c r="KYZ1" s="1089"/>
      <c r="KZA1" s="1089"/>
      <c r="KZB1" s="1089"/>
      <c r="KZC1" s="1089"/>
      <c r="KZD1" s="1089"/>
      <c r="KZE1" s="1089"/>
      <c r="KZF1" s="1089"/>
      <c r="KZG1" s="1089"/>
      <c r="KZH1" s="1089"/>
      <c r="KZI1" s="1089"/>
      <c r="KZJ1" s="1089"/>
      <c r="KZK1" s="1089"/>
      <c r="KZL1" s="1089"/>
      <c r="KZM1" s="1089"/>
      <c r="KZN1" s="1089"/>
      <c r="KZO1" s="1089"/>
      <c r="KZP1" s="1089"/>
      <c r="KZQ1" s="1089"/>
      <c r="KZR1" s="1089"/>
      <c r="KZS1" s="1089"/>
      <c r="KZT1" s="1089"/>
      <c r="KZU1" s="1089"/>
      <c r="KZV1" s="1089"/>
      <c r="KZW1" s="1089"/>
      <c r="KZX1" s="1089"/>
      <c r="KZY1" s="1089"/>
      <c r="KZZ1" s="1089"/>
      <c r="LAA1" s="1089"/>
      <c r="LAB1" s="1089"/>
      <c r="LAC1" s="1089"/>
      <c r="LAD1" s="1089"/>
      <c r="LAE1" s="1089"/>
      <c r="LAF1" s="1089"/>
      <c r="LAG1" s="1089"/>
      <c r="LAH1" s="1089"/>
      <c r="LAI1" s="1089"/>
      <c r="LAJ1" s="1089"/>
      <c r="LAK1" s="1089"/>
      <c r="LAL1" s="1089"/>
      <c r="LAM1" s="1089"/>
      <c r="LAN1" s="1089"/>
      <c r="LAO1" s="1089"/>
      <c r="LAP1" s="1089"/>
      <c r="LAQ1" s="1089"/>
      <c r="LAR1" s="1089"/>
      <c r="LAS1" s="1089"/>
      <c r="LAT1" s="1089"/>
      <c r="LAU1" s="1089"/>
      <c r="LAV1" s="1089"/>
      <c r="LAW1" s="1089"/>
      <c r="LAX1" s="1089"/>
      <c r="LAY1" s="1089"/>
      <c r="LAZ1" s="1089"/>
      <c r="LBA1" s="1089"/>
      <c r="LBB1" s="1089"/>
      <c r="LBC1" s="1089"/>
      <c r="LBD1" s="1089"/>
      <c r="LBE1" s="1089"/>
      <c r="LBF1" s="1089"/>
      <c r="LBG1" s="1089"/>
      <c r="LBH1" s="1089"/>
      <c r="LBI1" s="1089"/>
      <c r="LBJ1" s="1089"/>
      <c r="LBK1" s="1089"/>
      <c r="LBL1" s="1089"/>
      <c r="LBM1" s="1089"/>
      <c r="LBN1" s="1089"/>
      <c r="LBO1" s="1089"/>
      <c r="LBP1" s="1089"/>
      <c r="LBQ1" s="1089"/>
      <c r="LBR1" s="1089"/>
      <c r="LBS1" s="1089"/>
      <c r="LBT1" s="1089"/>
      <c r="LBU1" s="1089"/>
      <c r="LBV1" s="1089"/>
      <c r="LBW1" s="1089"/>
      <c r="LBX1" s="1089"/>
      <c r="LBY1" s="1089"/>
      <c r="LBZ1" s="1089"/>
      <c r="LCA1" s="1089"/>
      <c r="LCB1" s="1089"/>
      <c r="LCC1" s="1089"/>
      <c r="LCD1" s="1089"/>
      <c r="LCE1" s="1089"/>
      <c r="LCF1" s="1089"/>
      <c r="LCG1" s="1089"/>
      <c r="LCH1" s="1089"/>
      <c r="LCI1" s="1089"/>
      <c r="LCJ1" s="1089"/>
      <c r="LCK1" s="1089"/>
      <c r="LCL1" s="1089"/>
      <c r="LCM1" s="1089"/>
      <c r="LCN1" s="1089"/>
      <c r="LCO1" s="1089"/>
      <c r="LCP1" s="1089"/>
      <c r="LCQ1" s="1089"/>
      <c r="LCR1" s="1089"/>
      <c r="LCS1" s="1089"/>
      <c r="LCT1" s="1089"/>
      <c r="LCU1" s="1089"/>
      <c r="LCV1" s="1089"/>
      <c r="LCW1" s="1089"/>
      <c r="LCX1" s="1089"/>
      <c r="LCY1" s="1089"/>
      <c r="LCZ1" s="1089"/>
      <c r="LDA1" s="1089"/>
      <c r="LDB1" s="1089"/>
      <c r="LDC1" s="1089"/>
      <c r="LDD1" s="1089"/>
      <c r="LDE1" s="1089"/>
      <c r="LDF1" s="1089"/>
      <c r="LDG1" s="1089"/>
      <c r="LDH1" s="1089"/>
      <c r="LDI1" s="1089"/>
      <c r="LDJ1" s="1089"/>
      <c r="LDK1" s="1089"/>
      <c r="LDL1" s="1089"/>
      <c r="LDM1" s="1089"/>
      <c r="LDN1" s="1089"/>
      <c r="LDO1" s="1089"/>
      <c r="LDP1" s="1089"/>
      <c r="LDQ1" s="1089"/>
      <c r="LDR1" s="1089"/>
      <c r="LDS1" s="1089"/>
      <c r="LDT1" s="1089"/>
      <c r="LDU1" s="1089"/>
      <c r="LDV1" s="1089"/>
      <c r="LDW1" s="1089"/>
      <c r="LDX1" s="1089"/>
      <c r="LDY1" s="1089"/>
      <c r="LDZ1" s="1089"/>
      <c r="LEA1" s="1089"/>
      <c r="LEB1" s="1089"/>
      <c r="LEC1" s="1089"/>
      <c r="LED1" s="1089"/>
      <c r="LEE1" s="1089"/>
      <c r="LEF1" s="1089"/>
      <c r="LEG1" s="1089"/>
      <c r="LEH1" s="1089"/>
      <c r="LEI1" s="1089"/>
      <c r="LEJ1" s="1089"/>
      <c r="LEK1" s="1089"/>
      <c r="LEL1" s="1089"/>
      <c r="LEM1" s="1089"/>
      <c r="LEN1" s="1089"/>
      <c r="LEO1" s="1089"/>
      <c r="LEP1" s="1089"/>
      <c r="LEQ1" s="1089"/>
      <c r="LER1" s="1089"/>
      <c r="LES1" s="1089"/>
      <c r="LET1" s="1089"/>
      <c r="LEU1" s="1089"/>
      <c r="LEV1" s="1089"/>
      <c r="LEW1" s="1089"/>
      <c r="LEX1" s="1089"/>
      <c r="LEY1" s="1089"/>
      <c r="LEZ1" s="1089"/>
      <c r="LFA1" s="1089"/>
      <c r="LFB1" s="1089"/>
      <c r="LFC1" s="1089"/>
      <c r="LFD1" s="1089"/>
      <c r="LFE1" s="1089"/>
      <c r="LFF1" s="1089"/>
      <c r="LFG1" s="1089"/>
      <c r="LFH1" s="1089"/>
      <c r="LFI1" s="1089"/>
      <c r="LFJ1" s="1089"/>
      <c r="LFK1" s="1089"/>
      <c r="LFL1" s="1089"/>
      <c r="LFM1" s="1089"/>
      <c r="LFN1" s="1089"/>
      <c r="LFO1" s="1089"/>
      <c r="LFP1" s="1089"/>
      <c r="LFQ1" s="1089"/>
      <c r="LFR1" s="1089"/>
      <c r="LFS1" s="1089"/>
      <c r="LFT1" s="1089"/>
      <c r="LFU1" s="1089"/>
      <c r="LFV1" s="1089"/>
      <c r="LFW1" s="1089"/>
      <c r="LFX1" s="1089"/>
      <c r="LFY1" s="1089"/>
      <c r="LFZ1" s="1089"/>
      <c r="LGA1" s="1089"/>
      <c r="LGB1" s="1089"/>
      <c r="LGC1" s="1089"/>
      <c r="LGD1" s="1089"/>
      <c r="LGE1" s="1089"/>
      <c r="LGF1" s="1089"/>
      <c r="LGG1" s="1089"/>
      <c r="LGH1" s="1089"/>
      <c r="LGI1" s="1089"/>
      <c r="LGJ1" s="1089"/>
      <c r="LGK1" s="1089"/>
      <c r="LGL1" s="1089"/>
      <c r="LGM1" s="1089"/>
      <c r="LGN1" s="1089"/>
      <c r="LGO1" s="1089"/>
      <c r="LGP1" s="1089"/>
      <c r="LGQ1" s="1089"/>
      <c r="LGR1" s="1089"/>
      <c r="LGS1" s="1089"/>
      <c r="LGT1" s="1089"/>
      <c r="LGU1" s="1089"/>
      <c r="LGV1" s="1089"/>
      <c r="LGW1" s="1089"/>
      <c r="LGX1" s="1089"/>
      <c r="LGY1" s="1089"/>
      <c r="LGZ1" s="1089"/>
      <c r="LHA1" s="1089"/>
      <c r="LHB1" s="1089"/>
      <c r="LHC1" s="1089"/>
      <c r="LHD1" s="1089"/>
      <c r="LHE1" s="1089"/>
      <c r="LHF1" s="1089"/>
      <c r="LHG1" s="1089"/>
      <c r="LHH1" s="1089"/>
      <c r="LHI1" s="1089"/>
      <c r="LHJ1" s="1089"/>
      <c r="LHK1" s="1089"/>
      <c r="LHL1" s="1089"/>
      <c r="LHM1" s="1089"/>
      <c r="LHN1" s="1089"/>
      <c r="LHO1" s="1089"/>
      <c r="LHP1" s="1089"/>
      <c r="LHQ1" s="1089"/>
      <c r="LHR1" s="1089"/>
      <c r="LHS1" s="1089"/>
      <c r="LHT1" s="1089"/>
      <c r="LHU1" s="1089"/>
      <c r="LHV1" s="1089"/>
      <c r="LHW1" s="1089"/>
      <c r="LHX1" s="1089"/>
      <c r="LHY1" s="1089"/>
      <c r="LHZ1" s="1089"/>
      <c r="LIA1" s="1089"/>
      <c r="LIB1" s="1089"/>
      <c r="LIC1" s="1089"/>
      <c r="LID1" s="1089"/>
      <c r="LIE1" s="1089"/>
      <c r="LIF1" s="1089"/>
      <c r="LIG1" s="1089"/>
      <c r="LIH1" s="1089"/>
      <c r="LII1" s="1089"/>
      <c r="LIJ1" s="1089"/>
      <c r="LIK1" s="1089"/>
      <c r="LIL1" s="1089"/>
      <c r="LIM1" s="1089"/>
      <c r="LIN1" s="1089"/>
      <c r="LIO1" s="1089"/>
      <c r="LIP1" s="1089"/>
      <c r="LIQ1" s="1089"/>
      <c r="LIR1" s="1089"/>
      <c r="LIS1" s="1089"/>
      <c r="LIT1" s="1089"/>
      <c r="LIU1" s="1089"/>
      <c r="LIV1" s="1089"/>
      <c r="LIW1" s="1089"/>
      <c r="LIX1" s="1089"/>
      <c r="LIY1" s="1089"/>
      <c r="LIZ1" s="1089"/>
      <c r="LJA1" s="1089"/>
      <c r="LJB1" s="1089"/>
      <c r="LJC1" s="1089"/>
      <c r="LJD1" s="1089"/>
      <c r="LJE1" s="1089"/>
      <c r="LJF1" s="1089"/>
      <c r="LJG1" s="1089"/>
      <c r="LJH1" s="1089"/>
      <c r="LJI1" s="1089"/>
      <c r="LJJ1" s="1089"/>
      <c r="LJK1" s="1089"/>
      <c r="LJL1" s="1089"/>
      <c r="LJM1" s="1089"/>
      <c r="LJN1" s="1089"/>
      <c r="LJO1" s="1089"/>
      <c r="LJP1" s="1089"/>
      <c r="LJQ1" s="1089"/>
      <c r="LJR1" s="1089"/>
      <c r="LJS1" s="1089"/>
      <c r="LJT1" s="1089"/>
      <c r="LJU1" s="1089"/>
      <c r="LJV1" s="1089"/>
      <c r="LJW1" s="1089"/>
      <c r="LJX1" s="1089"/>
      <c r="LJY1" s="1089"/>
      <c r="LJZ1" s="1089"/>
      <c r="LKA1" s="1089"/>
      <c r="LKB1" s="1089"/>
      <c r="LKC1" s="1089"/>
      <c r="LKD1" s="1089"/>
      <c r="LKE1" s="1089"/>
      <c r="LKF1" s="1089"/>
      <c r="LKG1" s="1089"/>
      <c r="LKH1" s="1089"/>
      <c r="LKI1" s="1089"/>
      <c r="LKJ1" s="1089"/>
      <c r="LKK1" s="1089"/>
      <c r="LKL1" s="1089"/>
      <c r="LKM1" s="1089"/>
      <c r="LKN1" s="1089"/>
      <c r="LKO1" s="1089"/>
      <c r="LKP1" s="1089"/>
      <c r="LKQ1" s="1089"/>
      <c r="LKR1" s="1089"/>
      <c r="LKS1" s="1089"/>
      <c r="LKT1" s="1089"/>
      <c r="LKU1" s="1089"/>
      <c r="LKV1" s="1089"/>
      <c r="LKW1" s="1089"/>
      <c r="LKX1" s="1089"/>
      <c r="LKY1" s="1089"/>
      <c r="LKZ1" s="1089"/>
      <c r="LLA1" s="1089"/>
      <c r="LLB1" s="1089"/>
      <c r="LLC1" s="1089"/>
      <c r="LLD1" s="1089"/>
      <c r="LLE1" s="1089"/>
      <c r="LLF1" s="1089"/>
      <c r="LLG1" s="1089"/>
      <c r="LLH1" s="1089"/>
      <c r="LLI1" s="1089"/>
      <c r="LLJ1" s="1089"/>
      <c r="LLK1" s="1089"/>
      <c r="LLL1" s="1089"/>
      <c r="LLM1" s="1089"/>
      <c r="LLN1" s="1089"/>
      <c r="LLO1" s="1089"/>
      <c r="LLP1" s="1089"/>
      <c r="LLQ1" s="1089"/>
      <c r="LLR1" s="1089"/>
      <c r="LLS1" s="1089"/>
      <c r="LLT1" s="1089"/>
      <c r="LLU1" s="1089"/>
      <c r="LLV1" s="1089"/>
      <c r="LLW1" s="1089"/>
      <c r="LLX1" s="1089"/>
      <c r="LLY1" s="1089"/>
      <c r="LLZ1" s="1089"/>
      <c r="LMA1" s="1089"/>
      <c r="LMB1" s="1089"/>
      <c r="LMC1" s="1089"/>
      <c r="LMD1" s="1089"/>
      <c r="LME1" s="1089"/>
      <c r="LMF1" s="1089"/>
      <c r="LMG1" s="1089"/>
      <c r="LMH1" s="1089"/>
      <c r="LMI1" s="1089"/>
      <c r="LMJ1" s="1089"/>
      <c r="LMK1" s="1089"/>
      <c r="LML1" s="1089"/>
      <c r="LMM1" s="1089"/>
      <c r="LMN1" s="1089"/>
      <c r="LMO1" s="1089"/>
      <c r="LMP1" s="1089"/>
      <c r="LMQ1" s="1089"/>
      <c r="LMR1" s="1089"/>
      <c r="LMS1" s="1089"/>
      <c r="LMT1" s="1089"/>
      <c r="LMU1" s="1089"/>
      <c r="LMV1" s="1089"/>
      <c r="LMW1" s="1089"/>
      <c r="LMX1" s="1089"/>
      <c r="LMY1" s="1089"/>
      <c r="LMZ1" s="1089"/>
      <c r="LNA1" s="1089"/>
      <c r="LNB1" s="1089"/>
      <c r="LNC1" s="1089"/>
      <c r="LND1" s="1089"/>
      <c r="LNE1" s="1089"/>
      <c r="LNF1" s="1089"/>
      <c r="LNG1" s="1089"/>
      <c r="LNH1" s="1089"/>
      <c r="LNI1" s="1089"/>
      <c r="LNJ1" s="1089"/>
      <c r="LNK1" s="1089"/>
      <c r="LNL1" s="1089"/>
      <c r="LNM1" s="1089"/>
      <c r="LNN1" s="1089"/>
      <c r="LNO1" s="1089"/>
      <c r="LNP1" s="1089"/>
      <c r="LNQ1" s="1089"/>
      <c r="LNR1" s="1089"/>
      <c r="LNS1" s="1089"/>
      <c r="LNT1" s="1089"/>
      <c r="LNU1" s="1089"/>
      <c r="LNV1" s="1089"/>
      <c r="LNW1" s="1089"/>
      <c r="LNX1" s="1089"/>
      <c r="LNY1" s="1089"/>
      <c r="LNZ1" s="1089"/>
      <c r="LOA1" s="1089"/>
      <c r="LOB1" s="1089"/>
      <c r="LOC1" s="1089"/>
      <c r="LOD1" s="1089"/>
      <c r="LOE1" s="1089"/>
      <c r="LOF1" s="1089"/>
      <c r="LOG1" s="1089"/>
      <c r="LOH1" s="1089"/>
      <c r="LOI1" s="1089"/>
      <c r="LOJ1" s="1089"/>
      <c r="LOK1" s="1089"/>
      <c r="LOL1" s="1089"/>
      <c r="LOM1" s="1089"/>
      <c r="LON1" s="1089"/>
      <c r="LOO1" s="1089"/>
      <c r="LOP1" s="1089"/>
      <c r="LOQ1" s="1089"/>
      <c r="LOR1" s="1089"/>
      <c r="LOS1" s="1089"/>
      <c r="LOT1" s="1089"/>
      <c r="LOU1" s="1089"/>
      <c r="LOV1" s="1089"/>
      <c r="LOW1" s="1089"/>
      <c r="LOX1" s="1089"/>
      <c r="LOY1" s="1089"/>
      <c r="LOZ1" s="1089"/>
      <c r="LPA1" s="1089"/>
      <c r="LPB1" s="1089"/>
      <c r="LPC1" s="1089"/>
      <c r="LPD1" s="1089"/>
      <c r="LPE1" s="1089"/>
      <c r="LPF1" s="1089"/>
      <c r="LPG1" s="1089"/>
      <c r="LPH1" s="1089"/>
      <c r="LPI1" s="1089"/>
      <c r="LPJ1" s="1089"/>
      <c r="LPK1" s="1089"/>
      <c r="LPL1" s="1089"/>
      <c r="LPM1" s="1089"/>
      <c r="LPN1" s="1089"/>
      <c r="LPO1" s="1089"/>
      <c r="LPP1" s="1089"/>
      <c r="LPQ1" s="1089"/>
      <c r="LPR1" s="1089"/>
      <c r="LPS1" s="1089"/>
      <c r="LPT1" s="1089"/>
      <c r="LPU1" s="1089"/>
      <c r="LPV1" s="1089"/>
      <c r="LPW1" s="1089"/>
      <c r="LPX1" s="1089"/>
      <c r="LPY1" s="1089"/>
      <c r="LPZ1" s="1089"/>
      <c r="LQA1" s="1089"/>
      <c r="LQB1" s="1089"/>
      <c r="LQC1" s="1089"/>
      <c r="LQD1" s="1089"/>
      <c r="LQE1" s="1089"/>
      <c r="LQF1" s="1089"/>
      <c r="LQG1" s="1089"/>
      <c r="LQH1" s="1089"/>
      <c r="LQI1" s="1089"/>
      <c r="LQJ1" s="1089"/>
      <c r="LQK1" s="1089"/>
      <c r="LQL1" s="1089"/>
      <c r="LQM1" s="1089"/>
      <c r="LQN1" s="1089"/>
      <c r="LQO1" s="1089"/>
      <c r="LQP1" s="1089"/>
      <c r="LQQ1" s="1089"/>
      <c r="LQR1" s="1089"/>
      <c r="LQS1" s="1089"/>
      <c r="LQT1" s="1089"/>
      <c r="LQU1" s="1089"/>
      <c r="LQV1" s="1089"/>
      <c r="LQW1" s="1089"/>
      <c r="LQX1" s="1089"/>
      <c r="LQY1" s="1089"/>
      <c r="LQZ1" s="1089"/>
      <c r="LRA1" s="1089"/>
      <c r="LRB1" s="1089"/>
      <c r="LRC1" s="1089"/>
      <c r="LRD1" s="1089"/>
      <c r="LRE1" s="1089"/>
      <c r="LRF1" s="1089"/>
      <c r="LRG1" s="1089"/>
      <c r="LRH1" s="1089"/>
      <c r="LRI1" s="1089"/>
      <c r="LRJ1" s="1089"/>
      <c r="LRK1" s="1089"/>
      <c r="LRL1" s="1089"/>
      <c r="LRM1" s="1089"/>
      <c r="LRN1" s="1089"/>
      <c r="LRO1" s="1089"/>
      <c r="LRP1" s="1089"/>
      <c r="LRQ1" s="1089"/>
      <c r="LRR1" s="1089"/>
      <c r="LRS1" s="1089"/>
      <c r="LRT1" s="1089"/>
      <c r="LRU1" s="1089"/>
      <c r="LRV1" s="1089"/>
      <c r="LRW1" s="1089"/>
      <c r="LRX1" s="1089"/>
      <c r="LRY1" s="1089"/>
      <c r="LRZ1" s="1089"/>
      <c r="LSA1" s="1089"/>
      <c r="LSB1" s="1089"/>
      <c r="LSC1" s="1089"/>
      <c r="LSD1" s="1089"/>
      <c r="LSE1" s="1089"/>
      <c r="LSF1" s="1089"/>
      <c r="LSG1" s="1089"/>
      <c r="LSH1" s="1089"/>
      <c r="LSI1" s="1089"/>
      <c r="LSJ1" s="1089"/>
      <c r="LSK1" s="1089"/>
      <c r="LSL1" s="1089"/>
      <c r="LSM1" s="1089"/>
      <c r="LSN1" s="1089"/>
      <c r="LSO1" s="1089"/>
      <c r="LSP1" s="1089"/>
      <c r="LSQ1" s="1089"/>
      <c r="LSR1" s="1089"/>
      <c r="LSS1" s="1089"/>
      <c r="LST1" s="1089"/>
      <c r="LSU1" s="1089"/>
      <c r="LSV1" s="1089"/>
      <c r="LSW1" s="1089"/>
      <c r="LSX1" s="1089"/>
      <c r="LSY1" s="1089"/>
      <c r="LSZ1" s="1089"/>
      <c r="LTA1" s="1089"/>
      <c r="LTB1" s="1089"/>
      <c r="LTC1" s="1089"/>
      <c r="LTD1" s="1089"/>
      <c r="LTE1" s="1089"/>
      <c r="LTF1" s="1089"/>
      <c r="LTG1" s="1089"/>
      <c r="LTH1" s="1089"/>
      <c r="LTI1" s="1089"/>
      <c r="LTJ1" s="1089"/>
      <c r="LTK1" s="1089"/>
      <c r="LTL1" s="1089"/>
      <c r="LTM1" s="1089"/>
      <c r="LTN1" s="1089"/>
      <c r="LTO1" s="1089"/>
      <c r="LTP1" s="1089"/>
      <c r="LTQ1" s="1089"/>
      <c r="LTR1" s="1089"/>
      <c r="LTS1" s="1089"/>
      <c r="LTT1" s="1089"/>
      <c r="LTU1" s="1089"/>
      <c r="LTV1" s="1089"/>
      <c r="LTW1" s="1089"/>
      <c r="LTX1" s="1089"/>
      <c r="LTY1" s="1089"/>
      <c r="LTZ1" s="1089"/>
      <c r="LUA1" s="1089"/>
      <c r="LUB1" s="1089"/>
      <c r="LUC1" s="1089"/>
      <c r="LUD1" s="1089"/>
      <c r="LUE1" s="1089"/>
      <c r="LUF1" s="1089"/>
      <c r="LUG1" s="1089"/>
      <c r="LUH1" s="1089"/>
      <c r="LUI1" s="1089"/>
      <c r="LUJ1" s="1089"/>
      <c r="LUK1" s="1089"/>
      <c r="LUL1" s="1089"/>
      <c r="LUM1" s="1089"/>
      <c r="LUN1" s="1089"/>
      <c r="LUO1" s="1089"/>
      <c r="LUP1" s="1089"/>
      <c r="LUQ1" s="1089"/>
      <c r="LUR1" s="1089"/>
      <c r="LUS1" s="1089"/>
      <c r="LUT1" s="1089"/>
      <c r="LUU1" s="1089"/>
      <c r="LUV1" s="1089"/>
      <c r="LUW1" s="1089"/>
      <c r="LUX1" s="1089"/>
      <c r="LUY1" s="1089"/>
      <c r="LUZ1" s="1089"/>
      <c r="LVA1" s="1089"/>
      <c r="LVB1" s="1089"/>
      <c r="LVC1" s="1089"/>
      <c r="LVD1" s="1089"/>
      <c r="LVE1" s="1089"/>
      <c r="LVF1" s="1089"/>
      <c r="LVG1" s="1089"/>
      <c r="LVH1" s="1089"/>
      <c r="LVI1" s="1089"/>
      <c r="LVJ1" s="1089"/>
      <c r="LVK1" s="1089"/>
      <c r="LVL1" s="1089"/>
      <c r="LVM1" s="1089"/>
      <c r="LVN1" s="1089"/>
      <c r="LVO1" s="1089"/>
      <c r="LVP1" s="1089"/>
      <c r="LVQ1" s="1089"/>
      <c r="LVR1" s="1089"/>
      <c r="LVS1" s="1089"/>
      <c r="LVT1" s="1089"/>
      <c r="LVU1" s="1089"/>
      <c r="LVV1" s="1089"/>
      <c r="LVW1" s="1089"/>
      <c r="LVX1" s="1089"/>
      <c r="LVY1" s="1089"/>
      <c r="LVZ1" s="1089"/>
      <c r="LWA1" s="1089"/>
      <c r="LWB1" s="1089"/>
      <c r="LWC1" s="1089"/>
      <c r="LWD1" s="1089"/>
      <c r="LWE1" s="1089"/>
      <c r="LWF1" s="1089"/>
      <c r="LWG1" s="1089"/>
      <c r="LWH1" s="1089"/>
      <c r="LWI1" s="1089"/>
      <c r="LWJ1" s="1089"/>
      <c r="LWK1" s="1089"/>
      <c r="LWL1" s="1089"/>
      <c r="LWM1" s="1089"/>
      <c r="LWN1" s="1089"/>
      <c r="LWO1" s="1089"/>
      <c r="LWP1" s="1089"/>
      <c r="LWQ1" s="1089"/>
      <c r="LWR1" s="1089"/>
      <c r="LWS1" s="1089"/>
      <c r="LWT1" s="1089"/>
      <c r="LWU1" s="1089"/>
      <c r="LWV1" s="1089"/>
      <c r="LWW1" s="1089"/>
      <c r="LWX1" s="1089"/>
      <c r="LWY1" s="1089"/>
      <c r="LWZ1" s="1089"/>
      <c r="LXA1" s="1089"/>
      <c r="LXB1" s="1089"/>
      <c r="LXC1" s="1089"/>
      <c r="LXD1" s="1089"/>
      <c r="LXE1" s="1089"/>
      <c r="LXF1" s="1089"/>
      <c r="LXG1" s="1089"/>
      <c r="LXH1" s="1089"/>
      <c r="LXI1" s="1089"/>
      <c r="LXJ1" s="1089"/>
      <c r="LXK1" s="1089"/>
      <c r="LXL1" s="1089"/>
      <c r="LXM1" s="1089"/>
      <c r="LXN1" s="1089"/>
      <c r="LXO1" s="1089"/>
      <c r="LXP1" s="1089"/>
      <c r="LXQ1" s="1089"/>
      <c r="LXR1" s="1089"/>
      <c r="LXS1" s="1089"/>
      <c r="LXT1" s="1089"/>
      <c r="LXU1" s="1089"/>
      <c r="LXV1" s="1089"/>
      <c r="LXW1" s="1089"/>
      <c r="LXX1" s="1089"/>
      <c r="LXY1" s="1089"/>
      <c r="LXZ1" s="1089"/>
      <c r="LYA1" s="1089"/>
      <c r="LYB1" s="1089"/>
      <c r="LYC1" s="1089"/>
      <c r="LYD1" s="1089"/>
      <c r="LYE1" s="1089"/>
      <c r="LYF1" s="1089"/>
      <c r="LYG1" s="1089"/>
      <c r="LYH1" s="1089"/>
      <c r="LYI1" s="1089"/>
      <c r="LYJ1" s="1089"/>
      <c r="LYK1" s="1089"/>
      <c r="LYL1" s="1089"/>
      <c r="LYM1" s="1089"/>
      <c r="LYN1" s="1089"/>
      <c r="LYO1" s="1089"/>
      <c r="LYP1" s="1089"/>
      <c r="LYQ1" s="1089"/>
      <c r="LYR1" s="1089"/>
      <c r="LYS1" s="1089"/>
      <c r="LYT1" s="1089"/>
      <c r="LYU1" s="1089"/>
      <c r="LYV1" s="1089"/>
      <c r="LYW1" s="1089"/>
      <c r="LYX1" s="1089"/>
      <c r="LYY1" s="1089"/>
      <c r="LYZ1" s="1089"/>
      <c r="LZA1" s="1089"/>
      <c r="LZB1" s="1089"/>
      <c r="LZC1" s="1089"/>
      <c r="LZD1" s="1089"/>
      <c r="LZE1" s="1089"/>
      <c r="LZF1" s="1089"/>
      <c r="LZG1" s="1089"/>
      <c r="LZH1" s="1089"/>
      <c r="LZI1" s="1089"/>
      <c r="LZJ1" s="1089"/>
      <c r="LZK1" s="1089"/>
      <c r="LZL1" s="1089"/>
      <c r="LZM1" s="1089"/>
      <c r="LZN1" s="1089"/>
      <c r="LZO1" s="1089"/>
      <c r="LZP1" s="1089"/>
      <c r="LZQ1" s="1089"/>
      <c r="LZR1" s="1089"/>
      <c r="LZS1" s="1089"/>
      <c r="LZT1" s="1089"/>
      <c r="LZU1" s="1089"/>
      <c r="LZV1" s="1089"/>
      <c r="LZW1" s="1089"/>
      <c r="LZX1" s="1089"/>
      <c r="LZY1" s="1089"/>
      <c r="LZZ1" s="1089"/>
      <c r="MAA1" s="1089"/>
      <c r="MAB1" s="1089"/>
      <c r="MAC1" s="1089"/>
      <c r="MAD1" s="1089"/>
      <c r="MAE1" s="1089"/>
      <c r="MAF1" s="1089"/>
      <c r="MAG1" s="1089"/>
      <c r="MAH1" s="1089"/>
      <c r="MAI1" s="1089"/>
      <c r="MAJ1" s="1089"/>
      <c r="MAK1" s="1089"/>
      <c r="MAL1" s="1089"/>
      <c r="MAM1" s="1089"/>
      <c r="MAN1" s="1089"/>
      <c r="MAO1" s="1089"/>
      <c r="MAP1" s="1089"/>
      <c r="MAQ1" s="1089"/>
      <c r="MAR1" s="1089"/>
      <c r="MAS1" s="1089"/>
      <c r="MAT1" s="1089"/>
      <c r="MAU1" s="1089"/>
      <c r="MAV1" s="1089"/>
      <c r="MAW1" s="1089"/>
      <c r="MAX1" s="1089"/>
      <c r="MAY1" s="1089"/>
      <c r="MAZ1" s="1089"/>
      <c r="MBA1" s="1089"/>
      <c r="MBB1" s="1089"/>
      <c r="MBC1" s="1089"/>
      <c r="MBD1" s="1089"/>
      <c r="MBE1" s="1089"/>
      <c r="MBF1" s="1089"/>
      <c r="MBG1" s="1089"/>
      <c r="MBH1" s="1089"/>
      <c r="MBI1" s="1089"/>
      <c r="MBJ1" s="1089"/>
      <c r="MBK1" s="1089"/>
      <c r="MBL1" s="1089"/>
      <c r="MBM1" s="1089"/>
      <c r="MBN1" s="1089"/>
      <c r="MBO1" s="1089"/>
      <c r="MBP1" s="1089"/>
      <c r="MBQ1" s="1089"/>
      <c r="MBR1" s="1089"/>
      <c r="MBS1" s="1089"/>
      <c r="MBT1" s="1089"/>
      <c r="MBU1" s="1089"/>
      <c r="MBV1" s="1089"/>
      <c r="MBW1" s="1089"/>
      <c r="MBX1" s="1089"/>
      <c r="MBY1" s="1089"/>
      <c r="MBZ1" s="1089"/>
      <c r="MCA1" s="1089"/>
      <c r="MCB1" s="1089"/>
      <c r="MCC1" s="1089"/>
      <c r="MCD1" s="1089"/>
      <c r="MCE1" s="1089"/>
      <c r="MCF1" s="1089"/>
      <c r="MCG1" s="1089"/>
      <c r="MCH1" s="1089"/>
      <c r="MCI1" s="1089"/>
      <c r="MCJ1" s="1089"/>
      <c r="MCK1" s="1089"/>
      <c r="MCL1" s="1089"/>
      <c r="MCM1" s="1089"/>
      <c r="MCN1" s="1089"/>
      <c r="MCO1" s="1089"/>
      <c r="MCP1" s="1089"/>
      <c r="MCQ1" s="1089"/>
      <c r="MCR1" s="1089"/>
      <c r="MCS1" s="1089"/>
      <c r="MCT1" s="1089"/>
      <c r="MCU1" s="1089"/>
      <c r="MCV1" s="1089"/>
      <c r="MCW1" s="1089"/>
      <c r="MCX1" s="1089"/>
      <c r="MCY1" s="1089"/>
      <c r="MCZ1" s="1089"/>
      <c r="MDA1" s="1089"/>
      <c r="MDB1" s="1089"/>
      <c r="MDC1" s="1089"/>
      <c r="MDD1" s="1089"/>
      <c r="MDE1" s="1089"/>
      <c r="MDF1" s="1089"/>
      <c r="MDG1" s="1089"/>
      <c r="MDH1" s="1089"/>
      <c r="MDI1" s="1089"/>
      <c r="MDJ1" s="1089"/>
      <c r="MDK1" s="1089"/>
      <c r="MDL1" s="1089"/>
      <c r="MDM1" s="1089"/>
      <c r="MDN1" s="1089"/>
      <c r="MDO1" s="1089"/>
      <c r="MDP1" s="1089"/>
      <c r="MDQ1" s="1089"/>
      <c r="MDR1" s="1089"/>
      <c r="MDS1" s="1089"/>
      <c r="MDT1" s="1089"/>
      <c r="MDU1" s="1089"/>
      <c r="MDV1" s="1089"/>
      <c r="MDW1" s="1089"/>
      <c r="MDX1" s="1089"/>
      <c r="MDY1" s="1089"/>
      <c r="MDZ1" s="1089"/>
      <c r="MEA1" s="1089"/>
      <c r="MEB1" s="1089"/>
      <c r="MEC1" s="1089"/>
      <c r="MED1" s="1089"/>
      <c r="MEE1" s="1089"/>
      <c r="MEF1" s="1089"/>
      <c r="MEG1" s="1089"/>
      <c r="MEH1" s="1089"/>
      <c r="MEI1" s="1089"/>
      <c r="MEJ1" s="1089"/>
      <c r="MEK1" s="1089"/>
      <c r="MEL1" s="1089"/>
      <c r="MEM1" s="1089"/>
      <c r="MEN1" s="1089"/>
      <c r="MEO1" s="1089"/>
      <c r="MEP1" s="1089"/>
      <c r="MEQ1" s="1089"/>
      <c r="MER1" s="1089"/>
      <c r="MES1" s="1089"/>
      <c r="MET1" s="1089"/>
      <c r="MEU1" s="1089"/>
      <c r="MEV1" s="1089"/>
      <c r="MEW1" s="1089"/>
      <c r="MEX1" s="1089"/>
      <c r="MEY1" s="1089"/>
      <c r="MEZ1" s="1089"/>
      <c r="MFA1" s="1089"/>
      <c r="MFB1" s="1089"/>
      <c r="MFC1" s="1089"/>
      <c r="MFD1" s="1089"/>
      <c r="MFE1" s="1089"/>
      <c r="MFF1" s="1089"/>
      <c r="MFG1" s="1089"/>
      <c r="MFH1" s="1089"/>
      <c r="MFI1" s="1089"/>
      <c r="MFJ1" s="1089"/>
      <c r="MFK1" s="1089"/>
      <c r="MFL1" s="1089"/>
      <c r="MFM1" s="1089"/>
      <c r="MFN1" s="1089"/>
      <c r="MFO1" s="1089"/>
      <c r="MFP1" s="1089"/>
      <c r="MFQ1" s="1089"/>
      <c r="MFR1" s="1089"/>
      <c r="MFS1" s="1089"/>
      <c r="MFT1" s="1089"/>
      <c r="MFU1" s="1089"/>
      <c r="MFV1" s="1089"/>
      <c r="MFW1" s="1089"/>
      <c r="MFX1" s="1089"/>
      <c r="MFY1" s="1089"/>
      <c r="MFZ1" s="1089"/>
      <c r="MGA1" s="1089"/>
      <c r="MGB1" s="1089"/>
      <c r="MGC1" s="1089"/>
      <c r="MGD1" s="1089"/>
      <c r="MGE1" s="1089"/>
      <c r="MGF1" s="1089"/>
      <c r="MGG1" s="1089"/>
      <c r="MGH1" s="1089"/>
      <c r="MGI1" s="1089"/>
      <c r="MGJ1" s="1089"/>
      <c r="MGK1" s="1089"/>
      <c r="MGL1" s="1089"/>
      <c r="MGM1" s="1089"/>
      <c r="MGN1" s="1089"/>
      <c r="MGO1" s="1089"/>
      <c r="MGP1" s="1089"/>
      <c r="MGQ1" s="1089"/>
      <c r="MGR1" s="1089"/>
      <c r="MGS1" s="1089"/>
      <c r="MGT1" s="1089"/>
      <c r="MGU1" s="1089"/>
      <c r="MGV1" s="1089"/>
      <c r="MGW1" s="1089"/>
      <c r="MGX1" s="1089"/>
      <c r="MGY1" s="1089"/>
      <c r="MGZ1" s="1089"/>
      <c r="MHA1" s="1089"/>
      <c r="MHB1" s="1089"/>
      <c r="MHC1" s="1089"/>
      <c r="MHD1" s="1089"/>
      <c r="MHE1" s="1089"/>
      <c r="MHF1" s="1089"/>
      <c r="MHG1" s="1089"/>
      <c r="MHH1" s="1089"/>
      <c r="MHI1" s="1089"/>
      <c r="MHJ1" s="1089"/>
      <c r="MHK1" s="1089"/>
      <c r="MHL1" s="1089"/>
      <c r="MHM1" s="1089"/>
      <c r="MHN1" s="1089"/>
      <c r="MHO1" s="1089"/>
      <c r="MHP1" s="1089"/>
      <c r="MHQ1" s="1089"/>
      <c r="MHR1" s="1089"/>
      <c r="MHS1" s="1089"/>
      <c r="MHT1" s="1089"/>
      <c r="MHU1" s="1089"/>
      <c r="MHV1" s="1089"/>
      <c r="MHW1" s="1089"/>
      <c r="MHX1" s="1089"/>
      <c r="MHY1" s="1089"/>
      <c r="MHZ1" s="1089"/>
      <c r="MIA1" s="1089"/>
      <c r="MIB1" s="1089"/>
      <c r="MIC1" s="1089"/>
      <c r="MID1" s="1089"/>
      <c r="MIE1" s="1089"/>
      <c r="MIF1" s="1089"/>
      <c r="MIG1" s="1089"/>
      <c r="MIH1" s="1089"/>
      <c r="MII1" s="1089"/>
      <c r="MIJ1" s="1089"/>
      <c r="MIK1" s="1089"/>
      <c r="MIL1" s="1089"/>
      <c r="MIM1" s="1089"/>
      <c r="MIN1" s="1089"/>
      <c r="MIO1" s="1089"/>
      <c r="MIP1" s="1089"/>
      <c r="MIQ1" s="1089"/>
      <c r="MIR1" s="1089"/>
      <c r="MIS1" s="1089"/>
      <c r="MIT1" s="1089"/>
      <c r="MIU1" s="1089"/>
      <c r="MIV1" s="1089"/>
      <c r="MIW1" s="1089"/>
      <c r="MIX1" s="1089"/>
      <c r="MIY1" s="1089"/>
      <c r="MIZ1" s="1089"/>
      <c r="MJA1" s="1089"/>
      <c r="MJB1" s="1089"/>
      <c r="MJC1" s="1089"/>
      <c r="MJD1" s="1089"/>
      <c r="MJE1" s="1089"/>
      <c r="MJF1" s="1089"/>
      <c r="MJG1" s="1089"/>
      <c r="MJH1" s="1089"/>
      <c r="MJI1" s="1089"/>
      <c r="MJJ1" s="1089"/>
      <c r="MJK1" s="1089"/>
      <c r="MJL1" s="1089"/>
      <c r="MJM1" s="1089"/>
      <c r="MJN1" s="1089"/>
      <c r="MJO1" s="1089"/>
      <c r="MJP1" s="1089"/>
      <c r="MJQ1" s="1089"/>
      <c r="MJR1" s="1089"/>
      <c r="MJS1" s="1089"/>
      <c r="MJT1" s="1089"/>
      <c r="MJU1" s="1089"/>
      <c r="MJV1" s="1089"/>
      <c r="MJW1" s="1089"/>
      <c r="MJX1" s="1089"/>
      <c r="MJY1" s="1089"/>
      <c r="MJZ1" s="1089"/>
      <c r="MKA1" s="1089"/>
      <c r="MKB1" s="1089"/>
      <c r="MKC1" s="1089"/>
      <c r="MKD1" s="1089"/>
      <c r="MKE1" s="1089"/>
      <c r="MKF1" s="1089"/>
      <c r="MKG1" s="1089"/>
      <c r="MKH1" s="1089"/>
      <c r="MKI1" s="1089"/>
      <c r="MKJ1" s="1089"/>
      <c r="MKK1" s="1089"/>
      <c r="MKL1" s="1089"/>
      <c r="MKM1" s="1089"/>
      <c r="MKN1" s="1089"/>
      <c r="MKO1" s="1089"/>
      <c r="MKP1" s="1089"/>
      <c r="MKQ1" s="1089"/>
      <c r="MKR1" s="1089"/>
      <c r="MKS1" s="1089"/>
      <c r="MKT1" s="1089"/>
      <c r="MKU1" s="1089"/>
      <c r="MKV1" s="1089"/>
      <c r="MKW1" s="1089"/>
      <c r="MKX1" s="1089"/>
      <c r="MKY1" s="1089"/>
      <c r="MKZ1" s="1089"/>
      <c r="MLA1" s="1089"/>
      <c r="MLB1" s="1089"/>
      <c r="MLC1" s="1089"/>
      <c r="MLD1" s="1089"/>
      <c r="MLE1" s="1089"/>
      <c r="MLF1" s="1089"/>
      <c r="MLG1" s="1089"/>
      <c r="MLH1" s="1089"/>
      <c r="MLI1" s="1089"/>
      <c r="MLJ1" s="1089"/>
      <c r="MLK1" s="1089"/>
      <c r="MLL1" s="1089"/>
      <c r="MLM1" s="1089"/>
      <c r="MLN1" s="1089"/>
      <c r="MLO1" s="1089"/>
      <c r="MLP1" s="1089"/>
      <c r="MLQ1" s="1089"/>
      <c r="MLR1" s="1089"/>
      <c r="MLS1" s="1089"/>
      <c r="MLT1" s="1089"/>
      <c r="MLU1" s="1089"/>
      <c r="MLV1" s="1089"/>
      <c r="MLW1" s="1089"/>
      <c r="MLX1" s="1089"/>
      <c r="MLY1" s="1089"/>
      <c r="MLZ1" s="1089"/>
      <c r="MMA1" s="1089"/>
      <c r="MMB1" s="1089"/>
      <c r="MMC1" s="1089"/>
      <c r="MMD1" s="1089"/>
      <c r="MME1" s="1089"/>
      <c r="MMF1" s="1089"/>
      <c r="MMG1" s="1089"/>
      <c r="MMH1" s="1089"/>
      <c r="MMI1" s="1089"/>
      <c r="MMJ1" s="1089"/>
      <c r="MMK1" s="1089"/>
      <c r="MML1" s="1089"/>
      <c r="MMM1" s="1089"/>
      <c r="MMN1" s="1089"/>
      <c r="MMO1" s="1089"/>
      <c r="MMP1" s="1089"/>
      <c r="MMQ1" s="1089"/>
      <c r="MMR1" s="1089"/>
      <c r="MMS1" s="1089"/>
      <c r="MMT1" s="1089"/>
      <c r="MMU1" s="1089"/>
      <c r="MMV1" s="1089"/>
      <c r="MMW1" s="1089"/>
      <c r="MMX1" s="1089"/>
      <c r="MMY1" s="1089"/>
      <c r="MMZ1" s="1089"/>
      <c r="MNA1" s="1089"/>
      <c r="MNB1" s="1089"/>
      <c r="MNC1" s="1089"/>
      <c r="MND1" s="1089"/>
      <c r="MNE1" s="1089"/>
      <c r="MNF1" s="1089"/>
      <c r="MNG1" s="1089"/>
      <c r="MNH1" s="1089"/>
      <c r="MNI1" s="1089"/>
      <c r="MNJ1" s="1089"/>
      <c r="MNK1" s="1089"/>
      <c r="MNL1" s="1089"/>
      <c r="MNM1" s="1089"/>
      <c r="MNN1" s="1089"/>
      <c r="MNO1" s="1089"/>
      <c r="MNP1" s="1089"/>
      <c r="MNQ1" s="1089"/>
      <c r="MNR1" s="1089"/>
      <c r="MNS1" s="1089"/>
      <c r="MNT1" s="1089"/>
      <c r="MNU1" s="1089"/>
      <c r="MNV1" s="1089"/>
      <c r="MNW1" s="1089"/>
      <c r="MNX1" s="1089"/>
      <c r="MNY1" s="1089"/>
      <c r="MNZ1" s="1089"/>
      <c r="MOA1" s="1089"/>
      <c r="MOB1" s="1089"/>
      <c r="MOC1" s="1089"/>
      <c r="MOD1" s="1089"/>
      <c r="MOE1" s="1089"/>
      <c r="MOF1" s="1089"/>
      <c r="MOG1" s="1089"/>
      <c r="MOH1" s="1089"/>
      <c r="MOI1" s="1089"/>
      <c r="MOJ1" s="1089"/>
      <c r="MOK1" s="1089"/>
      <c r="MOL1" s="1089"/>
      <c r="MOM1" s="1089"/>
      <c r="MON1" s="1089"/>
      <c r="MOO1" s="1089"/>
      <c r="MOP1" s="1089"/>
      <c r="MOQ1" s="1089"/>
      <c r="MOR1" s="1089"/>
      <c r="MOS1" s="1089"/>
      <c r="MOT1" s="1089"/>
      <c r="MOU1" s="1089"/>
      <c r="MOV1" s="1089"/>
      <c r="MOW1" s="1089"/>
      <c r="MOX1" s="1089"/>
      <c r="MOY1" s="1089"/>
      <c r="MOZ1" s="1089"/>
      <c r="MPA1" s="1089"/>
      <c r="MPB1" s="1089"/>
      <c r="MPC1" s="1089"/>
      <c r="MPD1" s="1089"/>
      <c r="MPE1" s="1089"/>
      <c r="MPF1" s="1089"/>
      <c r="MPG1" s="1089"/>
      <c r="MPH1" s="1089"/>
      <c r="MPI1" s="1089"/>
      <c r="MPJ1" s="1089"/>
      <c r="MPK1" s="1089"/>
      <c r="MPL1" s="1089"/>
      <c r="MPM1" s="1089"/>
      <c r="MPN1" s="1089"/>
      <c r="MPO1" s="1089"/>
      <c r="MPP1" s="1089"/>
      <c r="MPQ1" s="1089"/>
      <c r="MPR1" s="1089"/>
      <c r="MPS1" s="1089"/>
      <c r="MPT1" s="1089"/>
      <c r="MPU1" s="1089"/>
      <c r="MPV1" s="1089"/>
      <c r="MPW1" s="1089"/>
      <c r="MPX1" s="1089"/>
      <c r="MPY1" s="1089"/>
      <c r="MPZ1" s="1089"/>
      <c r="MQA1" s="1089"/>
      <c r="MQB1" s="1089"/>
      <c r="MQC1" s="1089"/>
      <c r="MQD1" s="1089"/>
      <c r="MQE1" s="1089"/>
      <c r="MQF1" s="1089"/>
      <c r="MQG1" s="1089"/>
      <c r="MQH1" s="1089"/>
      <c r="MQI1" s="1089"/>
      <c r="MQJ1" s="1089"/>
      <c r="MQK1" s="1089"/>
      <c r="MQL1" s="1089"/>
      <c r="MQM1" s="1089"/>
      <c r="MQN1" s="1089"/>
      <c r="MQO1" s="1089"/>
      <c r="MQP1" s="1089"/>
      <c r="MQQ1" s="1089"/>
      <c r="MQR1" s="1089"/>
      <c r="MQS1" s="1089"/>
      <c r="MQT1" s="1089"/>
      <c r="MQU1" s="1089"/>
      <c r="MQV1" s="1089"/>
      <c r="MQW1" s="1089"/>
      <c r="MQX1" s="1089"/>
      <c r="MQY1" s="1089"/>
      <c r="MQZ1" s="1089"/>
      <c r="MRA1" s="1089"/>
      <c r="MRB1" s="1089"/>
      <c r="MRC1" s="1089"/>
      <c r="MRD1" s="1089"/>
      <c r="MRE1" s="1089"/>
      <c r="MRF1" s="1089"/>
      <c r="MRG1" s="1089"/>
      <c r="MRH1" s="1089"/>
      <c r="MRI1" s="1089"/>
      <c r="MRJ1" s="1089"/>
      <c r="MRK1" s="1089"/>
      <c r="MRL1" s="1089"/>
      <c r="MRM1" s="1089"/>
      <c r="MRN1" s="1089"/>
      <c r="MRO1" s="1089"/>
      <c r="MRP1" s="1089"/>
      <c r="MRQ1" s="1089"/>
      <c r="MRR1" s="1089"/>
      <c r="MRS1" s="1089"/>
      <c r="MRT1" s="1089"/>
      <c r="MRU1" s="1089"/>
      <c r="MRV1" s="1089"/>
      <c r="MRW1" s="1089"/>
      <c r="MRX1" s="1089"/>
      <c r="MRY1" s="1089"/>
      <c r="MRZ1" s="1089"/>
      <c r="MSA1" s="1089"/>
      <c r="MSB1" s="1089"/>
      <c r="MSC1" s="1089"/>
      <c r="MSD1" s="1089"/>
      <c r="MSE1" s="1089"/>
      <c r="MSF1" s="1089"/>
      <c r="MSG1" s="1089"/>
      <c r="MSH1" s="1089"/>
      <c r="MSI1" s="1089"/>
      <c r="MSJ1" s="1089"/>
      <c r="MSK1" s="1089"/>
      <c r="MSL1" s="1089"/>
      <c r="MSM1" s="1089"/>
      <c r="MSN1" s="1089"/>
      <c r="MSO1" s="1089"/>
      <c r="MSP1" s="1089"/>
      <c r="MSQ1" s="1089"/>
      <c r="MSR1" s="1089"/>
      <c r="MSS1" s="1089"/>
      <c r="MST1" s="1089"/>
      <c r="MSU1" s="1089"/>
      <c r="MSV1" s="1089"/>
      <c r="MSW1" s="1089"/>
      <c r="MSX1" s="1089"/>
      <c r="MSY1" s="1089"/>
      <c r="MSZ1" s="1089"/>
      <c r="MTA1" s="1089"/>
      <c r="MTB1" s="1089"/>
      <c r="MTC1" s="1089"/>
      <c r="MTD1" s="1089"/>
      <c r="MTE1" s="1089"/>
      <c r="MTF1" s="1089"/>
      <c r="MTG1" s="1089"/>
      <c r="MTH1" s="1089"/>
      <c r="MTI1" s="1089"/>
      <c r="MTJ1" s="1089"/>
      <c r="MTK1" s="1089"/>
      <c r="MTL1" s="1089"/>
      <c r="MTM1" s="1089"/>
      <c r="MTN1" s="1089"/>
      <c r="MTO1" s="1089"/>
      <c r="MTP1" s="1089"/>
      <c r="MTQ1" s="1089"/>
      <c r="MTR1" s="1089"/>
      <c r="MTS1" s="1089"/>
      <c r="MTT1" s="1089"/>
      <c r="MTU1" s="1089"/>
      <c r="MTV1" s="1089"/>
      <c r="MTW1" s="1089"/>
      <c r="MTX1" s="1089"/>
      <c r="MTY1" s="1089"/>
      <c r="MTZ1" s="1089"/>
      <c r="MUA1" s="1089"/>
      <c r="MUB1" s="1089"/>
      <c r="MUC1" s="1089"/>
      <c r="MUD1" s="1089"/>
      <c r="MUE1" s="1089"/>
      <c r="MUF1" s="1089"/>
      <c r="MUG1" s="1089"/>
      <c r="MUH1" s="1089"/>
      <c r="MUI1" s="1089"/>
      <c r="MUJ1" s="1089"/>
      <c r="MUK1" s="1089"/>
      <c r="MUL1" s="1089"/>
      <c r="MUM1" s="1089"/>
      <c r="MUN1" s="1089"/>
      <c r="MUO1" s="1089"/>
      <c r="MUP1" s="1089"/>
      <c r="MUQ1" s="1089"/>
      <c r="MUR1" s="1089"/>
      <c r="MUS1" s="1089"/>
      <c r="MUT1" s="1089"/>
      <c r="MUU1" s="1089"/>
      <c r="MUV1" s="1089"/>
      <c r="MUW1" s="1089"/>
      <c r="MUX1" s="1089"/>
      <c r="MUY1" s="1089"/>
      <c r="MUZ1" s="1089"/>
      <c r="MVA1" s="1089"/>
      <c r="MVB1" s="1089"/>
      <c r="MVC1" s="1089"/>
      <c r="MVD1" s="1089"/>
      <c r="MVE1" s="1089"/>
      <c r="MVF1" s="1089"/>
      <c r="MVG1" s="1089"/>
      <c r="MVH1" s="1089"/>
      <c r="MVI1" s="1089"/>
      <c r="MVJ1" s="1089"/>
      <c r="MVK1" s="1089"/>
      <c r="MVL1" s="1089"/>
      <c r="MVM1" s="1089"/>
      <c r="MVN1" s="1089"/>
      <c r="MVO1" s="1089"/>
      <c r="MVP1" s="1089"/>
      <c r="MVQ1" s="1089"/>
      <c r="MVR1" s="1089"/>
      <c r="MVS1" s="1089"/>
      <c r="MVT1" s="1089"/>
      <c r="MVU1" s="1089"/>
      <c r="MVV1" s="1089"/>
      <c r="MVW1" s="1089"/>
      <c r="MVX1" s="1089"/>
      <c r="MVY1" s="1089"/>
      <c r="MVZ1" s="1089"/>
      <c r="MWA1" s="1089"/>
      <c r="MWB1" s="1089"/>
      <c r="MWC1" s="1089"/>
      <c r="MWD1" s="1089"/>
      <c r="MWE1" s="1089"/>
      <c r="MWF1" s="1089"/>
      <c r="MWG1" s="1089"/>
      <c r="MWH1" s="1089"/>
      <c r="MWI1" s="1089"/>
      <c r="MWJ1" s="1089"/>
      <c r="MWK1" s="1089"/>
      <c r="MWL1" s="1089"/>
      <c r="MWM1" s="1089"/>
      <c r="MWN1" s="1089"/>
      <c r="MWO1" s="1089"/>
      <c r="MWP1" s="1089"/>
      <c r="MWQ1" s="1089"/>
      <c r="MWR1" s="1089"/>
      <c r="MWS1" s="1089"/>
      <c r="MWT1" s="1089"/>
      <c r="MWU1" s="1089"/>
      <c r="MWV1" s="1089"/>
      <c r="MWW1" s="1089"/>
      <c r="MWX1" s="1089"/>
      <c r="MWY1" s="1089"/>
      <c r="MWZ1" s="1089"/>
      <c r="MXA1" s="1089"/>
      <c r="MXB1" s="1089"/>
      <c r="MXC1" s="1089"/>
      <c r="MXD1" s="1089"/>
      <c r="MXE1" s="1089"/>
      <c r="MXF1" s="1089"/>
      <c r="MXG1" s="1089"/>
      <c r="MXH1" s="1089"/>
      <c r="MXI1" s="1089"/>
      <c r="MXJ1" s="1089"/>
      <c r="MXK1" s="1089"/>
      <c r="MXL1" s="1089"/>
      <c r="MXM1" s="1089"/>
      <c r="MXN1" s="1089"/>
      <c r="MXO1" s="1089"/>
      <c r="MXP1" s="1089"/>
      <c r="MXQ1" s="1089"/>
      <c r="MXR1" s="1089"/>
      <c r="MXS1" s="1089"/>
      <c r="MXT1" s="1089"/>
      <c r="MXU1" s="1089"/>
      <c r="MXV1" s="1089"/>
      <c r="MXW1" s="1089"/>
      <c r="MXX1" s="1089"/>
      <c r="MXY1" s="1089"/>
      <c r="MXZ1" s="1089"/>
      <c r="MYA1" s="1089"/>
      <c r="MYB1" s="1089"/>
      <c r="MYC1" s="1089"/>
      <c r="MYD1" s="1089"/>
      <c r="MYE1" s="1089"/>
      <c r="MYF1" s="1089"/>
      <c r="MYG1" s="1089"/>
      <c r="MYH1" s="1089"/>
      <c r="MYI1" s="1089"/>
      <c r="MYJ1" s="1089"/>
      <c r="MYK1" s="1089"/>
      <c r="MYL1" s="1089"/>
      <c r="MYM1" s="1089"/>
      <c r="MYN1" s="1089"/>
      <c r="MYO1" s="1089"/>
      <c r="MYP1" s="1089"/>
      <c r="MYQ1" s="1089"/>
      <c r="MYR1" s="1089"/>
      <c r="MYS1" s="1089"/>
      <c r="MYT1" s="1089"/>
      <c r="MYU1" s="1089"/>
      <c r="MYV1" s="1089"/>
      <c r="MYW1" s="1089"/>
      <c r="MYX1" s="1089"/>
      <c r="MYY1" s="1089"/>
      <c r="MYZ1" s="1089"/>
      <c r="MZA1" s="1089"/>
      <c r="MZB1" s="1089"/>
      <c r="MZC1" s="1089"/>
      <c r="MZD1" s="1089"/>
      <c r="MZE1" s="1089"/>
      <c r="MZF1" s="1089"/>
      <c r="MZG1" s="1089"/>
      <c r="MZH1" s="1089"/>
      <c r="MZI1" s="1089"/>
      <c r="MZJ1" s="1089"/>
      <c r="MZK1" s="1089"/>
      <c r="MZL1" s="1089"/>
      <c r="MZM1" s="1089"/>
      <c r="MZN1" s="1089"/>
      <c r="MZO1" s="1089"/>
      <c r="MZP1" s="1089"/>
      <c r="MZQ1" s="1089"/>
      <c r="MZR1" s="1089"/>
      <c r="MZS1" s="1089"/>
      <c r="MZT1" s="1089"/>
      <c r="MZU1" s="1089"/>
      <c r="MZV1" s="1089"/>
      <c r="MZW1" s="1089"/>
      <c r="MZX1" s="1089"/>
      <c r="MZY1" s="1089"/>
      <c r="MZZ1" s="1089"/>
      <c r="NAA1" s="1089"/>
      <c r="NAB1" s="1089"/>
      <c r="NAC1" s="1089"/>
      <c r="NAD1" s="1089"/>
      <c r="NAE1" s="1089"/>
      <c r="NAF1" s="1089"/>
      <c r="NAG1" s="1089"/>
      <c r="NAH1" s="1089"/>
      <c r="NAI1" s="1089"/>
      <c r="NAJ1" s="1089"/>
      <c r="NAK1" s="1089"/>
      <c r="NAL1" s="1089"/>
      <c r="NAM1" s="1089"/>
      <c r="NAN1" s="1089"/>
      <c r="NAO1" s="1089"/>
      <c r="NAP1" s="1089"/>
      <c r="NAQ1" s="1089"/>
      <c r="NAR1" s="1089"/>
      <c r="NAS1" s="1089"/>
      <c r="NAT1" s="1089"/>
      <c r="NAU1" s="1089"/>
      <c r="NAV1" s="1089"/>
      <c r="NAW1" s="1089"/>
      <c r="NAX1" s="1089"/>
      <c r="NAY1" s="1089"/>
      <c r="NAZ1" s="1089"/>
      <c r="NBA1" s="1089"/>
      <c r="NBB1" s="1089"/>
      <c r="NBC1" s="1089"/>
      <c r="NBD1" s="1089"/>
      <c r="NBE1" s="1089"/>
      <c r="NBF1" s="1089"/>
      <c r="NBG1" s="1089"/>
      <c r="NBH1" s="1089"/>
      <c r="NBI1" s="1089"/>
      <c r="NBJ1" s="1089"/>
      <c r="NBK1" s="1089"/>
      <c r="NBL1" s="1089"/>
      <c r="NBM1" s="1089"/>
      <c r="NBN1" s="1089"/>
      <c r="NBO1" s="1089"/>
      <c r="NBP1" s="1089"/>
      <c r="NBQ1" s="1089"/>
      <c r="NBR1" s="1089"/>
      <c r="NBS1" s="1089"/>
      <c r="NBT1" s="1089"/>
      <c r="NBU1" s="1089"/>
      <c r="NBV1" s="1089"/>
      <c r="NBW1" s="1089"/>
      <c r="NBX1" s="1089"/>
      <c r="NBY1" s="1089"/>
      <c r="NBZ1" s="1089"/>
      <c r="NCA1" s="1089"/>
      <c r="NCB1" s="1089"/>
      <c r="NCC1" s="1089"/>
      <c r="NCD1" s="1089"/>
      <c r="NCE1" s="1089"/>
      <c r="NCF1" s="1089"/>
      <c r="NCG1" s="1089"/>
      <c r="NCH1" s="1089"/>
      <c r="NCI1" s="1089"/>
      <c r="NCJ1" s="1089"/>
      <c r="NCK1" s="1089"/>
      <c r="NCL1" s="1089"/>
      <c r="NCM1" s="1089"/>
      <c r="NCN1" s="1089"/>
      <c r="NCO1" s="1089"/>
      <c r="NCP1" s="1089"/>
      <c r="NCQ1" s="1089"/>
      <c r="NCR1" s="1089"/>
      <c r="NCS1" s="1089"/>
      <c r="NCT1" s="1089"/>
      <c r="NCU1" s="1089"/>
      <c r="NCV1" s="1089"/>
      <c r="NCW1" s="1089"/>
      <c r="NCX1" s="1089"/>
      <c r="NCY1" s="1089"/>
      <c r="NCZ1" s="1089"/>
      <c r="NDA1" s="1089"/>
      <c r="NDB1" s="1089"/>
      <c r="NDC1" s="1089"/>
      <c r="NDD1" s="1089"/>
      <c r="NDE1" s="1089"/>
      <c r="NDF1" s="1089"/>
      <c r="NDG1" s="1089"/>
      <c r="NDH1" s="1089"/>
      <c r="NDI1" s="1089"/>
      <c r="NDJ1" s="1089"/>
      <c r="NDK1" s="1089"/>
      <c r="NDL1" s="1089"/>
      <c r="NDM1" s="1089"/>
      <c r="NDN1" s="1089"/>
      <c r="NDO1" s="1089"/>
      <c r="NDP1" s="1089"/>
      <c r="NDQ1" s="1089"/>
      <c r="NDR1" s="1089"/>
      <c r="NDS1" s="1089"/>
      <c r="NDT1" s="1089"/>
      <c r="NDU1" s="1089"/>
      <c r="NDV1" s="1089"/>
      <c r="NDW1" s="1089"/>
      <c r="NDX1" s="1089"/>
      <c r="NDY1" s="1089"/>
      <c r="NDZ1" s="1089"/>
      <c r="NEA1" s="1089"/>
      <c r="NEB1" s="1089"/>
      <c r="NEC1" s="1089"/>
      <c r="NED1" s="1089"/>
      <c r="NEE1" s="1089"/>
      <c r="NEF1" s="1089"/>
      <c r="NEG1" s="1089"/>
      <c r="NEH1" s="1089"/>
      <c r="NEI1" s="1089"/>
      <c r="NEJ1" s="1089"/>
      <c r="NEK1" s="1089"/>
      <c r="NEL1" s="1089"/>
      <c r="NEM1" s="1089"/>
      <c r="NEN1" s="1089"/>
      <c r="NEO1" s="1089"/>
      <c r="NEP1" s="1089"/>
      <c r="NEQ1" s="1089"/>
      <c r="NER1" s="1089"/>
      <c r="NES1" s="1089"/>
      <c r="NET1" s="1089"/>
      <c r="NEU1" s="1089"/>
      <c r="NEV1" s="1089"/>
      <c r="NEW1" s="1089"/>
      <c r="NEX1" s="1089"/>
      <c r="NEY1" s="1089"/>
      <c r="NEZ1" s="1089"/>
      <c r="NFA1" s="1089"/>
      <c r="NFB1" s="1089"/>
      <c r="NFC1" s="1089"/>
      <c r="NFD1" s="1089"/>
      <c r="NFE1" s="1089"/>
      <c r="NFF1" s="1089"/>
      <c r="NFG1" s="1089"/>
      <c r="NFH1" s="1089"/>
      <c r="NFI1" s="1089"/>
      <c r="NFJ1" s="1089"/>
      <c r="NFK1" s="1089"/>
      <c r="NFL1" s="1089"/>
      <c r="NFM1" s="1089"/>
      <c r="NFN1" s="1089"/>
      <c r="NFO1" s="1089"/>
      <c r="NFP1" s="1089"/>
      <c r="NFQ1" s="1089"/>
      <c r="NFR1" s="1089"/>
      <c r="NFS1" s="1089"/>
      <c r="NFT1" s="1089"/>
      <c r="NFU1" s="1089"/>
      <c r="NFV1" s="1089"/>
      <c r="NFW1" s="1089"/>
      <c r="NFX1" s="1089"/>
      <c r="NFY1" s="1089"/>
      <c r="NFZ1" s="1089"/>
      <c r="NGA1" s="1089"/>
      <c r="NGB1" s="1089"/>
      <c r="NGC1" s="1089"/>
      <c r="NGD1" s="1089"/>
      <c r="NGE1" s="1089"/>
      <c r="NGF1" s="1089"/>
      <c r="NGG1" s="1089"/>
      <c r="NGH1" s="1089"/>
      <c r="NGI1" s="1089"/>
      <c r="NGJ1" s="1089"/>
      <c r="NGK1" s="1089"/>
      <c r="NGL1" s="1089"/>
      <c r="NGM1" s="1089"/>
      <c r="NGN1" s="1089"/>
      <c r="NGO1" s="1089"/>
      <c r="NGP1" s="1089"/>
      <c r="NGQ1" s="1089"/>
      <c r="NGR1" s="1089"/>
      <c r="NGS1" s="1089"/>
      <c r="NGT1" s="1089"/>
      <c r="NGU1" s="1089"/>
      <c r="NGV1" s="1089"/>
      <c r="NGW1" s="1089"/>
      <c r="NGX1" s="1089"/>
      <c r="NGY1" s="1089"/>
      <c r="NGZ1" s="1089"/>
      <c r="NHA1" s="1089"/>
      <c r="NHB1" s="1089"/>
      <c r="NHC1" s="1089"/>
      <c r="NHD1" s="1089"/>
      <c r="NHE1" s="1089"/>
      <c r="NHF1" s="1089"/>
      <c r="NHG1" s="1089"/>
      <c r="NHH1" s="1089"/>
      <c r="NHI1" s="1089"/>
      <c r="NHJ1" s="1089"/>
      <c r="NHK1" s="1089"/>
      <c r="NHL1" s="1089"/>
      <c r="NHM1" s="1089"/>
      <c r="NHN1" s="1089"/>
      <c r="NHO1" s="1089"/>
      <c r="NHP1" s="1089"/>
      <c r="NHQ1" s="1089"/>
      <c r="NHR1" s="1089"/>
      <c r="NHS1" s="1089"/>
      <c r="NHT1" s="1089"/>
      <c r="NHU1" s="1089"/>
      <c r="NHV1" s="1089"/>
      <c r="NHW1" s="1089"/>
      <c r="NHX1" s="1089"/>
      <c r="NHY1" s="1089"/>
      <c r="NHZ1" s="1089"/>
      <c r="NIA1" s="1089"/>
      <c r="NIB1" s="1089"/>
      <c r="NIC1" s="1089"/>
      <c r="NID1" s="1089"/>
      <c r="NIE1" s="1089"/>
      <c r="NIF1" s="1089"/>
      <c r="NIG1" s="1089"/>
      <c r="NIH1" s="1089"/>
      <c r="NII1" s="1089"/>
      <c r="NIJ1" s="1089"/>
      <c r="NIK1" s="1089"/>
      <c r="NIL1" s="1089"/>
      <c r="NIM1" s="1089"/>
      <c r="NIN1" s="1089"/>
      <c r="NIO1" s="1089"/>
      <c r="NIP1" s="1089"/>
      <c r="NIQ1" s="1089"/>
      <c r="NIR1" s="1089"/>
      <c r="NIS1" s="1089"/>
      <c r="NIT1" s="1089"/>
      <c r="NIU1" s="1089"/>
      <c r="NIV1" s="1089"/>
      <c r="NIW1" s="1089"/>
      <c r="NIX1" s="1089"/>
      <c r="NIY1" s="1089"/>
      <c r="NIZ1" s="1089"/>
      <c r="NJA1" s="1089"/>
      <c r="NJB1" s="1089"/>
      <c r="NJC1" s="1089"/>
      <c r="NJD1" s="1089"/>
      <c r="NJE1" s="1089"/>
      <c r="NJF1" s="1089"/>
      <c r="NJG1" s="1089"/>
      <c r="NJH1" s="1089"/>
      <c r="NJI1" s="1089"/>
      <c r="NJJ1" s="1089"/>
      <c r="NJK1" s="1089"/>
      <c r="NJL1" s="1089"/>
      <c r="NJM1" s="1089"/>
      <c r="NJN1" s="1089"/>
      <c r="NJO1" s="1089"/>
      <c r="NJP1" s="1089"/>
      <c r="NJQ1" s="1089"/>
      <c r="NJR1" s="1089"/>
      <c r="NJS1" s="1089"/>
      <c r="NJT1" s="1089"/>
      <c r="NJU1" s="1089"/>
      <c r="NJV1" s="1089"/>
      <c r="NJW1" s="1089"/>
      <c r="NJX1" s="1089"/>
      <c r="NJY1" s="1089"/>
      <c r="NJZ1" s="1089"/>
      <c r="NKA1" s="1089"/>
      <c r="NKB1" s="1089"/>
      <c r="NKC1" s="1089"/>
      <c r="NKD1" s="1089"/>
      <c r="NKE1" s="1089"/>
      <c r="NKF1" s="1089"/>
      <c r="NKG1" s="1089"/>
      <c r="NKH1" s="1089"/>
      <c r="NKI1" s="1089"/>
      <c r="NKJ1" s="1089"/>
      <c r="NKK1" s="1089"/>
      <c r="NKL1" s="1089"/>
      <c r="NKM1" s="1089"/>
      <c r="NKN1" s="1089"/>
      <c r="NKO1" s="1089"/>
      <c r="NKP1" s="1089"/>
      <c r="NKQ1" s="1089"/>
      <c r="NKR1" s="1089"/>
      <c r="NKS1" s="1089"/>
      <c r="NKT1" s="1089"/>
      <c r="NKU1" s="1089"/>
      <c r="NKV1" s="1089"/>
      <c r="NKW1" s="1089"/>
      <c r="NKX1" s="1089"/>
      <c r="NKY1" s="1089"/>
      <c r="NKZ1" s="1089"/>
      <c r="NLA1" s="1089"/>
      <c r="NLB1" s="1089"/>
      <c r="NLC1" s="1089"/>
      <c r="NLD1" s="1089"/>
      <c r="NLE1" s="1089"/>
      <c r="NLF1" s="1089"/>
      <c r="NLG1" s="1089"/>
      <c r="NLH1" s="1089"/>
      <c r="NLI1" s="1089"/>
      <c r="NLJ1" s="1089"/>
      <c r="NLK1" s="1089"/>
      <c r="NLL1" s="1089"/>
      <c r="NLM1" s="1089"/>
      <c r="NLN1" s="1089"/>
      <c r="NLO1" s="1089"/>
      <c r="NLP1" s="1089"/>
      <c r="NLQ1" s="1089"/>
      <c r="NLR1" s="1089"/>
      <c r="NLS1" s="1089"/>
      <c r="NLT1" s="1089"/>
      <c r="NLU1" s="1089"/>
      <c r="NLV1" s="1089"/>
      <c r="NLW1" s="1089"/>
      <c r="NLX1" s="1089"/>
      <c r="NLY1" s="1089"/>
      <c r="NLZ1" s="1089"/>
      <c r="NMA1" s="1089"/>
      <c r="NMB1" s="1089"/>
      <c r="NMC1" s="1089"/>
      <c r="NMD1" s="1089"/>
      <c r="NME1" s="1089"/>
      <c r="NMF1" s="1089"/>
      <c r="NMG1" s="1089"/>
      <c r="NMH1" s="1089"/>
      <c r="NMI1" s="1089"/>
      <c r="NMJ1" s="1089"/>
      <c r="NMK1" s="1089"/>
      <c r="NML1" s="1089"/>
      <c r="NMM1" s="1089"/>
      <c r="NMN1" s="1089"/>
      <c r="NMO1" s="1089"/>
      <c r="NMP1" s="1089"/>
      <c r="NMQ1" s="1089"/>
      <c r="NMR1" s="1089"/>
      <c r="NMS1" s="1089"/>
      <c r="NMT1" s="1089"/>
      <c r="NMU1" s="1089"/>
      <c r="NMV1" s="1089"/>
      <c r="NMW1" s="1089"/>
      <c r="NMX1" s="1089"/>
      <c r="NMY1" s="1089"/>
      <c r="NMZ1" s="1089"/>
      <c r="NNA1" s="1089"/>
      <c r="NNB1" s="1089"/>
      <c r="NNC1" s="1089"/>
      <c r="NND1" s="1089"/>
      <c r="NNE1" s="1089"/>
      <c r="NNF1" s="1089"/>
      <c r="NNG1" s="1089"/>
      <c r="NNH1" s="1089"/>
      <c r="NNI1" s="1089"/>
      <c r="NNJ1" s="1089"/>
      <c r="NNK1" s="1089"/>
      <c r="NNL1" s="1089"/>
      <c r="NNM1" s="1089"/>
      <c r="NNN1" s="1089"/>
      <c r="NNO1" s="1089"/>
      <c r="NNP1" s="1089"/>
      <c r="NNQ1" s="1089"/>
      <c r="NNR1" s="1089"/>
      <c r="NNS1" s="1089"/>
      <c r="NNT1" s="1089"/>
      <c r="NNU1" s="1089"/>
      <c r="NNV1" s="1089"/>
      <c r="NNW1" s="1089"/>
      <c r="NNX1" s="1089"/>
      <c r="NNY1" s="1089"/>
      <c r="NNZ1" s="1089"/>
      <c r="NOA1" s="1089"/>
      <c r="NOB1" s="1089"/>
      <c r="NOC1" s="1089"/>
      <c r="NOD1" s="1089"/>
      <c r="NOE1" s="1089"/>
      <c r="NOF1" s="1089"/>
      <c r="NOG1" s="1089"/>
      <c r="NOH1" s="1089"/>
      <c r="NOI1" s="1089"/>
      <c r="NOJ1" s="1089"/>
      <c r="NOK1" s="1089"/>
      <c r="NOL1" s="1089"/>
      <c r="NOM1" s="1089"/>
      <c r="NON1" s="1089"/>
      <c r="NOO1" s="1089"/>
      <c r="NOP1" s="1089"/>
      <c r="NOQ1" s="1089"/>
      <c r="NOR1" s="1089"/>
      <c r="NOS1" s="1089"/>
      <c r="NOT1" s="1089"/>
      <c r="NOU1" s="1089"/>
      <c r="NOV1" s="1089"/>
      <c r="NOW1" s="1089"/>
      <c r="NOX1" s="1089"/>
      <c r="NOY1" s="1089"/>
      <c r="NOZ1" s="1089"/>
      <c r="NPA1" s="1089"/>
      <c r="NPB1" s="1089"/>
      <c r="NPC1" s="1089"/>
      <c r="NPD1" s="1089"/>
      <c r="NPE1" s="1089"/>
      <c r="NPF1" s="1089"/>
      <c r="NPG1" s="1089"/>
      <c r="NPH1" s="1089"/>
      <c r="NPI1" s="1089"/>
      <c r="NPJ1" s="1089"/>
      <c r="NPK1" s="1089"/>
      <c r="NPL1" s="1089"/>
      <c r="NPM1" s="1089"/>
      <c r="NPN1" s="1089"/>
      <c r="NPO1" s="1089"/>
      <c r="NPP1" s="1089"/>
      <c r="NPQ1" s="1089"/>
      <c r="NPR1" s="1089"/>
      <c r="NPS1" s="1089"/>
      <c r="NPT1" s="1089"/>
      <c r="NPU1" s="1089"/>
      <c r="NPV1" s="1089"/>
      <c r="NPW1" s="1089"/>
      <c r="NPX1" s="1089"/>
      <c r="NPY1" s="1089"/>
      <c r="NPZ1" s="1089"/>
      <c r="NQA1" s="1089"/>
      <c r="NQB1" s="1089"/>
      <c r="NQC1" s="1089"/>
      <c r="NQD1" s="1089"/>
      <c r="NQE1" s="1089"/>
      <c r="NQF1" s="1089"/>
      <c r="NQG1" s="1089"/>
      <c r="NQH1" s="1089"/>
      <c r="NQI1" s="1089"/>
      <c r="NQJ1" s="1089"/>
      <c r="NQK1" s="1089"/>
      <c r="NQL1" s="1089"/>
      <c r="NQM1" s="1089"/>
      <c r="NQN1" s="1089"/>
      <c r="NQO1" s="1089"/>
      <c r="NQP1" s="1089"/>
      <c r="NQQ1" s="1089"/>
      <c r="NQR1" s="1089"/>
      <c r="NQS1" s="1089"/>
      <c r="NQT1" s="1089"/>
      <c r="NQU1" s="1089"/>
      <c r="NQV1" s="1089"/>
      <c r="NQW1" s="1089"/>
      <c r="NQX1" s="1089"/>
      <c r="NQY1" s="1089"/>
      <c r="NQZ1" s="1089"/>
      <c r="NRA1" s="1089"/>
      <c r="NRB1" s="1089"/>
      <c r="NRC1" s="1089"/>
      <c r="NRD1" s="1089"/>
      <c r="NRE1" s="1089"/>
      <c r="NRF1" s="1089"/>
      <c r="NRG1" s="1089"/>
      <c r="NRH1" s="1089"/>
      <c r="NRI1" s="1089"/>
      <c r="NRJ1" s="1089"/>
      <c r="NRK1" s="1089"/>
      <c r="NRL1" s="1089"/>
      <c r="NRM1" s="1089"/>
      <c r="NRN1" s="1089"/>
      <c r="NRO1" s="1089"/>
      <c r="NRP1" s="1089"/>
      <c r="NRQ1" s="1089"/>
      <c r="NRR1" s="1089"/>
      <c r="NRS1" s="1089"/>
      <c r="NRT1" s="1089"/>
      <c r="NRU1" s="1089"/>
      <c r="NRV1" s="1089"/>
      <c r="NRW1" s="1089"/>
      <c r="NRX1" s="1089"/>
      <c r="NRY1" s="1089"/>
      <c r="NRZ1" s="1089"/>
      <c r="NSA1" s="1089"/>
      <c r="NSB1" s="1089"/>
      <c r="NSC1" s="1089"/>
      <c r="NSD1" s="1089"/>
      <c r="NSE1" s="1089"/>
      <c r="NSF1" s="1089"/>
      <c r="NSG1" s="1089"/>
      <c r="NSH1" s="1089"/>
      <c r="NSI1" s="1089"/>
      <c r="NSJ1" s="1089"/>
      <c r="NSK1" s="1089"/>
      <c r="NSL1" s="1089"/>
      <c r="NSM1" s="1089"/>
      <c r="NSN1" s="1089"/>
      <c r="NSO1" s="1089"/>
      <c r="NSP1" s="1089"/>
      <c r="NSQ1" s="1089"/>
      <c r="NSR1" s="1089"/>
      <c r="NSS1" s="1089"/>
      <c r="NST1" s="1089"/>
      <c r="NSU1" s="1089"/>
      <c r="NSV1" s="1089"/>
      <c r="NSW1" s="1089"/>
      <c r="NSX1" s="1089"/>
      <c r="NSY1" s="1089"/>
      <c r="NSZ1" s="1089"/>
      <c r="NTA1" s="1089"/>
      <c r="NTB1" s="1089"/>
      <c r="NTC1" s="1089"/>
      <c r="NTD1" s="1089"/>
      <c r="NTE1" s="1089"/>
      <c r="NTF1" s="1089"/>
      <c r="NTG1" s="1089"/>
      <c r="NTH1" s="1089"/>
      <c r="NTI1" s="1089"/>
      <c r="NTJ1" s="1089"/>
      <c r="NTK1" s="1089"/>
      <c r="NTL1" s="1089"/>
      <c r="NTM1" s="1089"/>
      <c r="NTN1" s="1089"/>
      <c r="NTO1" s="1089"/>
      <c r="NTP1" s="1089"/>
      <c r="NTQ1" s="1089"/>
      <c r="NTR1" s="1089"/>
      <c r="NTS1" s="1089"/>
      <c r="NTT1" s="1089"/>
      <c r="NTU1" s="1089"/>
      <c r="NTV1" s="1089"/>
      <c r="NTW1" s="1089"/>
      <c r="NTX1" s="1089"/>
      <c r="NTY1" s="1089"/>
      <c r="NTZ1" s="1089"/>
      <c r="NUA1" s="1089"/>
      <c r="NUB1" s="1089"/>
      <c r="NUC1" s="1089"/>
      <c r="NUD1" s="1089"/>
      <c r="NUE1" s="1089"/>
      <c r="NUF1" s="1089"/>
      <c r="NUG1" s="1089"/>
      <c r="NUH1" s="1089"/>
      <c r="NUI1" s="1089"/>
      <c r="NUJ1" s="1089"/>
      <c r="NUK1" s="1089"/>
      <c r="NUL1" s="1089"/>
      <c r="NUM1" s="1089"/>
      <c r="NUN1" s="1089"/>
      <c r="NUO1" s="1089"/>
      <c r="NUP1" s="1089"/>
      <c r="NUQ1" s="1089"/>
      <c r="NUR1" s="1089"/>
      <c r="NUS1" s="1089"/>
      <c r="NUT1" s="1089"/>
      <c r="NUU1" s="1089"/>
      <c r="NUV1" s="1089"/>
      <c r="NUW1" s="1089"/>
      <c r="NUX1" s="1089"/>
      <c r="NUY1" s="1089"/>
      <c r="NUZ1" s="1089"/>
      <c r="NVA1" s="1089"/>
      <c r="NVB1" s="1089"/>
      <c r="NVC1" s="1089"/>
      <c r="NVD1" s="1089"/>
      <c r="NVE1" s="1089"/>
      <c r="NVF1" s="1089"/>
      <c r="NVG1" s="1089"/>
      <c r="NVH1" s="1089"/>
      <c r="NVI1" s="1089"/>
      <c r="NVJ1" s="1089"/>
      <c r="NVK1" s="1089"/>
      <c r="NVL1" s="1089"/>
      <c r="NVM1" s="1089"/>
      <c r="NVN1" s="1089"/>
      <c r="NVO1" s="1089"/>
      <c r="NVP1" s="1089"/>
      <c r="NVQ1" s="1089"/>
      <c r="NVR1" s="1089"/>
      <c r="NVS1" s="1089"/>
      <c r="NVT1" s="1089"/>
      <c r="NVU1" s="1089"/>
      <c r="NVV1" s="1089"/>
      <c r="NVW1" s="1089"/>
      <c r="NVX1" s="1089"/>
      <c r="NVY1" s="1089"/>
      <c r="NVZ1" s="1089"/>
      <c r="NWA1" s="1089"/>
      <c r="NWB1" s="1089"/>
      <c r="NWC1" s="1089"/>
      <c r="NWD1" s="1089"/>
      <c r="NWE1" s="1089"/>
      <c r="NWF1" s="1089"/>
      <c r="NWG1" s="1089"/>
      <c r="NWH1" s="1089"/>
      <c r="NWI1" s="1089"/>
      <c r="NWJ1" s="1089"/>
      <c r="NWK1" s="1089"/>
      <c r="NWL1" s="1089"/>
      <c r="NWM1" s="1089"/>
      <c r="NWN1" s="1089"/>
      <c r="NWO1" s="1089"/>
      <c r="NWP1" s="1089"/>
      <c r="NWQ1" s="1089"/>
      <c r="NWR1" s="1089"/>
      <c r="NWS1" s="1089"/>
      <c r="NWT1" s="1089"/>
      <c r="NWU1" s="1089"/>
      <c r="NWV1" s="1089"/>
      <c r="NWW1" s="1089"/>
      <c r="NWX1" s="1089"/>
      <c r="NWY1" s="1089"/>
      <c r="NWZ1" s="1089"/>
      <c r="NXA1" s="1089"/>
      <c r="NXB1" s="1089"/>
      <c r="NXC1" s="1089"/>
      <c r="NXD1" s="1089"/>
      <c r="NXE1" s="1089"/>
      <c r="NXF1" s="1089"/>
      <c r="NXG1" s="1089"/>
      <c r="NXH1" s="1089"/>
      <c r="NXI1" s="1089"/>
      <c r="NXJ1" s="1089"/>
      <c r="NXK1" s="1089"/>
      <c r="NXL1" s="1089"/>
      <c r="NXM1" s="1089"/>
      <c r="NXN1" s="1089"/>
      <c r="NXO1" s="1089"/>
      <c r="NXP1" s="1089"/>
      <c r="NXQ1" s="1089"/>
      <c r="NXR1" s="1089"/>
      <c r="NXS1" s="1089"/>
      <c r="NXT1" s="1089"/>
      <c r="NXU1" s="1089"/>
      <c r="NXV1" s="1089"/>
      <c r="NXW1" s="1089"/>
      <c r="NXX1" s="1089"/>
      <c r="NXY1" s="1089"/>
      <c r="NXZ1" s="1089"/>
      <c r="NYA1" s="1089"/>
      <c r="NYB1" s="1089"/>
      <c r="NYC1" s="1089"/>
      <c r="NYD1" s="1089"/>
      <c r="NYE1" s="1089"/>
      <c r="NYF1" s="1089"/>
      <c r="NYG1" s="1089"/>
      <c r="NYH1" s="1089"/>
      <c r="NYI1" s="1089"/>
      <c r="NYJ1" s="1089"/>
      <c r="NYK1" s="1089"/>
      <c r="NYL1" s="1089"/>
      <c r="NYM1" s="1089"/>
      <c r="NYN1" s="1089"/>
      <c r="NYO1" s="1089"/>
      <c r="NYP1" s="1089"/>
      <c r="NYQ1" s="1089"/>
      <c r="NYR1" s="1089"/>
      <c r="NYS1" s="1089"/>
      <c r="NYT1" s="1089"/>
      <c r="NYU1" s="1089"/>
      <c r="NYV1" s="1089"/>
      <c r="NYW1" s="1089"/>
      <c r="NYX1" s="1089"/>
      <c r="NYY1" s="1089"/>
      <c r="NYZ1" s="1089"/>
      <c r="NZA1" s="1089"/>
      <c r="NZB1" s="1089"/>
      <c r="NZC1" s="1089"/>
      <c r="NZD1" s="1089"/>
      <c r="NZE1" s="1089"/>
      <c r="NZF1" s="1089"/>
      <c r="NZG1" s="1089"/>
      <c r="NZH1" s="1089"/>
      <c r="NZI1" s="1089"/>
      <c r="NZJ1" s="1089"/>
      <c r="NZK1" s="1089"/>
      <c r="NZL1" s="1089"/>
      <c r="NZM1" s="1089"/>
      <c r="NZN1" s="1089"/>
      <c r="NZO1" s="1089"/>
      <c r="NZP1" s="1089"/>
      <c r="NZQ1" s="1089"/>
      <c r="NZR1" s="1089"/>
      <c r="NZS1" s="1089"/>
      <c r="NZT1" s="1089"/>
      <c r="NZU1" s="1089"/>
      <c r="NZV1" s="1089"/>
      <c r="NZW1" s="1089"/>
      <c r="NZX1" s="1089"/>
      <c r="NZY1" s="1089"/>
      <c r="NZZ1" s="1089"/>
      <c r="OAA1" s="1089"/>
      <c r="OAB1" s="1089"/>
      <c r="OAC1" s="1089"/>
      <c r="OAD1" s="1089"/>
      <c r="OAE1" s="1089"/>
      <c r="OAF1" s="1089"/>
      <c r="OAG1" s="1089"/>
      <c r="OAH1" s="1089"/>
      <c r="OAI1" s="1089"/>
      <c r="OAJ1" s="1089"/>
      <c r="OAK1" s="1089"/>
      <c r="OAL1" s="1089"/>
      <c r="OAM1" s="1089"/>
      <c r="OAN1" s="1089"/>
      <c r="OAO1" s="1089"/>
      <c r="OAP1" s="1089"/>
      <c r="OAQ1" s="1089"/>
      <c r="OAR1" s="1089"/>
      <c r="OAS1" s="1089"/>
      <c r="OAT1" s="1089"/>
      <c r="OAU1" s="1089"/>
      <c r="OAV1" s="1089"/>
      <c r="OAW1" s="1089"/>
      <c r="OAX1" s="1089"/>
      <c r="OAY1" s="1089"/>
      <c r="OAZ1" s="1089"/>
      <c r="OBA1" s="1089"/>
      <c r="OBB1" s="1089"/>
      <c r="OBC1" s="1089"/>
      <c r="OBD1" s="1089"/>
      <c r="OBE1" s="1089"/>
      <c r="OBF1" s="1089"/>
      <c r="OBG1" s="1089"/>
      <c r="OBH1" s="1089"/>
      <c r="OBI1" s="1089"/>
      <c r="OBJ1" s="1089"/>
      <c r="OBK1" s="1089"/>
      <c r="OBL1" s="1089"/>
      <c r="OBM1" s="1089"/>
      <c r="OBN1" s="1089"/>
      <c r="OBO1" s="1089"/>
      <c r="OBP1" s="1089"/>
      <c r="OBQ1" s="1089"/>
      <c r="OBR1" s="1089"/>
      <c r="OBS1" s="1089"/>
      <c r="OBT1" s="1089"/>
      <c r="OBU1" s="1089"/>
      <c r="OBV1" s="1089"/>
      <c r="OBW1" s="1089"/>
      <c r="OBX1" s="1089"/>
      <c r="OBY1" s="1089"/>
      <c r="OBZ1" s="1089"/>
      <c r="OCA1" s="1089"/>
      <c r="OCB1" s="1089"/>
      <c r="OCC1" s="1089"/>
      <c r="OCD1" s="1089"/>
      <c r="OCE1" s="1089"/>
      <c r="OCF1" s="1089"/>
      <c r="OCG1" s="1089"/>
      <c r="OCH1" s="1089"/>
      <c r="OCI1" s="1089"/>
      <c r="OCJ1" s="1089"/>
      <c r="OCK1" s="1089"/>
      <c r="OCL1" s="1089"/>
      <c r="OCM1" s="1089"/>
      <c r="OCN1" s="1089"/>
      <c r="OCO1" s="1089"/>
      <c r="OCP1" s="1089"/>
      <c r="OCQ1" s="1089"/>
      <c r="OCR1" s="1089"/>
      <c r="OCS1" s="1089"/>
      <c r="OCT1" s="1089"/>
      <c r="OCU1" s="1089"/>
      <c r="OCV1" s="1089"/>
      <c r="OCW1" s="1089"/>
      <c r="OCX1" s="1089"/>
      <c r="OCY1" s="1089"/>
      <c r="OCZ1" s="1089"/>
      <c r="ODA1" s="1089"/>
      <c r="ODB1" s="1089"/>
      <c r="ODC1" s="1089"/>
      <c r="ODD1" s="1089"/>
      <c r="ODE1" s="1089"/>
      <c r="ODF1" s="1089"/>
      <c r="ODG1" s="1089"/>
      <c r="ODH1" s="1089"/>
      <c r="ODI1" s="1089"/>
      <c r="ODJ1" s="1089"/>
      <c r="ODK1" s="1089"/>
      <c r="ODL1" s="1089"/>
      <c r="ODM1" s="1089"/>
      <c r="ODN1" s="1089"/>
      <c r="ODO1" s="1089"/>
      <c r="ODP1" s="1089"/>
      <c r="ODQ1" s="1089"/>
      <c r="ODR1" s="1089"/>
      <c r="ODS1" s="1089"/>
      <c r="ODT1" s="1089"/>
      <c r="ODU1" s="1089"/>
      <c r="ODV1" s="1089"/>
      <c r="ODW1" s="1089"/>
      <c r="ODX1" s="1089"/>
      <c r="ODY1" s="1089"/>
      <c r="ODZ1" s="1089"/>
      <c r="OEA1" s="1089"/>
      <c r="OEB1" s="1089"/>
      <c r="OEC1" s="1089"/>
      <c r="OED1" s="1089"/>
      <c r="OEE1" s="1089"/>
      <c r="OEF1" s="1089"/>
      <c r="OEG1" s="1089"/>
      <c r="OEH1" s="1089"/>
      <c r="OEI1" s="1089"/>
      <c r="OEJ1" s="1089"/>
      <c r="OEK1" s="1089"/>
      <c r="OEL1" s="1089"/>
      <c r="OEM1" s="1089"/>
      <c r="OEN1" s="1089"/>
      <c r="OEO1" s="1089"/>
      <c r="OEP1" s="1089"/>
      <c r="OEQ1" s="1089"/>
      <c r="OER1" s="1089"/>
      <c r="OES1" s="1089"/>
      <c r="OET1" s="1089"/>
      <c r="OEU1" s="1089"/>
      <c r="OEV1" s="1089"/>
      <c r="OEW1" s="1089"/>
      <c r="OEX1" s="1089"/>
      <c r="OEY1" s="1089"/>
      <c r="OEZ1" s="1089"/>
      <c r="OFA1" s="1089"/>
      <c r="OFB1" s="1089"/>
      <c r="OFC1" s="1089"/>
      <c r="OFD1" s="1089"/>
      <c r="OFE1" s="1089"/>
      <c r="OFF1" s="1089"/>
      <c r="OFG1" s="1089"/>
      <c r="OFH1" s="1089"/>
      <c r="OFI1" s="1089"/>
      <c r="OFJ1" s="1089"/>
      <c r="OFK1" s="1089"/>
      <c r="OFL1" s="1089"/>
      <c r="OFM1" s="1089"/>
      <c r="OFN1" s="1089"/>
      <c r="OFO1" s="1089"/>
      <c r="OFP1" s="1089"/>
      <c r="OFQ1" s="1089"/>
      <c r="OFR1" s="1089"/>
      <c r="OFS1" s="1089"/>
      <c r="OFT1" s="1089"/>
      <c r="OFU1" s="1089"/>
      <c r="OFV1" s="1089"/>
      <c r="OFW1" s="1089"/>
      <c r="OFX1" s="1089"/>
      <c r="OFY1" s="1089"/>
      <c r="OFZ1" s="1089"/>
      <c r="OGA1" s="1089"/>
      <c r="OGB1" s="1089"/>
      <c r="OGC1" s="1089"/>
      <c r="OGD1" s="1089"/>
      <c r="OGE1" s="1089"/>
      <c r="OGF1" s="1089"/>
      <c r="OGG1" s="1089"/>
      <c r="OGH1" s="1089"/>
      <c r="OGI1" s="1089"/>
      <c r="OGJ1" s="1089"/>
      <c r="OGK1" s="1089"/>
      <c r="OGL1" s="1089"/>
      <c r="OGM1" s="1089"/>
      <c r="OGN1" s="1089"/>
      <c r="OGO1" s="1089"/>
      <c r="OGP1" s="1089"/>
      <c r="OGQ1" s="1089"/>
      <c r="OGR1" s="1089"/>
      <c r="OGS1" s="1089"/>
      <c r="OGT1" s="1089"/>
      <c r="OGU1" s="1089"/>
      <c r="OGV1" s="1089"/>
      <c r="OGW1" s="1089"/>
      <c r="OGX1" s="1089"/>
      <c r="OGY1" s="1089"/>
      <c r="OGZ1" s="1089"/>
      <c r="OHA1" s="1089"/>
      <c r="OHB1" s="1089"/>
      <c r="OHC1" s="1089"/>
      <c r="OHD1" s="1089"/>
      <c r="OHE1" s="1089"/>
      <c r="OHF1" s="1089"/>
      <c r="OHG1" s="1089"/>
      <c r="OHH1" s="1089"/>
      <c r="OHI1" s="1089"/>
      <c r="OHJ1" s="1089"/>
      <c r="OHK1" s="1089"/>
      <c r="OHL1" s="1089"/>
      <c r="OHM1" s="1089"/>
      <c r="OHN1" s="1089"/>
      <c r="OHO1" s="1089"/>
      <c r="OHP1" s="1089"/>
      <c r="OHQ1" s="1089"/>
      <c r="OHR1" s="1089"/>
      <c r="OHS1" s="1089"/>
      <c r="OHT1" s="1089"/>
      <c r="OHU1" s="1089"/>
      <c r="OHV1" s="1089"/>
      <c r="OHW1" s="1089"/>
      <c r="OHX1" s="1089"/>
      <c r="OHY1" s="1089"/>
      <c r="OHZ1" s="1089"/>
      <c r="OIA1" s="1089"/>
      <c r="OIB1" s="1089"/>
      <c r="OIC1" s="1089"/>
      <c r="OID1" s="1089"/>
      <c r="OIE1" s="1089"/>
      <c r="OIF1" s="1089"/>
      <c r="OIG1" s="1089"/>
      <c r="OIH1" s="1089"/>
      <c r="OII1" s="1089"/>
      <c r="OIJ1" s="1089"/>
      <c r="OIK1" s="1089"/>
      <c r="OIL1" s="1089"/>
      <c r="OIM1" s="1089"/>
      <c r="OIN1" s="1089"/>
      <c r="OIO1" s="1089"/>
      <c r="OIP1" s="1089"/>
      <c r="OIQ1" s="1089"/>
      <c r="OIR1" s="1089"/>
      <c r="OIS1" s="1089"/>
      <c r="OIT1" s="1089"/>
      <c r="OIU1" s="1089"/>
      <c r="OIV1" s="1089"/>
      <c r="OIW1" s="1089"/>
      <c r="OIX1" s="1089"/>
      <c r="OIY1" s="1089"/>
      <c r="OIZ1" s="1089"/>
      <c r="OJA1" s="1089"/>
      <c r="OJB1" s="1089"/>
      <c r="OJC1" s="1089"/>
      <c r="OJD1" s="1089"/>
      <c r="OJE1" s="1089"/>
      <c r="OJF1" s="1089"/>
      <c r="OJG1" s="1089"/>
      <c r="OJH1" s="1089"/>
      <c r="OJI1" s="1089"/>
      <c r="OJJ1" s="1089"/>
      <c r="OJK1" s="1089"/>
      <c r="OJL1" s="1089"/>
      <c r="OJM1" s="1089"/>
      <c r="OJN1" s="1089"/>
      <c r="OJO1" s="1089"/>
      <c r="OJP1" s="1089"/>
      <c r="OJQ1" s="1089"/>
      <c r="OJR1" s="1089"/>
      <c r="OJS1" s="1089"/>
      <c r="OJT1" s="1089"/>
      <c r="OJU1" s="1089"/>
      <c r="OJV1" s="1089"/>
      <c r="OJW1" s="1089"/>
      <c r="OJX1" s="1089"/>
      <c r="OJY1" s="1089"/>
      <c r="OJZ1" s="1089"/>
      <c r="OKA1" s="1089"/>
      <c r="OKB1" s="1089"/>
      <c r="OKC1" s="1089"/>
      <c r="OKD1" s="1089"/>
      <c r="OKE1" s="1089"/>
      <c r="OKF1" s="1089"/>
      <c r="OKG1" s="1089"/>
      <c r="OKH1" s="1089"/>
      <c r="OKI1" s="1089"/>
      <c r="OKJ1" s="1089"/>
      <c r="OKK1" s="1089"/>
      <c r="OKL1" s="1089"/>
      <c r="OKM1" s="1089"/>
      <c r="OKN1" s="1089"/>
      <c r="OKO1" s="1089"/>
      <c r="OKP1" s="1089"/>
      <c r="OKQ1" s="1089"/>
      <c r="OKR1" s="1089"/>
      <c r="OKS1" s="1089"/>
      <c r="OKT1" s="1089"/>
      <c r="OKU1" s="1089"/>
      <c r="OKV1" s="1089"/>
      <c r="OKW1" s="1089"/>
      <c r="OKX1" s="1089"/>
      <c r="OKY1" s="1089"/>
      <c r="OKZ1" s="1089"/>
      <c r="OLA1" s="1089"/>
      <c r="OLB1" s="1089"/>
      <c r="OLC1" s="1089"/>
      <c r="OLD1" s="1089"/>
      <c r="OLE1" s="1089"/>
      <c r="OLF1" s="1089"/>
      <c r="OLG1" s="1089"/>
      <c r="OLH1" s="1089"/>
      <c r="OLI1" s="1089"/>
      <c r="OLJ1" s="1089"/>
      <c r="OLK1" s="1089"/>
      <c r="OLL1" s="1089"/>
      <c r="OLM1" s="1089"/>
      <c r="OLN1" s="1089"/>
      <c r="OLO1" s="1089"/>
      <c r="OLP1" s="1089"/>
      <c r="OLQ1" s="1089"/>
      <c r="OLR1" s="1089"/>
      <c r="OLS1" s="1089"/>
      <c r="OLT1" s="1089"/>
      <c r="OLU1" s="1089"/>
      <c r="OLV1" s="1089"/>
      <c r="OLW1" s="1089"/>
      <c r="OLX1" s="1089"/>
      <c r="OLY1" s="1089"/>
      <c r="OLZ1" s="1089"/>
      <c r="OMA1" s="1089"/>
      <c r="OMB1" s="1089"/>
      <c r="OMC1" s="1089"/>
      <c r="OMD1" s="1089"/>
      <c r="OME1" s="1089"/>
      <c r="OMF1" s="1089"/>
      <c r="OMG1" s="1089"/>
      <c r="OMH1" s="1089"/>
      <c r="OMI1" s="1089"/>
      <c r="OMJ1" s="1089"/>
      <c r="OMK1" s="1089"/>
      <c r="OML1" s="1089"/>
      <c r="OMM1" s="1089"/>
      <c r="OMN1" s="1089"/>
      <c r="OMO1" s="1089"/>
      <c r="OMP1" s="1089"/>
      <c r="OMQ1" s="1089"/>
      <c r="OMR1" s="1089"/>
      <c r="OMS1" s="1089"/>
      <c r="OMT1" s="1089"/>
      <c r="OMU1" s="1089"/>
      <c r="OMV1" s="1089"/>
      <c r="OMW1" s="1089"/>
      <c r="OMX1" s="1089"/>
      <c r="OMY1" s="1089"/>
      <c r="OMZ1" s="1089"/>
      <c r="ONA1" s="1089"/>
      <c r="ONB1" s="1089"/>
      <c r="ONC1" s="1089"/>
      <c r="OND1" s="1089"/>
      <c r="ONE1" s="1089"/>
      <c r="ONF1" s="1089"/>
      <c r="ONG1" s="1089"/>
      <c r="ONH1" s="1089"/>
      <c r="ONI1" s="1089"/>
      <c r="ONJ1" s="1089"/>
      <c r="ONK1" s="1089"/>
      <c r="ONL1" s="1089"/>
      <c r="ONM1" s="1089"/>
      <c r="ONN1" s="1089"/>
      <c r="ONO1" s="1089"/>
      <c r="ONP1" s="1089"/>
      <c r="ONQ1" s="1089"/>
      <c r="ONR1" s="1089"/>
      <c r="ONS1" s="1089"/>
      <c r="ONT1" s="1089"/>
      <c r="ONU1" s="1089"/>
      <c r="ONV1" s="1089"/>
      <c r="ONW1" s="1089"/>
      <c r="ONX1" s="1089"/>
      <c r="ONY1" s="1089"/>
      <c r="ONZ1" s="1089"/>
      <c r="OOA1" s="1089"/>
      <c r="OOB1" s="1089"/>
      <c r="OOC1" s="1089"/>
      <c r="OOD1" s="1089"/>
      <c r="OOE1" s="1089"/>
      <c r="OOF1" s="1089"/>
      <c r="OOG1" s="1089"/>
      <c r="OOH1" s="1089"/>
      <c r="OOI1" s="1089"/>
      <c r="OOJ1" s="1089"/>
      <c r="OOK1" s="1089"/>
      <c r="OOL1" s="1089"/>
      <c r="OOM1" s="1089"/>
      <c r="OON1" s="1089"/>
      <c r="OOO1" s="1089"/>
      <c r="OOP1" s="1089"/>
      <c r="OOQ1" s="1089"/>
      <c r="OOR1" s="1089"/>
      <c r="OOS1" s="1089"/>
      <c r="OOT1" s="1089"/>
      <c r="OOU1" s="1089"/>
      <c r="OOV1" s="1089"/>
      <c r="OOW1" s="1089"/>
      <c r="OOX1" s="1089"/>
      <c r="OOY1" s="1089"/>
      <c r="OOZ1" s="1089"/>
      <c r="OPA1" s="1089"/>
      <c r="OPB1" s="1089"/>
      <c r="OPC1" s="1089"/>
      <c r="OPD1" s="1089"/>
      <c r="OPE1" s="1089"/>
      <c r="OPF1" s="1089"/>
      <c r="OPG1" s="1089"/>
      <c r="OPH1" s="1089"/>
      <c r="OPI1" s="1089"/>
      <c r="OPJ1" s="1089"/>
      <c r="OPK1" s="1089"/>
      <c r="OPL1" s="1089"/>
      <c r="OPM1" s="1089"/>
      <c r="OPN1" s="1089"/>
      <c r="OPO1" s="1089"/>
      <c r="OPP1" s="1089"/>
      <c r="OPQ1" s="1089"/>
      <c r="OPR1" s="1089"/>
      <c r="OPS1" s="1089"/>
      <c r="OPT1" s="1089"/>
      <c r="OPU1" s="1089"/>
      <c r="OPV1" s="1089"/>
      <c r="OPW1" s="1089"/>
      <c r="OPX1" s="1089"/>
      <c r="OPY1" s="1089"/>
      <c r="OPZ1" s="1089"/>
      <c r="OQA1" s="1089"/>
      <c r="OQB1" s="1089"/>
      <c r="OQC1" s="1089"/>
      <c r="OQD1" s="1089"/>
      <c r="OQE1" s="1089"/>
      <c r="OQF1" s="1089"/>
      <c r="OQG1" s="1089"/>
      <c r="OQH1" s="1089"/>
      <c r="OQI1" s="1089"/>
      <c r="OQJ1" s="1089"/>
      <c r="OQK1" s="1089"/>
      <c r="OQL1" s="1089"/>
      <c r="OQM1" s="1089"/>
      <c r="OQN1" s="1089"/>
      <c r="OQO1" s="1089"/>
      <c r="OQP1" s="1089"/>
      <c r="OQQ1" s="1089"/>
      <c r="OQR1" s="1089"/>
      <c r="OQS1" s="1089"/>
      <c r="OQT1" s="1089"/>
      <c r="OQU1" s="1089"/>
      <c r="OQV1" s="1089"/>
      <c r="OQW1" s="1089"/>
      <c r="OQX1" s="1089"/>
      <c r="OQY1" s="1089"/>
      <c r="OQZ1" s="1089"/>
      <c r="ORA1" s="1089"/>
      <c r="ORB1" s="1089"/>
      <c r="ORC1" s="1089"/>
      <c r="ORD1" s="1089"/>
      <c r="ORE1" s="1089"/>
      <c r="ORF1" s="1089"/>
      <c r="ORG1" s="1089"/>
      <c r="ORH1" s="1089"/>
      <c r="ORI1" s="1089"/>
      <c r="ORJ1" s="1089"/>
      <c r="ORK1" s="1089"/>
      <c r="ORL1" s="1089"/>
      <c r="ORM1" s="1089"/>
      <c r="ORN1" s="1089"/>
      <c r="ORO1" s="1089"/>
      <c r="ORP1" s="1089"/>
      <c r="ORQ1" s="1089"/>
      <c r="ORR1" s="1089"/>
      <c r="ORS1" s="1089"/>
      <c r="ORT1" s="1089"/>
      <c r="ORU1" s="1089"/>
      <c r="ORV1" s="1089"/>
      <c r="ORW1" s="1089"/>
      <c r="ORX1" s="1089"/>
      <c r="ORY1" s="1089"/>
      <c r="ORZ1" s="1089"/>
      <c r="OSA1" s="1089"/>
      <c r="OSB1" s="1089"/>
      <c r="OSC1" s="1089"/>
      <c r="OSD1" s="1089"/>
      <c r="OSE1" s="1089"/>
      <c r="OSF1" s="1089"/>
      <c r="OSG1" s="1089"/>
      <c r="OSH1" s="1089"/>
      <c r="OSI1" s="1089"/>
      <c r="OSJ1" s="1089"/>
      <c r="OSK1" s="1089"/>
      <c r="OSL1" s="1089"/>
      <c r="OSM1" s="1089"/>
      <c r="OSN1" s="1089"/>
      <c r="OSO1" s="1089"/>
      <c r="OSP1" s="1089"/>
      <c r="OSQ1" s="1089"/>
      <c r="OSR1" s="1089"/>
      <c r="OSS1" s="1089"/>
      <c r="OST1" s="1089"/>
      <c r="OSU1" s="1089"/>
      <c r="OSV1" s="1089"/>
      <c r="OSW1" s="1089"/>
      <c r="OSX1" s="1089"/>
      <c r="OSY1" s="1089"/>
      <c r="OSZ1" s="1089"/>
      <c r="OTA1" s="1089"/>
      <c r="OTB1" s="1089"/>
      <c r="OTC1" s="1089"/>
      <c r="OTD1" s="1089"/>
      <c r="OTE1" s="1089"/>
      <c r="OTF1" s="1089"/>
      <c r="OTG1" s="1089"/>
      <c r="OTH1" s="1089"/>
      <c r="OTI1" s="1089"/>
      <c r="OTJ1" s="1089"/>
      <c r="OTK1" s="1089"/>
      <c r="OTL1" s="1089"/>
      <c r="OTM1" s="1089"/>
      <c r="OTN1" s="1089"/>
      <c r="OTO1" s="1089"/>
      <c r="OTP1" s="1089"/>
      <c r="OTQ1" s="1089"/>
      <c r="OTR1" s="1089"/>
      <c r="OTS1" s="1089"/>
      <c r="OTT1" s="1089"/>
      <c r="OTU1" s="1089"/>
      <c r="OTV1" s="1089"/>
      <c r="OTW1" s="1089"/>
      <c r="OTX1" s="1089"/>
      <c r="OTY1" s="1089"/>
      <c r="OTZ1" s="1089"/>
      <c r="OUA1" s="1089"/>
      <c r="OUB1" s="1089"/>
      <c r="OUC1" s="1089"/>
      <c r="OUD1" s="1089"/>
      <c r="OUE1" s="1089"/>
      <c r="OUF1" s="1089"/>
      <c r="OUG1" s="1089"/>
      <c r="OUH1" s="1089"/>
      <c r="OUI1" s="1089"/>
      <c r="OUJ1" s="1089"/>
      <c r="OUK1" s="1089"/>
      <c r="OUL1" s="1089"/>
      <c r="OUM1" s="1089"/>
      <c r="OUN1" s="1089"/>
      <c r="OUO1" s="1089"/>
      <c r="OUP1" s="1089"/>
      <c r="OUQ1" s="1089"/>
      <c r="OUR1" s="1089"/>
      <c r="OUS1" s="1089"/>
      <c r="OUT1" s="1089"/>
      <c r="OUU1" s="1089"/>
      <c r="OUV1" s="1089"/>
      <c r="OUW1" s="1089"/>
      <c r="OUX1" s="1089"/>
      <c r="OUY1" s="1089"/>
      <c r="OUZ1" s="1089"/>
      <c r="OVA1" s="1089"/>
      <c r="OVB1" s="1089"/>
      <c r="OVC1" s="1089"/>
      <c r="OVD1" s="1089"/>
      <c r="OVE1" s="1089"/>
      <c r="OVF1" s="1089"/>
      <c r="OVG1" s="1089"/>
      <c r="OVH1" s="1089"/>
      <c r="OVI1" s="1089"/>
      <c r="OVJ1" s="1089"/>
      <c r="OVK1" s="1089"/>
      <c r="OVL1" s="1089"/>
      <c r="OVM1" s="1089"/>
      <c r="OVN1" s="1089"/>
      <c r="OVO1" s="1089"/>
      <c r="OVP1" s="1089"/>
      <c r="OVQ1" s="1089"/>
      <c r="OVR1" s="1089"/>
      <c r="OVS1" s="1089"/>
      <c r="OVT1" s="1089"/>
      <c r="OVU1" s="1089"/>
      <c r="OVV1" s="1089"/>
      <c r="OVW1" s="1089"/>
      <c r="OVX1" s="1089"/>
      <c r="OVY1" s="1089"/>
      <c r="OVZ1" s="1089"/>
      <c r="OWA1" s="1089"/>
      <c r="OWB1" s="1089"/>
      <c r="OWC1" s="1089"/>
      <c r="OWD1" s="1089"/>
      <c r="OWE1" s="1089"/>
      <c r="OWF1" s="1089"/>
      <c r="OWG1" s="1089"/>
      <c r="OWH1" s="1089"/>
      <c r="OWI1" s="1089"/>
      <c r="OWJ1" s="1089"/>
      <c r="OWK1" s="1089"/>
      <c r="OWL1" s="1089"/>
      <c r="OWM1" s="1089"/>
      <c r="OWN1" s="1089"/>
      <c r="OWO1" s="1089"/>
      <c r="OWP1" s="1089"/>
      <c r="OWQ1" s="1089"/>
      <c r="OWR1" s="1089"/>
      <c r="OWS1" s="1089"/>
      <c r="OWT1" s="1089"/>
      <c r="OWU1" s="1089"/>
      <c r="OWV1" s="1089"/>
      <c r="OWW1" s="1089"/>
      <c r="OWX1" s="1089"/>
      <c r="OWY1" s="1089"/>
      <c r="OWZ1" s="1089"/>
      <c r="OXA1" s="1089"/>
      <c r="OXB1" s="1089"/>
      <c r="OXC1" s="1089"/>
      <c r="OXD1" s="1089"/>
      <c r="OXE1" s="1089"/>
      <c r="OXF1" s="1089"/>
      <c r="OXG1" s="1089"/>
      <c r="OXH1" s="1089"/>
      <c r="OXI1" s="1089"/>
      <c r="OXJ1" s="1089"/>
      <c r="OXK1" s="1089"/>
      <c r="OXL1" s="1089"/>
      <c r="OXM1" s="1089"/>
      <c r="OXN1" s="1089"/>
      <c r="OXO1" s="1089"/>
      <c r="OXP1" s="1089"/>
      <c r="OXQ1" s="1089"/>
      <c r="OXR1" s="1089"/>
      <c r="OXS1" s="1089"/>
      <c r="OXT1" s="1089"/>
      <c r="OXU1" s="1089"/>
      <c r="OXV1" s="1089"/>
      <c r="OXW1" s="1089"/>
      <c r="OXX1" s="1089"/>
      <c r="OXY1" s="1089"/>
      <c r="OXZ1" s="1089"/>
      <c r="OYA1" s="1089"/>
      <c r="OYB1" s="1089"/>
      <c r="OYC1" s="1089"/>
      <c r="OYD1" s="1089"/>
      <c r="OYE1" s="1089"/>
      <c r="OYF1" s="1089"/>
      <c r="OYG1" s="1089"/>
      <c r="OYH1" s="1089"/>
      <c r="OYI1" s="1089"/>
      <c r="OYJ1" s="1089"/>
      <c r="OYK1" s="1089"/>
      <c r="OYL1" s="1089"/>
      <c r="OYM1" s="1089"/>
      <c r="OYN1" s="1089"/>
      <c r="OYO1" s="1089"/>
      <c r="OYP1" s="1089"/>
      <c r="OYQ1" s="1089"/>
      <c r="OYR1" s="1089"/>
      <c r="OYS1" s="1089"/>
      <c r="OYT1" s="1089"/>
      <c r="OYU1" s="1089"/>
      <c r="OYV1" s="1089"/>
      <c r="OYW1" s="1089"/>
      <c r="OYX1" s="1089"/>
      <c r="OYY1" s="1089"/>
      <c r="OYZ1" s="1089"/>
      <c r="OZA1" s="1089"/>
      <c r="OZB1" s="1089"/>
      <c r="OZC1" s="1089"/>
      <c r="OZD1" s="1089"/>
      <c r="OZE1" s="1089"/>
      <c r="OZF1" s="1089"/>
      <c r="OZG1" s="1089"/>
      <c r="OZH1" s="1089"/>
      <c r="OZI1" s="1089"/>
      <c r="OZJ1" s="1089"/>
      <c r="OZK1" s="1089"/>
      <c r="OZL1" s="1089"/>
      <c r="OZM1" s="1089"/>
      <c r="OZN1" s="1089"/>
      <c r="OZO1" s="1089"/>
      <c r="OZP1" s="1089"/>
      <c r="OZQ1" s="1089"/>
      <c r="OZR1" s="1089"/>
      <c r="OZS1" s="1089"/>
      <c r="OZT1" s="1089"/>
      <c r="OZU1" s="1089"/>
      <c r="OZV1" s="1089"/>
      <c r="OZW1" s="1089"/>
      <c r="OZX1" s="1089"/>
      <c r="OZY1" s="1089"/>
      <c r="OZZ1" s="1089"/>
      <c r="PAA1" s="1089"/>
      <c r="PAB1" s="1089"/>
      <c r="PAC1" s="1089"/>
      <c r="PAD1" s="1089"/>
      <c r="PAE1" s="1089"/>
      <c r="PAF1" s="1089"/>
      <c r="PAG1" s="1089"/>
      <c r="PAH1" s="1089"/>
      <c r="PAI1" s="1089"/>
      <c r="PAJ1" s="1089"/>
      <c r="PAK1" s="1089"/>
      <c r="PAL1" s="1089"/>
      <c r="PAM1" s="1089"/>
      <c r="PAN1" s="1089"/>
      <c r="PAO1" s="1089"/>
      <c r="PAP1" s="1089"/>
      <c r="PAQ1" s="1089"/>
      <c r="PAR1" s="1089"/>
      <c r="PAS1" s="1089"/>
      <c r="PAT1" s="1089"/>
      <c r="PAU1" s="1089"/>
      <c r="PAV1" s="1089"/>
      <c r="PAW1" s="1089"/>
      <c r="PAX1" s="1089"/>
      <c r="PAY1" s="1089"/>
      <c r="PAZ1" s="1089"/>
      <c r="PBA1" s="1089"/>
      <c r="PBB1" s="1089"/>
      <c r="PBC1" s="1089"/>
      <c r="PBD1" s="1089"/>
      <c r="PBE1" s="1089"/>
      <c r="PBF1" s="1089"/>
      <c r="PBG1" s="1089"/>
      <c r="PBH1" s="1089"/>
      <c r="PBI1" s="1089"/>
      <c r="PBJ1" s="1089"/>
      <c r="PBK1" s="1089"/>
      <c r="PBL1" s="1089"/>
      <c r="PBM1" s="1089"/>
      <c r="PBN1" s="1089"/>
      <c r="PBO1" s="1089"/>
      <c r="PBP1" s="1089"/>
      <c r="PBQ1" s="1089"/>
      <c r="PBR1" s="1089"/>
      <c r="PBS1" s="1089"/>
      <c r="PBT1" s="1089"/>
      <c r="PBU1" s="1089"/>
      <c r="PBV1" s="1089"/>
      <c r="PBW1" s="1089"/>
      <c r="PBX1" s="1089"/>
      <c r="PBY1" s="1089"/>
      <c r="PBZ1" s="1089"/>
      <c r="PCA1" s="1089"/>
      <c r="PCB1" s="1089"/>
      <c r="PCC1" s="1089"/>
      <c r="PCD1" s="1089"/>
      <c r="PCE1" s="1089"/>
      <c r="PCF1" s="1089"/>
      <c r="PCG1" s="1089"/>
      <c r="PCH1" s="1089"/>
      <c r="PCI1" s="1089"/>
      <c r="PCJ1" s="1089"/>
      <c r="PCK1" s="1089"/>
      <c r="PCL1" s="1089"/>
      <c r="PCM1" s="1089"/>
      <c r="PCN1" s="1089"/>
      <c r="PCO1" s="1089"/>
      <c r="PCP1" s="1089"/>
      <c r="PCQ1" s="1089"/>
      <c r="PCR1" s="1089"/>
      <c r="PCS1" s="1089"/>
      <c r="PCT1" s="1089"/>
      <c r="PCU1" s="1089"/>
      <c r="PCV1" s="1089"/>
      <c r="PCW1" s="1089"/>
      <c r="PCX1" s="1089"/>
      <c r="PCY1" s="1089"/>
      <c r="PCZ1" s="1089"/>
      <c r="PDA1" s="1089"/>
      <c r="PDB1" s="1089"/>
      <c r="PDC1" s="1089"/>
      <c r="PDD1" s="1089"/>
      <c r="PDE1" s="1089"/>
      <c r="PDF1" s="1089"/>
      <c r="PDG1" s="1089"/>
      <c r="PDH1" s="1089"/>
      <c r="PDI1" s="1089"/>
      <c r="PDJ1" s="1089"/>
      <c r="PDK1" s="1089"/>
      <c r="PDL1" s="1089"/>
      <c r="PDM1" s="1089"/>
      <c r="PDN1" s="1089"/>
      <c r="PDO1" s="1089"/>
      <c r="PDP1" s="1089"/>
      <c r="PDQ1" s="1089"/>
      <c r="PDR1" s="1089"/>
      <c r="PDS1" s="1089"/>
      <c r="PDT1" s="1089"/>
      <c r="PDU1" s="1089"/>
      <c r="PDV1" s="1089"/>
      <c r="PDW1" s="1089"/>
      <c r="PDX1" s="1089"/>
      <c r="PDY1" s="1089"/>
      <c r="PDZ1" s="1089"/>
      <c r="PEA1" s="1089"/>
      <c r="PEB1" s="1089"/>
      <c r="PEC1" s="1089"/>
      <c r="PED1" s="1089"/>
      <c r="PEE1" s="1089"/>
      <c r="PEF1" s="1089"/>
      <c r="PEG1" s="1089"/>
      <c r="PEH1" s="1089"/>
      <c r="PEI1" s="1089"/>
      <c r="PEJ1" s="1089"/>
      <c r="PEK1" s="1089"/>
      <c r="PEL1" s="1089"/>
      <c r="PEM1" s="1089"/>
      <c r="PEN1" s="1089"/>
      <c r="PEO1" s="1089"/>
      <c r="PEP1" s="1089"/>
      <c r="PEQ1" s="1089"/>
      <c r="PER1" s="1089"/>
      <c r="PES1" s="1089"/>
      <c r="PET1" s="1089"/>
      <c r="PEU1" s="1089"/>
      <c r="PEV1" s="1089"/>
      <c r="PEW1" s="1089"/>
      <c r="PEX1" s="1089"/>
      <c r="PEY1" s="1089"/>
      <c r="PEZ1" s="1089"/>
      <c r="PFA1" s="1089"/>
      <c r="PFB1" s="1089"/>
      <c r="PFC1" s="1089"/>
      <c r="PFD1" s="1089"/>
      <c r="PFE1" s="1089"/>
      <c r="PFF1" s="1089"/>
      <c r="PFG1" s="1089"/>
      <c r="PFH1" s="1089"/>
      <c r="PFI1" s="1089"/>
      <c r="PFJ1" s="1089"/>
      <c r="PFK1" s="1089"/>
      <c r="PFL1" s="1089"/>
      <c r="PFM1" s="1089"/>
      <c r="PFN1" s="1089"/>
      <c r="PFO1" s="1089"/>
      <c r="PFP1" s="1089"/>
      <c r="PFQ1" s="1089"/>
      <c r="PFR1" s="1089"/>
      <c r="PFS1" s="1089"/>
      <c r="PFT1" s="1089"/>
      <c r="PFU1" s="1089"/>
      <c r="PFV1" s="1089"/>
      <c r="PFW1" s="1089"/>
      <c r="PFX1" s="1089"/>
      <c r="PFY1" s="1089"/>
      <c r="PFZ1" s="1089"/>
      <c r="PGA1" s="1089"/>
      <c r="PGB1" s="1089"/>
      <c r="PGC1" s="1089"/>
      <c r="PGD1" s="1089"/>
      <c r="PGE1" s="1089"/>
      <c r="PGF1" s="1089"/>
      <c r="PGG1" s="1089"/>
      <c r="PGH1" s="1089"/>
      <c r="PGI1" s="1089"/>
      <c r="PGJ1" s="1089"/>
      <c r="PGK1" s="1089"/>
      <c r="PGL1" s="1089"/>
      <c r="PGM1" s="1089"/>
      <c r="PGN1" s="1089"/>
      <c r="PGO1" s="1089"/>
      <c r="PGP1" s="1089"/>
      <c r="PGQ1" s="1089"/>
      <c r="PGR1" s="1089"/>
      <c r="PGS1" s="1089"/>
      <c r="PGT1" s="1089"/>
      <c r="PGU1" s="1089"/>
      <c r="PGV1" s="1089"/>
      <c r="PGW1" s="1089"/>
      <c r="PGX1" s="1089"/>
      <c r="PGY1" s="1089"/>
      <c r="PGZ1" s="1089"/>
      <c r="PHA1" s="1089"/>
      <c r="PHB1" s="1089"/>
      <c r="PHC1" s="1089"/>
      <c r="PHD1" s="1089"/>
      <c r="PHE1" s="1089"/>
      <c r="PHF1" s="1089"/>
      <c r="PHG1" s="1089"/>
      <c r="PHH1" s="1089"/>
      <c r="PHI1" s="1089"/>
      <c r="PHJ1" s="1089"/>
      <c r="PHK1" s="1089"/>
      <c r="PHL1" s="1089"/>
      <c r="PHM1" s="1089"/>
      <c r="PHN1" s="1089"/>
      <c r="PHO1" s="1089"/>
      <c r="PHP1" s="1089"/>
      <c r="PHQ1" s="1089"/>
      <c r="PHR1" s="1089"/>
      <c r="PHS1" s="1089"/>
      <c r="PHT1" s="1089"/>
      <c r="PHU1" s="1089"/>
      <c r="PHV1" s="1089"/>
      <c r="PHW1" s="1089"/>
      <c r="PHX1" s="1089"/>
      <c r="PHY1" s="1089"/>
      <c r="PHZ1" s="1089"/>
      <c r="PIA1" s="1089"/>
      <c r="PIB1" s="1089"/>
      <c r="PIC1" s="1089"/>
      <c r="PID1" s="1089"/>
      <c r="PIE1" s="1089"/>
      <c r="PIF1" s="1089"/>
      <c r="PIG1" s="1089"/>
      <c r="PIH1" s="1089"/>
      <c r="PII1" s="1089"/>
      <c r="PIJ1" s="1089"/>
      <c r="PIK1" s="1089"/>
      <c r="PIL1" s="1089"/>
      <c r="PIM1" s="1089"/>
      <c r="PIN1" s="1089"/>
      <c r="PIO1" s="1089"/>
      <c r="PIP1" s="1089"/>
      <c r="PIQ1" s="1089"/>
      <c r="PIR1" s="1089"/>
      <c r="PIS1" s="1089"/>
      <c r="PIT1" s="1089"/>
      <c r="PIU1" s="1089"/>
      <c r="PIV1" s="1089"/>
      <c r="PIW1" s="1089"/>
      <c r="PIX1" s="1089"/>
      <c r="PIY1" s="1089"/>
      <c r="PIZ1" s="1089"/>
      <c r="PJA1" s="1089"/>
      <c r="PJB1" s="1089"/>
      <c r="PJC1" s="1089"/>
      <c r="PJD1" s="1089"/>
      <c r="PJE1" s="1089"/>
      <c r="PJF1" s="1089"/>
      <c r="PJG1" s="1089"/>
      <c r="PJH1" s="1089"/>
      <c r="PJI1" s="1089"/>
      <c r="PJJ1" s="1089"/>
      <c r="PJK1" s="1089"/>
      <c r="PJL1" s="1089"/>
      <c r="PJM1" s="1089"/>
      <c r="PJN1" s="1089"/>
      <c r="PJO1" s="1089"/>
      <c r="PJP1" s="1089"/>
      <c r="PJQ1" s="1089"/>
      <c r="PJR1" s="1089"/>
      <c r="PJS1" s="1089"/>
      <c r="PJT1" s="1089"/>
      <c r="PJU1" s="1089"/>
      <c r="PJV1" s="1089"/>
      <c r="PJW1" s="1089"/>
      <c r="PJX1" s="1089"/>
      <c r="PJY1" s="1089"/>
      <c r="PJZ1" s="1089"/>
      <c r="PKA1" s="1089"/>
      <c r="PKB1" s="1089"/>
      <c r="PKC1" s="1089"/>
      <c r="PKD1" s="1089"/>
      <c r="PKE1" s="1089"/>
      <c r="PKF1" s="1089"/>
      <c r="PKG1" s="1089"/>
      <c r="PKH1" s="1089"/>
      <c r="PKI1" s="1089"/>
      <c r="PKJ1" s="1089"/>
      <c r="PKK1" s="1089"/>
      <c r="PKL1" s="1089"/>
      <c r="PKM1" s="1089"/>
      <c r="PKN1" s="1089"/>
      <c r="PKO1" s="1089"/>
      <c r="PKP1" s="1089"/>
      <c r="PKQ1" s="1089"/>
      <c r="PKR1" s="1089"/>
      <c r="PKS1" s="1089"/>
      <c r="PKT1" s="1089"/>
      <c r="PKU1" s="1089"/>
      <c r="PKV1" s="1089"/>
      <c r="PKW1" s="1089"/>
      <c r="PKX1" s="1089"/>
      <c r="PKY1" s="1089"/>
      <c r="PKZ1" s="1089"/>
      <c r="PLA1" s="1089"/>
      <c r="PLB1" s="1089"/>
      <c r="PLC1" s="1089"/>
      <c r="PLD1" s="1089"/>
      <c r="PLE1" s="1089"/>
      <c r="PLF1" s="1089"/>
      <c r="PLG1" s="1089"/>
      <c r="PLH1" s="1089"/>
      <c r="PLI1" s="1089"/>
      <c r="PLJ1" s="1089"/>
      <c r="PLK1" s="1089"/>
      <c r="PLL1" s="1089"/>
      <c r="PLM1" s="1089"/>
      <c r="PLN1" s="1089"/>
      <c r="PLO1" s="1089"/>
      <c r="PLP1" s="1089"/>
      <c r="PLQ1" s="1089"/>
      <c r="PLR1" s="1089"/>
      <c r="PLS1" s="1089"/>
      <c r="PLT1" s="1089"/>
      <c r="PLU1" s="1089"/>
      <c r="PLV1" s="1089"/>
      <c r="PLW1" s="1089"/>
      <c r="PLX1" s="1089"/>
      <c r="PLY1" s="1089"/>
      <c r="PLZ1" s="1089"/>
      <c r="PMA1" s="1089"/>
      <c r="PMB1" s="1089"/>
      <c r="PMC1" s="1089"/>
      <c r="PMD1" s="1089"/>
      <c r="PME1" s="1089"/>
      <c r="PMF1" s="1089"/>
      <c r="PMG1" s="1089"/>
      <c r="PMH1" s="1089"/>
      <c r="PMI1" s="1089"/>
      <c r="PMJ1" s="1089"/>
      <c r="PMK1" s="1089"/>
      <c r="PML1" s="1089"/>
      <c r="PMM1" s="1089"/>
      <c r="PMN1" s="1089"/>
      <c r="PMO1" s="1089"/>
      <c r="PMP1" s="1089"/>
      <c r="PMQ1" s="1089"/>
      <c r="PMR1" s="1089"/>
      <c r="PMS1" s="1089"/>
      <c r="PMT1" s="1089"/>
      <c r="PMU1" s="1089"/>
      <c r="PMV1" s="1089"/>
      <c r="PMW1" s="1089"/>
      <c r="PMX1" s="1089"/>
      <c r="PMY1" s="1089"/>
      <c r="PMZ1" s="1089"/>
      <c r="PNA1" s="1089"/>
      <c r="PNB1" s="1089"/>
      <c r="PNC1" s="1089"/>
      <c r="PND1" s="1089"/>
      <c r="PNE1" s="1089"/>
      <c r="PNF1" s="1089"/>
      <c r="PNG1" s="1089"/>
      <c r="PNH1" s="1089"/>
      <c r="PNI1" s="1089"/>
      <c r="PNJ1" s="1089"/>
      <c r="PNK1" s="1089"/>
      <c r="PNL1" s="1089"/>
      <c r="PNM1" s="1089"/>
      <c r="PNN1" s="1089"/>
      <c r="PNO1" s="1089"/>
      <c r="PNP1" s="1089"/>
      <c r="PNQ1" s="1089"/>
      <c r="PNR1" s="1089"/>
      <c r="PNS1" s="1089"/>
      <c r="PNT1" s="1089"/>
      <c r="PNU1" s="1089"/>
      <c r="PNV1" s="1089"/>
      <c r="PNW1" s="1089"/>
      <c r="PNX1" s="1089"/>
      <c r="PNY1" s="1089"/>
      <c r="PNZ1" s="1089"/>
      <c r="POA1" s="1089"/>
      <c r="POB1" s="1089"/>
      <c r="POC1" s="1089"/>
      <c r="POD1" s="1089"/>
      <c r="POE1" s="1089"/>
      <c r="POF1" s="1089"/>
      <c r="POG1" s="1089"/>
      <c r="POH1" s="1089"/>
      <c r="POI1" s="1089"/>
      <c r="POJ1" s="1089"/>
      <c r="POK1" s="1089"/>
      <c r="POL1" s="1089"/>
      <c r="POM1" s="1089"/>
      <c r="PON1" s="1089"/>
      <c r="POO1" s="1089"/>
      <c r="POP1" s="1089"/>
      <c r="POQ1" s="1089"/>
      <c r="POR1" s="1089"/>
      <c r="POS1" s="1089"/>
      <c r="POT1" s="1089"/>
      <c r="POU1" s="1089"/>
      <c r="POV1" s="1089"/>
      <c r="POW1" s="1089"/>
      <c r="POX1" s="1089"/>
      <c r="POY1" s="1089"/>
      <c r="POZ1" s="1089"/>
      <c r="PPA1" s="1089"/>
      <c r="PPB1" s="1089"/>
      <c r="PPC1" s="1089"/>
      <c r="PPD1" s="1089"/>
      <c r="PPE1" s="1089"/>
      <c r="PPF1" s="1089"/>
      <c r="PPG1" s="1089"/>
      <c r="PPH1" s="1089"/>
      <c r="PPI1" s="1089"/>
      <c r="PPJ1" s="1089"/>
      <c r="PPK1" s="1089"/>
      <c r="PPL1" s="1089"/>
      <c r="PPM1" s="1089"/>
      <c r="PPN1" s="1089"/>
      <c r="PPO1" s="1089"/>
      <c r="PPP1" s="1089"/>
      <c r="PPQ1" s="1089"/>
      <c r="PPR1" s="1089"/>
      <c r="PPS1" s="1089"/>
      <c r="PPT1" s="1089"/>
      <c r="PPU1" s="1089"/>
      <c r="PPV1" s="1089"/>
      <c r="PPW1" s="1089"/>
      <c r="PPX1" s="1089"/>
      <c r="PPY1" s="1089"/>
      <c r="PPZ1" s="1089"/>
      <c r="PQA1" s="1089"/>
      <c r="PQB1" s="1089"/>
      <c r="PQC1" s="1089"/>
      <c r="PQD1" s="1089"/>
      <c r="PQE1" s="1089"/>
      <c r="PQF1" s="1089"/>
      <c r="PQG1" s="1089"/>
      <c r="PQH1" s="1089"/>
      <c r="PQI1" s="1089"/>
      <c r="PQJ1" s="1089"/>
      <c r="PQK1" s="1089"/>
      <c r="PQL1" s="1089"/>
      <c r="PQM1" s="1089"/>
      <c r="PQN1" s="1089"/>
      <c r="PQO1" s="1089"/>
      <c r="PQP1" s="1089"/>
      <c r="PQQ1" s="1089"/>
      <c r="PQR1" s="1089"/>
      <c r="PQS1" s="1089"/>
      <c r="PQT1" s="1089"/>
      <c r="PQU1" s="1089"/>
      <c r="PQV1" s="1089"/>
      <c r="PQW1" s="1089"/>
      <c r="PQX1" s="1089"/>
      <c r="PQY1" s="1089"/>
      <c r="PQZ1" s="1089"/>
      <c r="PRA1" s="1089"/>
      <c r="PRB1" s="1089"/>
      <c r="PRC1" s="1089"/>
      <c r="PRD1" s="1089"/>
      <c r="PRE1" s="1089"/>
      <c r="PRF1" s="1089"/>
      <c r="PRG1" s="1089"/>
      <c r="PRH1" s="1089"/>
      <c r="PRI1" s="1089"/>
      <c r="PRJ1" s="1089"/>
      <c r="PRK1" s="1089"/>
      <c r="PRL1" s="1089"/>
      <c r="PRM1" s="1089"/>
      <c r="PRN1" s="1089"/>
      <c r="PRO1" s="1089"/>
      <c r="PRP1" s="1089"/>
      <c r="PRQ1" s="1089"/>
      <c r="PRR1" s="1089"/>
      <c r="PRS1" s="1089"/>
      <c r="PRT1" s="1089"/>
      <c r="PRU1" s="1089"/>
      <c r="PRV1" s="1089"/>
      <c r="PRW1" s="1089"/>
      <c r="PRX1" s="1089"/>
      <c r="PRY1" s="1089"/>
      <c r="PRZ1" s="1089"/>
      <c r="PSA1" s="1089"/>
      <c r="PSB1" s="1089"/>
      <c r="PSC1" s="1089"/>
      <c r="PSD1" s="1089"/>
      <c r="PSE1" s="1089"/>
      <c r="PSF1" s="1089"/>
      <c r="PSG1" s="1089"/>
      <c r="PSH1" s="1089"/>
      <c r="PSI1" s="1089"/>
      <c r="PSJ1" s="1089"/>
      <c r="PSK1" s="1089"/>
      <c r="PSL1" s="1089"/>
      <c r="PSM1" s="1089"/>
      <c r="PSN1" s="1089"/>
      <c r="PSO1" s="1089"/>
      <c r="PSP1" s="1089"/>
      <c r="PSQ1" s="1089"/>
      <c r="PSR1" s="1089"/>
      <c r="PSS1" s="1089"/>
      <c r="PST1" s="1089"/>
      <c r="PSU1" s="1089"/>
      <c r="PSV1" s="1089"/>
      <c r="PSW1" s="1089"/>
      <c r="PSX1" s="1089"/>
      <c r="PSY1" s="1089"/>
      <c r="PSZ1" s="1089"/>
      <c r="PTA1" s="1089"/>
      <c r="PTB1" s="1089"/>
      <c r="PTC1" s="1089"/>
      <c r="PTD1" s="1089"/>
      <c r="PTE1" s="1089"/>
      <c r="PTF1" s="1089"/>
      <c r="PTG1" s="1089"/>
      <c r="PTH1" s="1089"/>
      <c r="PTI1" s="1089"/>
      <c r="PTJ1" s="1089"/>
      <c r="PTK1" s="1089"/>
      <c r="PTL1" s="1089"/>
      <c r="PTM1" s="1089"/>
      <c r="PTN1" s="1089"/>
      <c r="PTO1" s="1089"/>
      <c r="PTP1" s="1089"/>
      <c r="PTQ1" s="1089"/>
      <c r="PTR1" s="1089"/>
      <c r="PTS1" s="1089"/>
      <c r="PTT1" s="1089"/>
      <c r="PTU1" s="1089"/>
      <c r="PTV1" s="1089"/>
      <c r="PTW1" s="1089"/>
      <c r="PTX1" s="1089"/>
      <c r="PTY1" s="1089"/>
      <c r="PTZ1" s="1089"/>
      <c r="PUA1" s="1089"/>
      <c r="PUB1" s="1089"/>
      <c r="PUC1" s="1089"/>
      <c r="PUD1" s="1089"/>
      <c r="PUE1" s="1089"/>
      <c r="PUF1" s="1089"/>
      <c r="PUG1" s="1089"/>
      <c r="PUH1" s="1089"/>
      <c r="PUI1" s="1089"/>
      <c r="PUJ1" s="1089"/>
      <c r="PUK1" s="1089"/>
      <c r="PUL1" s="1089"/>
      <c r="PUM1" s="1089"/>
      <c r="PUN1" s="1089"/>
      <c r="PUO1" s="1089"/>
      <c r="PUP1" s="1089"/>
      <c r="PUQ1" s="1089"/>
      <c r="PUR1" s="1089"/>
      <c r="PUS1" s="1089"/>
      <c r="PUT1" s="1089"/>
      <c r="PUU1" s="1089"/>
      <c r="PUV1" s="1089"/>
      <c r="PUW1" s="1089"/>
      <c r="PUX1" s="1089"/>
      <c r="PUY1" s="1089"/>
      <c r="PUZ1" s="1089"/>
      <c r="PVA1" s="1089"/>
      <c r="PVB1" s="1089"/>
      <c r="PVC1" s="1089"/>
      <c r="PVD1" s="1089"/>
      <c r="PVE1" s="1089"/>
      <c r="PVF1" s="1089"/>
      <c r="PVG1" s="1089"/>
      <c r="PVH1" s="1089"/>
      <c r="PVI1" s="1089"/>
      <c r="PVJ1" s="1089"/>
      <c r="PVK1" s="1089"/>
      <c r="PVL1" s="1089"/>
      <c r="PVM1" s="1089"/>
      <c r="PVN1" s="1089"/>
      <c r="PVO1" s="1089"/>
      <c r="PVP1" s="1089"/>
      <c r="PVQ1" s="1089"/>
      <c r="PVR1" s="1089"/>
      <c r="PVS1" s="1089"/>
      <c r="PVT1" s="1089"/>
      <c r="PVU1" s="1089"/>
      <c r="PVV1" s="1089"/>
      <c r="PVW1" s="1089"/>
      <c r="PVX1" s="1089"/>
      <c r="PVY1" s="1089"/>
      <c r="PVZ1" s="1089"/>
      <c r="PWA1" s="1089"/>
      <c r="PWB1" s="1089"/>
      <c r="PWC1" s="1089"/>
      <c r="PWD1" s="1089"/>
      <c r="PWE1" s="1089"/>
      <c r="PWF1" s="1089"/>
      <c r="PWG1" s="1089"/>
      <c r="PWH1" s="1089"/>
      <c r="PWI1" s="1089"/>
      <c r="PWJ1" s="1089"/>
      <c r="PWK1" s="1089"/>
      <c r="PWL1" s="1089"/>
      <c r="PWM1" s="1089"/>
      <c r="PWN1" s="1089"/>
      <c r="PWO1" s="1089"/>
      <c r="PWP1" s="1089"/>
      <c r="PWQ1" s="1089"/>
      <c r="PWR1" s="1089"/>
      <c r="PWS1" s="1089"/>
      <c r="PWT1" s="1089"/>
      <c r="PWU1" s="1089"/>
      <c r="PWV1" s="1089"/>
      <c r="PWW1" s="1089"/>
      <c r="PWX1" s="1089"/>
      <c r="PWY1" s="1089"/>
      <c r="PWZ1" s="1089"/>
      <c r="PXA1" s="1089"/>
      <c r="PXB1" s="1089"/>
      <c r="PXC1" s="1089"/>
      <c r="PXD1" s="1089"/>
      <c r="PXE1" s="1089"/>
      <c r="PXF1" s="1089"/>
      <c r="PXG1" s="1089"/>
      <c r="PXH1" s="1089"/>
      <c r="PXI1" s="1089"/>
      <c r="PXJ1" s="1089"/>
      <c r="PXK1" s="1089"/>
      <c r="PXL1" s="1089"/>
      <c r="PXM1" s="1089"/>
      <c r="PXN1" s="1089"/>
      <c r="PXO1" s="1089"/>
      <c r="PXP1" s="1089"/>
      <c r="PXQ1" s="1089"/>
      <c r="PXR1" s="1089"/>
      <c r="PXS1" s="1089"/>
      <c r="PXT1" s="1089"/>
      <c r="PXU1" s="1089"/>
      <c r="PXV1" s="1089"/>
      <c r="PXW1" s="1089"/>
      <c r="PXX1" s="1089"/>
      <c r="PXY1" s="1089"/>
      <c r="PXZ1" s="1089"/>
      <c r="PYA1" s="1089"/>
      <c r="PYB1" s="1089"/>
      <c r="PYC1" s="1089"/>
      <c r="PYD1" s="1089"/>
      <c r="PYE1" s="1089"/>
      <c r="PYF1" s="1089"/>
      <c r="PYG1" s="1089"/>
      <c r="PYH1" s="1089"/>
      <c r="PYI1" s="1089"/>
      <c r="PYJ1" s="1089"/>
      <c r="PYK1" s="1089"/>
      <c r="PYL1" s="1089"/>
      <c r="PYM1" s="1089"/>
      <c r="PYN1" s="1089"/>
      <c r="PYO1" s="1089"/>
      <c r="PYP1" s="1089"/>
      <c r="PYQ1" s="1089"/>
      <c r="PYR1" s="1089"/>
      <c r="PYS1" s="1089"/>
      <c r="PYT1" s="1089"/>
      <c r="PYU1" s="1089"/>
      <c r="PYV1" s="1089"/>
      <c r="PYW1" s="1089"/>
      <c r="PYX1" s="1089"/>
      <c r="PYY1" s="1089"/>
      <c r="PYZ1" s="1089"/>
      <c r="PZA1" s="1089"/>
      <c r="PZB1" s="1089"/>
      <c r="PZC1" s="1089"/>
      <c r="PZD1" s="1089"/>
      <c r="PZE1" s="1089"/>
      <c r="PZF1" s="1089"/>
      <c r="PZG1" s="1089"/>
      <c r="PZH1" s="1089"/>
      <c r="PZI1" s="1089"/>
      <c r="PZJ1" s="1089"/>
      <c r="PZK1" s="1089"/>
      <c r="PZL1" s="1089"/>
      <c r="PZM1" s="1089"/>
      <c r="PZN1" s="1089"/>
      <c r="PZO1" s="1089"/>
      <c r="PZP1" s="1089"/>
      <c r="PZQ1" s="1089"/>
      <c r="PZR1" s="1089"/>
      <c r="PZS1" s="1089"/>
      <c r="PZT1" s="1089"/>
      <c r="PZU1" s="1089"/>
      <c r="PZV1" s="1089"/>
      <c r="PZW1" s="1089"/>
      <c r="PZX1" s="1089"/>
      <c r="PZY1" s="1089"/>
      <c r="PZZ1" s="1089"/>
      <c r="QAA1" s="1089"/>
      <c r="QAB1" s="1089"/>
      <c r="QAC1" s="1089"/>
      <c r="QAD1" s="1089"/>
      <c r="QAE1" s="1089"/>
      <c r="QAF1" s="1089"/>
      <c r="QAG1" s="1089"/>
      <c r="QAH1" s="1089"/>
      <c r="QAI1" s="1089"/>
      <c r="QAJ1" s="1089"/>
      <c r="QAK1" s="1089"/>
      <c r="QAL1" s="1089"/>
      <c r="QAM1" s="1089"/>
      <c r="QAN1" s="1089"/>
      <c r="QAO1" s="1089"/>
      <c r="QAP1" s="1089"/>
      <c r="QAQ1" s="1089"/>
      <c r="QAR1" s="1089"/>
      <c r="QAS1" s="1089"/>
      <c r="QAT1" s="1089"/>
      <c r="QAU1" s="1089"/>
      <c r="QAV1" s="1089"/>
      <c r="QAW1" s="1089"/>
      <c r="QAX1" s="1089"/>
      <c r="QAY1" s="1089"/>
      <c r="QAZ1" s="1089"/>
      <c r="QBA1" s="1089"/>
      <c r="QBB1" s="1089"/>
      <c r="QBC1" s="1089"/>
      <c r="QBD1" s="1089"/>
      <c r="QBE1" s="1089"/>
      <c r="QBF1" s="1089"/>
      <c r="QBG1" s="1089"/>
      <c r="QBH1" s="1089"/>
      <c r="QBI1" s="1089"/>
      <c r="QBJ1" s="1089"/>
      <c r="QBK1" s="1089"/>
      <c r="QBL1" s="1089"/>
      <c r="QBM1" s="1089"/>
      <c r="QBN1" s="1089"/>
      <c r="QBO1" s="1089"/>
      <c r="QBP1" s="1089"/>
      <c r="QBQ1" s="1089"/>
      <c r="QBR1" s="1089"/>
      <c r="QBS1" s="1089"/>
      <c r="QBT1" s="1089"/>
      <c r="QBU1" s="1089"/>
      <c r="QBV1" s="1089"/>
      <c r="QBW1" s="1089"/>
      <c r="QBX1" s="1089"/>
      <c r="QBY1" s="1089"/>
      <c r="QBZ1" s="1089"/>
      <c r="QCA1" s="1089"/>
      <c r="QCB1" s="1089"/>
      <c r="QCC1" s="1089"/>
      <c r="QCD1" s="1089"/>
      <c r="QCE1" s="1089"/>
      <c r="QCF1" s="1089"/>
      <c r="QCG1" s="1089"/>
      <c r="QCH1" s="1089"/>
      <c r="QCI1" s="1089"/>
      <c r="QCJ1" s="1089"/>
      <c r="QCK1" s="1089"/>
      <c r="QCL1" s="1089"/>
      <c r="QCM1" s="1089"/>
      <c r="QCN1" s="1089"/>
      <c r="QCO1" s="1089"/>
      <c r="QCP1" s="1089"/>
      <c r="QCQ1" s="1089"/>
      <c r="QCR1" s="1089"/>
      <c r="QCS1" s="1089"/>
      <c r="QCT1" s="1089"/>
      <c r="QCU1" s="1089"/>
      <c r="QCV1" s="1089"/>
      <c r="QCW1" s="1089"/>
      <c r="QCX1" s="1089"/>
      <c r="QCY1" s="1089"/>
      <c r="QCZ1" s="1089"/>
      <c r="QDA1" s="1089"/>
      <c r="QDB1" s="1089"/>
      <c r="QDC1" s="1089"/>
      <c r="QDD1" s="1089"/>
      <c r="QDE1" s="1089"/>
      <c r="QDF1" s="1089"/>
      <c r="QDG1" s="1089"/>
      <c r="QDH1" s="1089"/>
      <c r="QDI1" s="1089"/>
      <c r="QDJ1" s="1089"/>
      <c r="QDK1" s="1089"/>
      <c r="QDL1" s="1089"/>
      <c r="QDM1" s="1089"/>
      <c r="QDN1" s="1089"/>
      <c r="QDO1" s="1089"/>
      <c r="QDP1" s="1089"/>
      <c r="QDQ1" s="1089"/>
      <c r="QDR1" s="1089"/>
      <c r="QDS1" s="1089"/>
      <c r="QDT1" s="1089"/>
      <c r="QDU1" s="1089"/>
      <c r="QDV1" s="1089"/>
      <c r="QDW1" s="1089"/>
      <c r="QDX1" s="1089"/>
      <c r="QDY1" s="1089"/>
      <c r="QDZ1" s="1089"/>
      <c r="QEA1" s="1089"/>
      <c r="QEB1" s="1089"/>
      <c r="QEC1" s="1089"/>
      <c r="QED1" s="1089"/>
      <c r="QEE1" s="1089"/>
      <c r="QEF1" s="1089"/>
      <c r="QEG1" s="1089"/>
      <c r="QEH1" s="1089"/>
      <c r="QEI1" s="1089"/>
      <c r="QEJ1" s="1089"/>
      <c r="QEK1" s="1089"/>
      <c r="QEL1" s="1089"/>
      <c r="QEM1" s="1089"/>
      <c r="QEN1" s="1089"/>
      <c r="QEO1" s="1089"/>
      <c r="QEP1" s="1089"/>
      <c r="QEQ1" s="1089"/>
      <c r="QER1" s="1089"/>
      <c r="QES1" s="1089"/>
      <c r="QET1" s="1089"/>
      <c r="QEU1" s="1089"/>
      <c r="QEV1" s="1089"/>
      <c r="QEW1" s="1089"/>
      <c r="QEX1" s="1089"/>
      <c r="QEY1" s="1089"/>
      <c r="QEZ1" s="1089"/>
      <c r="QFA1" s="1089"/>
      <c r="QFB1" s="1089"/>
      <c r="QFC1" s="1089"/>
      <c r="QFD1" s="1089"/>
      <c r="QFE1" s="1089"/>
      <c r="QFF1" s="1089"/>
      <c r="QFG1" s="1089"/>
      <c r="QFH1" s="1089"/>
      <c r="QFI1" s="1089"/>
      <c r="QFJ1" s="1089"/>
      <c r="QFK1" s="1089"/>
      <c r="QFL1" s="1089"/>
      <c r="QFM1" s="1089"/>
      <c r="QFN1" s="1089"/>
      <c r="QFO1" s="1089"/>
      <c r="QFP1" s="1089"/>
      <c r="QFQ1" s="1089"/>
      <c r="QFR1" s="1089"/>
      <c r="QFS1" s="1089"/>
      <c r="QFT1" s="1089"/>
      <c r="QFU1" s="1089"/>
      <c r="QFV1" s="1089"/>
      <c r="QFW1" s="1089"/>
      <c r="QFX1" s="1089"/>
      <c r="QFY1" s="1089"/>
      <c r="QFZ1" s="1089"/>
      <c r="QGA1" s="1089"/>
      <c r="QGB1" s="1089"/>
      <c r="QGC1" s="1089"/>
      <c r="QGD1" s="1089"/>
      <c r="QGE1" s="1089"/>
      <c r="QGF1" s="1089"/>
      <c r="QGG1" s="1089"/>
      <c r="QGH1" s="1089"/>
      <c r="QGI1" s="1089"/>
      <c r="QGJ1" s="1089"/>
      <c r="QGK1" s="1089"/>
      <c r="QGL1" s="1089"/>
      <c r="QGM1" s="1089"/>
      <c r="QGN1" s="1089"/>
      <c r="QGO1" s="1089"/>
      <c r="QGP1" s="1089"/>
      <c r="QGQ1" s="1089"/>
      <c r="QGR1" s="1089"/>
      <c r="QGS1" s="1089"/>
      <c r="QGT1" s="1089"/>
      <c r="QGU1" s="1089"/>
      <c r="QGV1" s="1089"/>
      <c r="QGW1" s="1089"/>
      <c r="QGX1" s="1089"/>
      <c r="QGY1" s="1089"/>
      <c r="QGZ1" s="1089"/>
      <c r="QHA1" s="1089"/>
      <c r="QHB1" s="1089"/>
      <c r="QHC1" s="1089"/>
      <c r="QHD1" s="1089"/>
      <c r="QHE1" s="1089"/>
      <c r="QHF1" s="1089"/>
      <c r="QHG1" s="1089"/>
      <c r="QHH1" s="1089"/>
      <c r="QHI1" s="1089"/>
      <c r="QHJ1" s="1089"/>
      <c r="QHK1" s="1089"/>
      <c r="QHL1" s="1089"/>
      <c r="QHM1" s="1089"/>
      <c r="QHN1" s="1089"/>
      <c r="QHO1" s="1089"/>
      <c r="QHP1" s="1089"/>
      <c r="QHQ1" s="1089"/>
      <c r="QHR1" s="1089"/>
      <c r="QHS1" s="1089"/>
      <c r="QHT1" s="1089"/>
      <c r="QHU1" s="1089"/>
      <c r="QHV1" s="1089"/>
      <c r="QHW1" s="1089"/>
      <c r="QHX1" s="1089"/>
      <c r="QHY1" s="1089"/>
      <c r="QHZ1" s="1089"/>
      <c r="QIA1" s="1089"/>
      <c r="QIB1" s="1089"/>
      <c r="QIC1" s="1089"/>
      <c r="QID1" s="1089"/>
      <c r="QIE1" s="1089"/>
      <c r="QIF1" s="1089"/>
      <c r="QIG1" s="1089"/>
      <c r="QIH1" s="1089"/>
      <c r="QII1" s="1089"/>
      <c r="QIJ1" s="1089"/>
      <c r="QIK1" s="1089"/>
      <c r="QIL1" s="1089"/>
      <c r="QIM1" s="1089"/>
      <c r="QIN1" s="1089"/>
      <c r="QIO1" s="1089"/>
      <c r="QIP1" s="1089"/>
      <c r="QIQ1" s="1089"/>
      <c r="QIR1" s="1089"/>
      <c r="QIS1" s="1089"/>
      <c r="QIT1" s="1089"/>
      <c r="QIU1" s="1089"/>
      <c r="QIV1" s="1089"/>
      <c r="QIW1" s="1089"/>
      <c r="QIX1" s="1089"/>
      <c r="QIY1" s="1089"/>
      <c r="QIZ1" s="1089"/>
      <c r="QJA1" s="1089"/>
      <c r="QJB1" s="1089"/>
      <c r="QJC1" s="1089"/>
      <c r="QJD1" s="1089"/>
      <c r="QJE1" s="1089"/>
      <c r="QJF1" s="1089"/>
      <c r="QJG1" s="1089"/>
      <c r="QJH1" s="1089"/>
      <c r="QJI1" s="1089"/>
      <c r="QJJ1" s="1089"/>
      <c r="QJK1" s="1089"/>
      <c r="QJL1" s="1089"/>
      <c r="QJM1" s="1089"/>
      <c r="QJN1" s="1089"/>
      <c r="QJO1" s="1089"/>
      <c r="QJP1" s="1089"/>
      <c r="QJQ1" s="1089"/>
      <c r="QJR1" s="1089"/>
      <c r="QJS1" s="1089"/>
      <c r="QJT1" s="1089"/>
      <c r="QJU1" s="1089"/>
      <c r="QJV1" s="1089"/>
      <c r="QJW1" s="1089"/>
      <c r="QJX1" s="1089"/>
      <c r="QJY1" s="1089"/>
      <c r="QJZ1" s="1089"/>
      <c r="QKA1" s="1089"/>
      <c r="QKB1" s="1089"/>
      <c r="QKC1" s="1089"/>
      <c r="QKD1" s="1089"/>
      <c r="QKE1" s="1089"/>
      <c r="QKF1" s="1089"/>
      <c r="QKG1" s="1089"/>
      <c r="QKH1" s="1089"/>
      <c r="QKI1" s="1089"/>
      <c r="QKJ1" s="1089"/>
      <c r="QKK1" s="1089"/>
      <c r="QKL1" s="1089"/>
      <c r="QKM1" s="1089"/>
      <c r="QKN1" s="1089"/>
      <c r="QKO1" s="1089"/>
      <c r="QKP1" s="1089"/>
      <c r="QKQ1" s="1089"/>
      <c r="QKR1" s="1089"/>
      <c r="QKS1" s="1089"/>
      <c r="QKT1" s="1089"/>
      <c r="QKU1" s="1089"/>
      <c r="QKV1" s="1089"/>
      <c r="QKW1" s="1089"/>
      <c r="QKX1" s="1089"/>
      <c r="QKY1" s="1089"/>
      <c r="QKZ1" s="1089"/>
      <c r="QLA1" s="1089"/>
      <c r="QLB1" s="1089"/>
      <c r="QLC1" s="1089"/>
      <c r="QLD1" s="1089"/>
      <c r="QLE1" s="1089"/>
      <c r="QLF1" s="1089"/>
      <c r="QLG1" s="1089"/>
      <c r="QLH1" s="1089"/>
      <c r="QLI1" s="1089"/>
      <c r="QLJ1" s="1089"/>
      <c r="QLK1" s="1089"/>
      <c r="QLL1" s="1089"/>
      <c r="QLM1" s="1089"/>
      <c r="QLN1" s="1089"/>
      <c r="QLO1" s="1089"/>
      <c r="QLP1" s="1089"/>
      <c r="QLQ1" s="1089"/>
      <c r="QLR1" s="1089"/>
      <c r="QLS1" s="1089"/>
      <c r="QLT1" s="1089"/>
      <c r="QLU1" s="1089"/>
      <c r="QLV1" s="1089"/>
      <c r="QLW1" s="1089"/>
      <c r="QLX1" s="1089"/>
      <c r="QLY1" s="1089"/>
      <c r="QLZ1" s="1089"/>
      <c r="QMA1" s="1089"/>
      <c r="QMB1" s="1089"/>
      <c r="QMC1" s="1089"/>
      <c r="QMD1" s="1089"/>
      <c r="QME1" s="1089"/>
      <c r="QMF1" s="1089"/>
      <c r="QMG1" s="1089"/>
      <c r="QMH1" s="1089"/>
      <c r="QMI1" s="1089"/>
      <c r="QMJ1" s="1089"/>
      <c r="QMK1" s="1089"/>
      <c r="QML1" s="1089"/>
      <c r="QMM1" s="1089"/>
      <c r="QMN1" s="1089"/>
      <c r="QMO1" s="1089"/>
      <c r="QMP1" s="1089"/>
      <c r="QMQ1" s="1089"/>
      <c r="QMR1" s="1089"/>
      <c r="QMS1" s="1089"/>
      <c r="QMT1" s="1089"/>
      <c r="QMU1" s="1089"/>
      <c r="QMV1" s="1089"/>
      <c r="QMW1" s="1089"/>
      <c r="QMX1" s="1089"/>
      <c r="QMY1" s="1089"/>
      <c r="QMZ1" s="1089"/>
      <c r="QNA1" s="1089"/>
      <c r="QNB1" s="1089"/>
      <c r="QNC1" s="1089"/>
      <c r="QND1" s="1089"/>
      <c r="QNE1" s="1089"/>
      <c r="QNF1" s="1089"/>
      <c r="QNG1" s="1089"/>
      <c r="QNH1" s="1089"/>
      <c r="QNI1" s="1089"/>
      <c r="QNJ1" s="1089"/>
      <c r="QNK1" s="1089"/>
      <c r="QNL1" s="1089"/>
      <c r="QNM1" s="1089"/>
      <c r="QNN1" s="1089"/>
      <c r="QNO1" s="1089"/>
      <c r="QNP1" s="1089"/>
      <c r="QNQ1" s="1089"/>
      <c r="QNR1" s="1089"/>
      <c r="QNS1" s="1089"/>
      <c r="QNT1" s="1089"/>
      <c r="QNU1" s="1089"/>
      <c r="QNV1" s="1089"/>
      <c r="QNW1" s="1089"/>
      <c r="QNX1" s="1089"/>
      <c r="QNY1" s="1089"/>
      <c r="QNZ1" s="1089"/>
      <c r="QOA1" s="1089"/>
      <c r="QOB1" s="1089"/>
      <c r="QOC1" s="1089"/>
      <c r="QOD1" s="1089"/>
      <c r="QOE1" s="1089"/>
      <c r="QOF1" s="1089"/>
      <c r="QOG1" s="1089"/>
      <c r="QOH1" s="1089"/>
      <c r="QOI1" s="1089"/>
      <c r="QOJ1" s="1089"/>
      <c r="QOK1" s="1089"/>
      <c r="QOL1" s="1089"/>
      <c r="QOM1" s="1089"/>
      <c r="QON1" s="1089"/>
      <c r="QOO1" s="1089"/>
      <c r="QOP1" s="1089"/>
      <c r="QOQ1" s="1089"/>
      <c r="QOR1" s="1089"/>
      <c r="QOS1" s="1089"/>
      <c r="QOT1" s="1089"/>
      <c r="QOU1" s="1089"/>
      <c r="QOV1" s="1089"/>
      <c r="QOW1" s="1089"/>
      <c r="QOX1" s="1089"/>
      <c r="QOY1" s="1089"/>
      <c r="QOZ1" s="1089"/>
      <c r="QPA1" s="1089"/>
      <c r="QPB1" s="1089"/>
      <c r="QPC1" s="1089"/>
      <c r="QPD1" s="1089"/>
      <c r="QPE1" s="1089"/>
      <c r="QPF1" s="1089"/>
      <c r="QPG1" s="1089"/>
      <c r="QPH1" s="1089"/>
      <c r="QPI1" s="1089"/>
      <c r="QPJ1" s="1089"/>
      <c r="QPK1" s="1089"/>
      <c r="QPL1" s="1089"/>
      <c r="QPM1" s="1089"/>
      <c r="QPN1" s="1089"/>
      <c r="QPO1" s="1089"/>
      <c r="QPP1" s="1089"/>
      <c r="QPQ1" s="1089"/>
      <c r="QPR1" s="1089"/>
      <c r="QPS1" s="1089"/>
      <c r="QPT1" s="1089"/>
      <c r="QPU1" s="1089"/>
      <c r="QPV1" s="1089"/>
      <c r="QPW1" s="1089"/>
      <c r="QPX1" s="1089"/>
      <c r="QPY1" s="1089"/>
      <c r="QPZ1" s="1089"/>
      <c r="QQA1" s="1089"/>
      <c r="QQB1" s="1089"/>
      <c r="QQC1" s="1089"/>
      <c r="QQD1" s="1089"/>
      <c r="QQE1" s="1089"/>
      <c r="QQF1" s="1089"/>
      <c r="QQG1" s="1089"/>
      <c r="QQH1" s="1089"/>
      <c r="QQI1" s="1089"/>
      <c r="QQJ1" s="1089"/>
      <c r="QQK1" s="1089"/>
      <c r="QQL1" s="1089"/>
      <c r="QQM1" s="1089"/>
      <c r="QQN1" s="1089"/>
      <c r="QQO1" s="1089"/>
      <c r="QQP1" s="1089"/>
      <c r="QQQ1" s="1089"/>
      <c r="QQR1" s="1089"/>
      <c r="QQS1" s="1089"/>
      <c r="QQT1" s="1089"/>
      <c r="QQU1" s="1089"/>
      <c r="QQV1" s="1089"/>
      <c r="QQW1" s="1089"/>
      <c r="QQX1" s="1089"/>
      <c r="QQY1" s="1089"/>
      <c r="QQZ1" s="1089"/>
      <c r="QRA1" s="1089"/>
      <c r="QRB1" s="1089"/>
      <c r="QRC1" s="1089"/>
      <c r="QRD1" s="1089"/>
      <c r="QRE1" s="1089"/>
      <c r="QRF1" s="1089"/>
      <c r="QRG1" s="1089"/>
      <c r="QRH1" s="1089"/>
      <c r="QRI1" s="1089"/>
      <c r="QRJ1" s="1089"/>
      <c r="QRK1" s="1089"/>
      <c r="QRL1" s="1089"/>
      <c r="QRM1" s="1089"/>
      <c r="QRN1" s="1089"/>
      <c r="QRO1" s="1089"/>
      <c r="QRP1" s="1089"/>
      <c r="QRQ1" s="1089"/>
      <c r="QRR1" s="1089"/>
      <c r="QRS1" s="1089"/>
      <c r="QRT1" s="1089"/>
      <c r="QRU1" s="1089"/>
      <c r="QRV1" s="1089"/>
      <c r="QRW1" s="1089"/>
      <c r="QRX1" s="1089"/>
      <c r="QRY1" s="1089"/>
      <c r="QRZ1" s="1089"/>
      <c r="QSA1" s="1089"/>
      <c r="QSB1" s="1089"/>
      <c r="QSC1" s="1089"/>
      <c r="QSD1" s="1089"/>
      <c r="QSE1" s="1089"/>
      <c r="QSF1" s="1089"/>
      <c r="QSG1" s="1089"/>
      <c r="QSH1" s="1089"/>
      <c r="QSI1" s="1089"/>
      <c r="QSJ1" s="1089"/>
      <c r="QSK1" s="1089"/>
      <c r="QSL1" s="1089"/>
      <c r="QSM1" s="1089"/>
      <c r="QSN1" s="1089"/>
      <c r="QSO1" s="1089"/>
      <c r="QSP1" s="1089"/>
      <c r="QSQ1" s="1089"/>
      <c r="QSR1" s="1089"/>
      <c r="QSS1" s="1089"/>
      <c r="QST1" s="1089"/>
      <c r="QSU1" s="1089"/>
      <c r="QSV1" s="1089"/>
      <c r="QSW1" s="1089"/>
      <c r="QSX1" s="1089"/>
      <c r="QSY1" s="1089"/>
      <c r="QSZ1" s="1089"/>
      <c r="QTA1" s="1089"/>
      <c r="QTB1" s="1089"/>
      <c r="QTC1" s="1089"/>
      <c r="QTD1" s="1089"/>
      <c r="QTE1" s="1089"/>
      <c r="QTF1" s="1089"/>
      <c r="QTG1" s="1089"/>
      <c r="QTH1" s="1089"/>
      <c r="QTI1" s="1089"/>
      <c r="QTJ1" s="1089"/>
      <c r="QTK1" s="1089"/>
      <c r="QTL1" s="1089"/>
      <c r="QTM1" s="1089"/>
      <c r="QTN1" s="1089"/>
      <c r="QTO1" s="1089"/>
      <c r="QTP1" s="1089"/>
      <c r="QTQ1" s="1089"/>
      <c r="QTR1" s="1089"/>
      <c r="QTS1" s="1089"/>
      <c r="QTT1" s="1089"/>
      <c r="QTU1" s="1089"/>
      <c r="QTV1" s="1089"/>
      <c r="QTW1" s="1089"/>
      <c r="QTX1" s="1089"/>
      <c r="QTY1" s="1089"/>
      <c r="QTZ1" s="1089"/>
      <c r="QUA1" s="1089"/>
      <c r="QUB1" s="1089"/>
      <c r="QUC1" s="1089"/>
      <c r="QUD1" s="1089"/>
      <c r="QUE1" s="1089"/>
      <c r="QUF1" s="1089"/>
      <c r="QUG1" s="1089"/>
      <c r="QUH1" s="1089"/>
      <c r="QUI1" s="1089"/>
      <c r="QUJ1" s="1089"/>
      <c r="QUK1" s="1089"/>
      <c r="QUL1" s="1089"/>
      <c r="QUM1" s="1089"/>
      <c r="QUN1" s="1089"/>
      <c r="QUO1" s="1089"/>
      <c r="QUP1" s="1089"/>
      <c r="QUQ1" s="1089"/>
      <c r="QUR1" s="1089"/>
      <c r="QUS1" s="1089"/>
      <c r="QUT1" s="1089"/>
      <c r="QUU1" s="1089"/>
      <c r="QUV1" s="1089"/>
      <c r="QUW1" s="1089"/>
      <c r="QUX1" s="1089"/>
      <c r="QUY1" s="1089"/>
      <c r="QUZ1" s="1089"/>
      <c r="QVA1" s="1089"/>
      <c r="QVB1" s="1089"/>
      <c r="QVC1" s="1089"/>
      <c r="QVD1" s="1089"/>
      <c r="QVE1" s="1089"/>
      <c r="QVF1" s="1089"/>
      <c r="QVG1" s="1089"/>
      <c r="QVH1" s="1089"/>
      <c r="QVI1" s="1089"/>
      <c r="QVJ1" s="1089"/>
      <c r="QVK1" s="1089"/>
      <c r="QVL1" s="1089"/>
      <c r="QVM1" s="1089"/>
      <c r="QVN1" s="1089"/>
      <c r="QVO1" s="1089"/>
      <c r="QVP1" s="1089"/>
      <c r="QVQ1" s="1089"/>
      <c r="QVR1" s="1089"/>
      <c r="QVS1" s="1089"/>
      <c r="QVT1" s="1089"/>
      <c r="QVU1" s="1089"/>
      <c r="QVV1" s="1089"/>
      <c r="QVW1" s="1089"/>
      <c r="QVX1" s="1089"/>
      <c r="QVY1" s="1089"/>
      <c r="QVZ1" s="1089"/>
      <c r="QWA1" s="1089"/>
      <c r="QWB1" s="1089"/>
      <c r="QWC1" s="1089"/>
      <c r="QWD1" s="1089"/>
      <c r="QWE1" s="1089"/>
      <c r="QWF1" s="1089"/>
      <c r="QWG1" s="1089"/>
      <c r="QWH1" s="1089"/>
      <c r="QWI1" s="1089"/>
      <c r="QWJ1" s="1089"/>
      <c r="QWK1" s="1089"/>
      <c r="QWL1" s="1089"/>
      <c r="QWM1" s="1089"/>
      <c r="QWN1" s="1089"/>
      <c r="QWO1" s="1089"/>
      <c r="QWP1" s="1089"/>
      <c r="QWQ1" s="1089"/>
      <c r="QWR1" s="1089"/>
      <c r="QWS1" s="1089"/>
      <c r="QWT1" s="1089"/>
      <c r="QWU1" s="1089"/>
      <c r="QWV1" s="1089"/>
      <c r="QWW1" s="1089"/>
      <c r="QWX1" s="1089"/>
      <c r="QWY1" s="1089"/>
      <c r="QWZ1" s="1089"/>
      <c r="QXA1" s="1089"/>
      <c r="QXB1" s="1089"/>
      <c r="QXC1" s="1089"/>
      <c r="QXD1" s="1089"/>
      <c r="QXE1" s="1089"/>
      <c r="QXF1" s="1089"/>
      <c r="QXG1" s="1089"/>
      <c r="QXH1" s="1089"/>
      <c r="QXI1" s="1089"/>
      <c r="QXJ1" s="1089"/>
      <c r="QXK1" s="1089"/>
      <c r="QXL1" s="1089"/>
      <c r="QXM1" s="1089"/>
      <c r="QXN1" s="1089"/>
      <c r="QXO1" s="1089"/>
      <c r="QXP1" s="1089"/>
      <c r="QXQ1" s="1089"/>
      <c r="QXR1" s="1089"/>
      <c r="QXS1" s="1089"/>
      <c r="QXT1" s="1089"/>
      <c r="QXU1" s="1089"/>
      <c r="QXV1" s="1089"/>
      <c r="QXW1" s="1089"/>
      <c r="QXX1" s="1089"/>
      <c r="QXY1" s="1089"/>
      <c r="QXZ1" s="1089"/>
      <c r="QYA1" s="1089"/>
      <c r="QYB1" s="1089"/>
      <c r="QYC1" s="1089"/>
      <c r="QYD1" s="1089"/>
      <c r="QYE1" s="1089"/>
      <c r="QYF1" s="1089"/>
      <c r="QYG1" s="1089"/>
      <c r="QYH1" s="1089"/>
      <c r="QYI1" s="1089"/>
      <c r="QYJ1" s="1089"/>
      <c r="QYK1" s="1089"/>
      <c r="QYL1" s="1089"/>
      <c r="QYM1" s="1089"/>
      <c r="QYN1" s="1089"/>
      <c r="QYO1" s="1089"/>
      <c r="QYP1" s="1089"/>
      <c r="QYQ1" s="1089"/>
      <c r="QYR1" s="1089"/>
      <c r="QYS1" s="1089"/>
      <c r="QYT1" s="1089"/>
      <c r="QYU1" s="1089"/>
      <c r="QYV1" s="1089"/>
      <c r="QYW1" s="1089"/>
      <c r="QYX1" s="1089"/>
      <c r="QYY1" s="1089"/>
      <c r="QYZ1" s="1089"/>
      <c r="QZA1" s="1089"/>
      <c r="QZB1" s="1089"/>
      <c r="QZC1" s="1089"/>
      <c r="QZD1" s="1089"/>
      <c r="QZE1" s="1089"/>
      <c r="QZF1" s="1089"/>
      <c r="QZG1" s="1089"/>
      <c r="QZH1" s="1089"/>
      <c r="QZI1" s="1089"/>
      <c r="QZJ1" s="1089"/>
      <c r="QZK1" s="1089"/>
      <c r="QZL1" s="1089"/>
      <c r="QZM1" s="1089"/>
      <c r="QZN1" s="1089"/>
      <c r="QZO1" s="1089"/>
      <c r="QZP1" s="1089"/>
      <c r="QZQ1" s="1089"/>
      <c r="QZR1" s="1089"/>
      <c r="QZS1" s="1089"/>
      <c r="QZT1" s="1089"/>
      <c r="QZU1" s="1089"/>
      <c r="QZV1" s="1089"/>
      <c r="QZW1" s="1089"/>
      <c r="QZX1" s="1089"/>
      <c r="QZY1" s="1089"/>
      <c r="QZZ1" s="1089"/>
      <c r="RAA1" s="1089"/>
      <c r="RAB1" s="1089"/>
      <c r="RAC1" s="1089"/>
      <c r="RAD1" s="1089"/>
      <c r="RAE1" s="1089"/>
      <c r="RAF1" s="1089"/>
      <c r="RAG1" s="1089"/>
      <c r="RAH1" s="1089"/>
      <c r="RAI1" s="1089"/>
      <c r="RAJ1" s="1089"/>
      <c r="RAK1" s="1089"/>
      <c r="RAL1" s="1089"/>
      <c r="RAM1" s="1089"/>
      <c r="RAN1" s="1089"/>
      <c r="RAO1" s="1089"/>
      <c r="RAP1" s="1089"/>
      <c r="RAQ1" s="1089"/>
      <c r="RAR1" s="1089"/>
      <c r="RAS1" s="1089"/>
      <c r="RAT1" s="1089"/>
      <c r="RAU1" s="1089"/>
      <c r="RAV1" s="1089"/>
      <c r="RAW1" s="1089"/>
      <c r="RAX1" s="1089"/>
      <c r="RAY1" s="1089"/>
      <c r="RAZ1" s="1089"/>
      <c r="RBA1" s="1089"/>
      <c r="RBB1" s="1089"/>
      <c r="RBC1" s="1089"/>
      <c r="RBD1" s="1089"/>
      <c r="RBE1" s="1089"/>
      <c r="RBF1" s="1089"/>
      <c r="RBG1" s="1089"/>
      <c r="RBH1" s="1089"/>
      <c r="RBI1" s="1089"/>
      <c r="RBJ1" s="1089"/>
      <c r="RBK1" s="1089"/>
      <c r="RBL1" s="1089"/>
      <c r="RBM1" s="1089"/>
      <c r="RBN1" s="1089"/>
      <c r="RBO1" s="1089"/>
      <c r="RBP1" s="1089"/>
      <c r="RBQ1" s="1089"/>
      <c r="RBR1" s="1089"/>
      <c r="RBS1" s="1089"/>
      <c r="RBT1" s="1089"/>
      <c r="RBU1" s="1089"/>
      <c r="RBV1" s="1089"/>
      <c r="RBW1" s="1089"/>
      <c r="RBX1" s="1089"/>
      <c r="RBY1" s="1089"/>
      <c r="RBZ1" s="1089"/>
      <c r="RCA1" s="1089"/>
      <c r="RCB1" s="1089"/>
      <c r="RCC1" s="1089"/>
      <c r="RCD1" s="1089"/>
      <c r="RCE1" s="1089"/>
      <c r="RCF1" s="1089"/>
      <c r="RCG1" s="1089"/>
      <c r="RCH1" s="1089"/>
      <c r="RCI1" s="1089"/>
      <c r="RCJ1" s="1089"/>
      <c r="RCK1" s="1089"/>
      <c r="RCL1" s="1089"/>
      <c r="RCM1" s="1089"/>
      <c r="RCN1" s="1089"/>
      <c r="RCO1" s="1089"/>
      <c r="RCP1" s="1089"/>
      <c r="RCQ1" s="1089"/>
      <c r="RCR1" s="1089"/>
      <c r="RCS1" s="1089"/>
      <c r="RCT1" s="1089"/>
      <c r="RCU1" s="1089"/>
      <c r="RCV1" s="1089"/>
      <c r="RCW1" s="1089"/>
      <c r="RCX1" s="1089"/>
      <c r="RCY1" s="1089"/>
      <c r="RCZ1" s="1089"/>
      <c r="RDA1" s="1089"/>
      <c r="RDB1" s="1089"/>
      <c r="RDC1" s="1089"/>
      <c r="RDD1" s="1089"/>
      <c r="RDE1" s="1089"/>
      <c r="RDF1" s="1089"/>
      <c r="RDG1" s="1089"/>
      <c r="RDH1" s="1089"/>
      <c r="RDI1" s="1089"/>
      <c r="RDJ1" s="1089"/>
      <c r="RDK1" s="1089"/>
      <c r="RDL1" s="1089"/>
      <c r="RDM1" s="1089"/>
      <c r="RDN1" s="1089"/>
      <c r="RDO1" s="1089"/>
      <c r="RDP1" s="1089"/>
      <c r="RDQ1" s="1089"/>
      <c r="RDR1" s="1089"/>
      <c r="RDS1" s="1089"/>
      <c r="RDT1" s="1089"/>
      <c r="RDU1" s="1089"/>
      <c r="RDV1" s="1089"/>
      <c r="RDW1" s="1089"/>
      <c r="RDX1" s="1089"/>
      <c r="RDY1" s="1089"/>
      <c r="RDZ1" s="1089"/>
      <c r="REA1" s="1089"/>
      <c r="REB1" s="1089"/>
      <c r="REC1" s="1089"/>
      <c r="RED1" s="1089"/>
      <c r="REE1" s="1089"/>
      <c r="REF1" s="1089"/>
      <c r="REG1" s="1089"/>
      <c r="REH1" s="1089"/>
      <c r="REI1" s="1089"/>
      <c r="REJ1" s="1089"/>
      <c r="REK1" s="1089"/>
      <c r="REL1" s="1089"/>
      <c r="REM1" s="1089"/>
      <c r="REN1" s="1089"/>
      <c r="REO1" s="1089"/>
      <c r="REP1" s="1089"/>
      <c r="REQ1" s="1089"/>
      <c r="RER1" s="1089"/>
      <c r="RES1" s="1089"/>
      <c r="RET1" s="1089"/>
      <c r="REU1" s="1089"/>
      <c r="REV1" s="1089"/>
      <c r="REW1" s="1089"/>
      <c r="REX1" s="1089"/>
      <c r="REY1" s="1089"/>
      <c r="REZ1" s="1089"/>
      <c r="RFA1" s="1089"/>
      <c r="RFB1" s="1089"/>
      <c r="RFC1" s="1089"/>
      <c r="RFD1" s="1089"/>
      <c r="RFE1" s="1089"/>
      <c r="RFF1" s="1089"/>
      <c r="RFG1" s="1089"/>
      <c r="RFH1" s="1089"/>
      <c r="RFI1" s="1089"/>
      <c r="RFJ1" s="1089"/>
      <c r="RFK1" s="1089"/>
      <c r="RFL1" s="1089"/>
      <c r="RFM1" s="1089"/>
      <c r="RFN1" s="1089"/>
      <c r="RFO1" s="1089"/>
      <c r="RFP1" s="1089"/>
      <c r="RFQ1" s="1089"/>
      <c r="RFR1" s="1089"/>
      <c r="RFS1" s="1089"/>
      <c r="RFT1" s="1089"/>
      <c r="RFU1" s="1089"/>
      <c r="RFV1" s="1089"/>
      <c r="RFW1" s="1089"/>
      <c r="RFX1" s="1089"/>
      <c r="RFY1" s="1089"/>
      <c r="RFZ1" s="1089"/>
      <c r="RGA1" s="1089"/>
      <c r="RGB1" s="1089"/>
      <c r="RGC1" s="1089"/>
      <c r="RGD1" s="1089"/>
      <c r="RGE1" s="1089"/>
      <c r="RGF1" s="1089"/>
      <c r="RGG1" s="1089"/>
      <c r="RGH1" s="1089"/>
      <c r="RGI1" s="1089"/>
      <c r="RGJ1" s="1089"/>
      <c r="RGK1" s="1089"/>
      <c r="RGL1" s="1089"/>
      <c r="RGM1" s="1089"/>
      <c r="RGN1" s="1089"/>
      <c r="RGO1" s="1089"/>
      <c r="RGP1" s="1089"/>
      <c r="RGQ1" s="1089"/>
      <c r="RGR1" s="1089"/>
      <c r="RGS1" s="1089"/>
      <c r="RGT1" s="1089"/>
      <c r="RGU1" s="1089"/>
      <c r="RGV1" s="1089"/>
      <c r="RGW1" s="1089"/>
      <c r="RGX1" s="1089"/>
      <c r="RGY1" s="1089"/>
      <c r="RGZ1" s="1089"/>
      <c r="RHA1" s="1089"/>
      <c r="RHB1" s="1089"/>
      <c r="RHC1" s="1089"/>
      <c r="RHD1" s="1089"/>
      <c r="RHE1" s="1089"/>
      <c r="RHF1" s="1089"/>
      <c r="RHG1" s="1089"/>
      <c r="RHH1" s="1089"/>
      <c r="RHI1" s="1089"/>
      <c r="RHJ1" s="1089"/>
      <c r="RHK1" s="1089"/>
      <c r="RHL1" s="1089"/>
      <c r="RHM1" s="1089"/>
      <c r="RHN1" s="1089"/>
      <c r="RHO1" s="1089"/>
      <c r="RHP1" s="1089"/>
      <c r="RHQ1" s="1089"/>
      <c r="RHR1" s="1089"/>
      <c r="RHS1" s="1089"/>
      <c r="RHT1" s="1089"/>
      <c r="RHU1" s="1089"/>
      <c r="RHV1" s="1089"/>
      <c r="RHW1" s="1089"/>
      <c r="RHX1" s="1089"/>
      <c r="RHY1" s="1089"/>
      <c r="RHZ1" s="1089"/>
      <c r="RIA1" s="1089"/>
      <c r="RIB1" s="1089"/>
      <c r="RIC1" s="1089"/>
      <c r="RID1" s="1089"/>
      <c r="RIE1" s="1089"/>
      <c r="RIF1" s="1089"/>
      <c r="RIG1" s="1089"/>
      <c r="RIH1" s="1089"/>
      <c r="RII1" s="1089"/>
      <c r="RIJ1" s="1089"/>
      <c r="RIK1" s="1089"/>
      <c r="RIL1" s="1089"/>
      <c r="RIM1" s="1089"/>
      <c r="RIN1" s="1089"/>
      <c r="RIO1" s="1089"/>
      <c r="RIP1" s="1089"/>
      <c r="RIQ1" s="1089"/>
      <c r="RIR1" s="1089"/>
      <c r="RIS1" s="1089"/>
      <c r="RIT1" s="1089"/>
      <c r="RIU1" s="1089"/>
      <c r="RIV1" s="1089"/>
      <c r="RIW1" s="1089"/>
      <c r="RIX1" s="1089"/>
      <c r="RIY1" s="1089"/>
      <c r="RIZ1" s="1089"/>
      <c r="RJA1" s="1089"/>
      <c r="RJB1" s="1089"/>
      <c r="RJC1" s="1089"/>
      <c r="RJD1" s="1089"/>
      <c r="RJE1" s="1089"/>
      <c r="RJF1" s="1089"/>
      <c r="RJG1" s="1089"/>
      <c r="RJH1" s="1089"/>
      <c r="RJI1" s="1089"/>
      <c r="RJJ1" s="1089"/>
      <c r="RJK1" s="1089"/>
      <c r="RJL1" s="1089"/>
      <c r="RJM1" s="1089"/>
      <c r="RJN1" s="1089"/>
      <c r="RJO1" s="1089"/>
      <c r="RJP1" s="1089"/>
      <c r="RJQ1" s="1089"/>
      <c r="RJR1" s="1089"/>
      <c r="RJS1" s="1089"/>
      <c r="RJT1" s="1089"/>
      <c r="RJU1" s="1089"/>
      <c r="RJV1" s="1089"/>
      <c r="RJW1" s="1089"/>
      <c r="RJX1" s="1089"/>
      <c r="RJY1" s="1089"/>
      <c r="RJZ1" s="1089"/>
      <c r="RKA1" s="1089"/>
      <c r="RKB1" s="1089"/>
      <c r="RKC1" s="1089"/>
      <c r="RKD1" s="1089"/>
      <c r="RKE1" s="1089"/>
      <c r="RKF1" s="1089"/>
      <c r="RKG1" s="1089"/>
      <c r="RKH1" s="1089"/>
      <c r="RKI1" s="1089"/>
      <c r="RKJ1" s="1089"/>
      <c r="RKK1" s="1089"/>
      <c r="RKL1" s="1089"/>
      <c r="RKM1" s="1089"/>
      <c r="RKN1" s="1089"/>
      <c r="RKO1" s="1089"/>
      <c r="RKP1" s="1089"/>
      <c r="RKQ1" s="1089"/>
      <c r="RKR1" s="1089"/>
      <c r="RKS1" s="1089"/>
      <c r="RKT1" s="1089"/>
      <c r="RKU1" s="1089"/>
      <c r="RKV1" s="1089"/>
      <c r="RKW1" s="1089"/>
      <c r="RKX1" s="1089"/>
      <c r="RKY1" s="1089"/>
      <c r="RKZ1" s="1089"/>
      <c r="RLA1" s="1089"/>
      <c r="RLB1" s="1089"/>
      <c r="RLC1" s="1089"/>
      <c r="RLD1" s="1089"/>
      <c r="RLE1" s="1089"/>
      <c r="RLF1" s="1089"/>
      <c r="RLG1" s="1089"/>
      <c r="RLH1" s="1089"/>
      <c r="RLI1" s="1089"/>
      <c r="RLJ1" s="1089"/>
      <c r="RLK1" s="1089"/>
      <c r="RLL1" s="1089"/>
      <c r="RLM1" s="1089"/>
      <c r="RLN1" s="1089"/>
      <c r="RLO1" s="1089"/>
      <c r="RLP1" s="1089"/>
      <c r="RLQ1" s="1089"/>
      <c r="RLR1" s="1089"/>
      <c r="RLS1" s="1089"/>
      <c r="RLT1" s="1089"/>
      <c r="RLU1" s="1089"/>
      <c r="RLV1" s="1089"/>
      <c r="RLW1" s="1089"/>
      <c r="RLX1" s="1089"/>
      <c r="RLY1" s="1089"/>
      <c r="RLZ1" s="1089"/>
      <c r="RMA1" s="1089"/>
      <c r="RMB1" s="1089"/>
      <c r="RMC1" s="1089"/>
      <c r="RMD1" s="1089"/>
      <c r="RME1" s="1089"/>
      <c r="RMF1" s="1089"/>
      <c r="RMG1" s="1089"/>
      <c r="RMH1" s="1089"/>
      <c r="RMI1" s="1089"/>
      <c r="RMJ1" s="1089"/>
      <c r="RMK1" s="1089"/>
      <c r="RML1" s="1089"/>
      <c r="RMM1" s="1089"/>
      <c r="RMN1" s="1089"/>
      <c r="RMO1" s="1089"/>
      <c r="RMP1" s="1089"/>
      <c r="RMQ1" s="1089"/>
      <c r="RMR1" s="1089"/>
      <c r="RMS1" s="1089"/>
      <c r="RMT1" s="1089"/>
      <c r="RMU1" s="1089"/>
      <c r="RMV1" s="1089"/>
      <c r="RMW1" s="1089"/>
      <c r="RMX1" s="1089"/>
      <c r="RMY1" s="1089"/>
      <c r="RMZ1" s="1089"/>
      <c r="RNA1" s="1089"/>
      <c r="RNB1" s="1089"/>
      <c r="RNC1" s="1089"/>
      <c r="RND1" s="1089"/>
      <c r="RNE1" s="1089"/>
      <c r="RNF1" s="1089"/>
      <c r="RNG1" s="1089"/>
      <c r="RNH1" s="1089"/>
      <c r="RNI1" s="1089"/>
      <c r="RNJ1" s="1089"/>
      <c r="RNK1" s="1089"/>
      <c r="RNL1" s="1089"/>
      <c r="RNM1" s="1089"/>
      <c r="RNN1" s="1089"/>
      <c r="RNO1" s="1089"/>
      <c r="RNP1" s="1089"/>
      <c r="RNQ1" s="1089"/>
      <c r="RNR1" s="1089"/>
      <c r="RNS1" s="1089"/>
      <c r="RNT1" s="1089"/>
      <c r="RNU1" s="1089"/>
      <c r="RNV1" s="1089"/>
      <c r="RNW1" s="1089"/>
      <c r="RNX1" s="1089"/>
      <c r="RNY1" s="1089"/>
      <c r="RNZ1" s="1089"/>
      <c r="ROA1" s="1089"/>
      <c r="ROB1" s="1089"/>
      <c r="ROC1" s="1089"/>
      <c r="ROD1" s="1089"/>
      <c r="ROE1" s="1089"/>
      <c r="ROF1" s="1089"/>
      <c r="ROG1" s="1089"/>
      <c r="ROH1" s="1089"/>
      <c r="ROI1" s="1089"/>
      <c r="ROJ1" s="1089"/>
      <c r="ROK1" s="1089"/>
      <c r="ROL1" s="1089"/>
      <c r="ROM1" s="1089"/>
      <c r="RON1" s="1089"/>
      <c r="ROO1" s="1089"/>
      <c r="ROP1" s="1089"/>
      <c r="ROQ1" s="1089"/>
      <c r="ROR1" s="1089"/>
      <c r="ROS1" s="1089"/>
      <c r="ROT1" s="1089"/>
      <c r="ROU1" s="1089"/>
      <c r="ROV1" s="1089"/>
      <c r="ROW1" s="1089"/>
      <c r="ROX1" s="1089"/>
      <c r="ROY1" s="1089"/>
      <c r="ROZ1" s="1089"/>
      <c r="RPA1" s="1089"/>
      <c r="RPB1" s="1089"/>
      <c r="RPC1" s="1089"/>
      <c r="RPD1" s="1089"/>
      <c r="RPE1" s="1089"/>
      <c r="RPF1" s="1089"/>
      <c r="RPG1" s="1089"/>
      <c r="RPH1" s="1089"/>
      <c r="RPI1" s="1089"/>
      <c r="RPJ1" s="1089"/>
      <c r="RPK1" s="1089"/>
      <c r="RPL1" s="1089"/>
      <c r="RPM1" s="1089"/>
      <c r="RPN1" s="1089"/>
      <c r="RPO1" s="1089"/>
      <c r="RPP1" s="1089"/>
      <c r="RPQ1" s="1089"/>
      <c r="RPR1" s="1089"/>
      <c r="RPS1" s="1089"/>
      <c r="RPT1" s="1089"/>
      <c r="RPU1" s="1089"/>
      <c r="RPV1" s="1089"/>
      <c r="RPW1" s="1089"/>
      <c r="RPX1" s="1089"/>
      <c r="RPY1" s="1089"/>
      <c r="RPZ1" s="1089"/>
      <c r="RQA1" s="1089"/>
      <c r="RQB1" s="1089"/>
      <c r="RQC1" s="1089"/>
      <c r="RQD1" s="1089"/>
      <c r="RQE1" s="1089"/>
      <c r="RQF1" s="1089"/>
      <c r="RQG1" s="1089"/>
      <c r="RQH1" s="1089"/>
      <c r="RQI1" s="1089"/>
      <c r="RQJ1" s="1089"/>
      <c r="RQK1" s="1089"/>
      <c r="RQL1" s="1089"/>
      <c r="RQM1" s="1089"/>
      <c r="RQN1" s="1089"/>
      <c r="RQO1" s="1089"/>
      <c r="RQP1" s="1089"/>
      <c r="RQQ1" s="1089"/>
      <c r="RQR1" s="1089"/>
      <c r="RQS1" s="1089"/>
      <c r="RQT1" s="1089"/>
      <c r="RQU1" s="1089"/>
      <c r="RQV1" s="1089"/>
      <c r="RQW1" s="1089"/>
      <c r="RQX1" s="1089"/>
      <c r="RQY1" s="1089"/>
      <c r="RQZ1" s="1089"/>
      <c r="RRA1" s="1089"/>
      <c r="RRB1" s="1089"/>
      <c r="RRC1" s="1089"/>
      <c r="RRD1" s="1089"/>
      <c r="RRE1" s="1089"/>
      <c r="RRF1" s="1089"/>
      <c r="RRG1" s="1089"/>
      <c r="RRH1" s="1089"/>
      <c r="RRI1" s="1089"/>
      <c r="RRJ1" s="1089"/>
      <c r="RRK1" s="1089"/>
      <c r="RRL1" s="1089"/>
      <c r="RRM1" s="1089"/>
      <c r="RRN1" s="1089"/>
      <c r="RRO1" s="1089"/>
      <c r="RRP1" s="1089"/>
      <c r="RRQ1" s="1089"/>
      <c r="RRR1" s="1089"/>
      <c r="RRS1" s="1089"/>
      <c r="RRT1" s="1089"/>
      <c r="RRU1" s="1089"/>
      <c r="RRV1" s="1089"/>
      <c r="RRW1" s="1089"/>
      <c r="RRX1" s="1089"/>
      <c r="RRY1" s="1089"/>
      <c r="RRZ1" s="1089"/>
      <c r="RSA1" s="1089"/>
      <c r="RSB1" s="1089"/>
      <c r="RSC1" s="1089"/>
      <c r="RSD1" s="1089"/>
      <c r="RSE1" s="1089"/>
      <c r="RSF1" s="1089"/>
      <c r="RSG1" s="1089"/>
      <c r="RSH1" s="1089"/>
      <c r="RSI1" s="1089"/>
      <c r="RSJ1" s="1089"/>
      <c r="RSK1" s="1089"/>
      <c r="RSL1" s="1089"/>
      <c r="RSM1" s="1089"/>
      <c r="RSN1" s="1089"/>
      <c r="RSO1" s="1089"/>
      <c r="RSP1" s="1089"/>
      <c r="RSQ1" s="1089"/>
      <c r="RSR1" s="1089"/>
      <c r="RSS1" s="1089"/>
      <c r="RST1" s="1089"/>
      <c r="RSU1" s="1089"/>
      <c r="RSV1" s="1089"/>
      <c r="RSW1" s="1089"/>
      <c r="RSX1" s="1089"/>
      <c r="RSY1" s="1089"/>
      <c r="RSZ1" s="1089"/>
      <c r="RTA1" s="1089"/>
      <c r="RTB1" s="1089"/>
      <c r="RTC1" s="1089"/>
      <c r="RTD1" s="1089"/>
      <c r="RTE1" s="1089"/>
      <c r="RTF1" s="1089"/>
      <c r="RTG1" s="1089"/>
      <c r="RTH1" s="1089"/>
      <c r="RTI1" s="1089"/>
      <c r="RTJ1" s="1089"/>
      <c r="RTK1" s="1089"/>
      <c r="RTL1" s="1089"/>
      <c r="RTM1" s="1089"/>
      <c r="RTN1" s="1089"/>
      <c r="RTO1" s="1089"/>
      <c r="RTP1" s="1089"/>
      <c r="RTQ1" s="1089"/>
      <c r="RTR1" s="1089"/>
      <c r="RTS1" s="1089"/>
      <c r="RTT1" s="1089"/>
      <c r="RTU1" s="1089"/>
      <c r="RTV1" s="1089"/>
      <c r="RTW1" s="1089"/>
      <c r="RTX1" s="1089"/>
      <c r="RTY1" s="1089"/>
      <c r="RTZ1" s="1089"/>
      <c r="RUA1" s="1089"/>
      <c r="RUB1" s="1089"/>
      <c r="RUC1" s="1089"/>
      <c r="RUD1" s="1089"/>
      <c r="RUE1" s="1089"/>
      <c r="RUF1" s="1089"/>
      <c r="RUG1" s="1089"/>
      <c r="RUH1" s="1089"/>
      <c r="RUI1" s="1089"/>
      <c r="RUJ1" s="1089"/>
      <c r="RUK1" s="1089"/>
      <c r="RUL1" s="1089"/>
      <c r="RUM1" s="1089"/>
      <c r="RUN1" s="1089"/>
      <c r="RUO1" s="1089"/>
      <c r="RUP1" s="1089"/>
      <c r="RUQ1" s="1089"/>
      <c r="RUR1" s="1089"/>
      <c r="RUS1" s="1089"/>
      <c r="RUT1" s="1089"/>
      <c r="RUU1" s="1089"/>
      <c r="RUV1" s="1089"/>
      <c r="RUW1" s="1089"/>
      <c r="RUX1" s="1089"/>
      <c r="RUY1" s="1089"/>
      <c r="RUZ1" s="1089"/>
      <c r="RVA1" s="1089"/>
      <c r="RVB1" s="1089"/>
      <c r="RVC1" s="1089"/>
      <c r="RVD1" s="1089"/>
      <c r="RVE1" s="1089"/>
      <c r="RVF1" s="1089"/>
      <c r="RVG1" s="1089"/>
      <c r="RVH1" s="1089"/>
      <c r="RVI1" s="1089"/>
      <c r="RVJ1" s="1089"/>
      <c r="RVK1" s="1089"/>
      <c r="RVL1" s="1089"/>
      <c r="RVM1" s="1089"/>
      <c r="RVN1" s="1089"/>
      <c r="RVO1" s="1089"/>
      <c r="RVP1" s="1089"/>
      <c r="RVQ1" s="1089"/>
      <c r="RVR1" s="1089"/>
      <c r="RVS1" s="1089"/>
      <c r="RVT1" s="1089"/>
      <c r="RVU1" s="1089"/>
      <c r="RVV1" s="1089"/>
      <c r="RVW1" s="1089"/>
      <c r="RVX1" s="1089"/>
      <c r="RVY1" s="1089"/>
      <c r="RVZ1" s="1089"/>
      <c r="RWA1" s="1089"/>
      <c r="RWB1" s="1089"/>
      <c r="RWC1" s="1089"/>
      <c r="RWD1" s="1089"/>
      <c r="RWE1" s="1089"/>
      <c r="RWF1" s="1089"/>
      <c r="RWG1" s="1089"/>
      <c r="RWH1" s="1089"/>
      <c r="RWI1" s="1089"/>
      <c r="RWJ1" s="1089"/>
      <c r="RWK1" s="1089"/>
      <c r="RWL1" s="1089"/>
      <c r="RWM1" s="1089"/>
      <c r="RWN1" s="1089"/>
      <c r="RWO1" s="1089"/>
      <c r="RWP1" s="1089"/>
      <c r="RWQ1" s="1089"/>
      <c r="RWR1" s="1089"/>
      <c r="RWS1" s="1089"/>
      <c r="RWT1" s="1089"/>
      <c r="RWU1" s="1089"/>
      <c r="RWV1" s="1089"/>
      <c r="RWW1" s="1089"/>
      <c r="RWX1" s="1089"/>
      <c r="RWY1" s="1089"/>
      <c r="RWZ1" s="1089"/>
      <c r="RXA1" s="1089"/>
      <c r="RXB1" s="1089"/>
      <c r="RXC1" s="1089"/>
      <c r="RXD1" s="1089"/>
      <c r="RXE1" s="1089"/>
      <c r="RXF1" s="1089"/>
      <c r="RXG1" s="1089"/>
      <c r="RXH1" s="1089"/>
      <c r="RXI1" s="1089"/>
      <c r="RXJ1" s="1089"/>
      <c r="RXK1" s="1089"/>
      <c r="RXL1" s="1089"/>
      <c r="RXM1" s="1089"/>
      <c r="RXN1" s="1089"/>
      <c r="RXO1" s="1089"/>
      <c r="RXP1" s="1089"/>
      <c r="RXQ1" s="1089"/>
      <c r="RXR1" s="1089"/>
      <c r="RXS1" s="1089"/>
      <c r="RXT1" s="1089"/>
      <c r="RXU1" s="1089"/>
      <c r="RXV1" s="1089"/>
      <c r="RXW1" s="1089"/>
      <c r="RXX1" s="1089"/>
      <c r="RXY1" s="1089"/>
      <c r="RXZ1" s="1089"/>
      <c r="RYA1" s="1089"/>
      <c r="RYB1" s="1089"/>
      <c r="RYC1" s="1089"/>
      <c r="RYD1" s="1089"/>
      <c r="RYE1" s="1089"/>
      <c r="RYF1" s="1089"/>
      <c r="RYG1" s="1089"/>
      <c r="RYH1" s="1089"/>
      <c r="RYI1" s="1089"/>
      <c r="RYJ1" s="1089"/>
      <c r="RYK1" s="1089"/>
      <c r="RYL1" s="1089"/>
      <c r="RYM1" s="1089"/>
      <c r="RYN1" s="1089"/>
      <c r="RYO1" s="1089"/>
      <c r="RYP1" s="1089"/>
      <c r="RYQ1" s="1089"/>
      <c r="RYR1" s="1089"/>
      <c r="RYS1" s="1089"/>
      <c r="RYT1" s="1089"/>
      <c r="RYU1" s="1089"/>
      <c r="RYV1" s="1089"/>
      <c r="RYW1" s="1089"/>
      <c r="RYX1" s="1089"/>
      <c r="RYY1" s="1089"/>
      <c r="RYZ1" s="1089"/>
      <c r="RZA1" s="1089"/>
      <c r="RZB1" s="1089"/>
      <c r="RZC1" s="1089"/>
      <c r="RZD1" s="1089"/>
      <c r="RZE1" s="1089"/>
      <c r="RZF1" s="1089"/>
      <c r="RZG1" s="1089"/>
      <c r="RZH1" s="1089"/>
      <c r="RZI1" s="1089"/>
      <c r="RZJ1" s="1089"/>
      <c r="RZK1" s="1089"/>
      <c r="RZL1" s="1089"/>
      <c r="RZM1" s="1089"/>
      <c r="RZN1" s="1089"/>
      <c r="RZO1" s="1089"/>
      <c r="RZP1" s="1089"/>
      <c r="RZQ1" s="1089"/>
      <c r="RZR1" s="1089"/>
      <c r="RZS1" s="1089"/>
      <c r="RZT1" s="1089"/>
      <c r="RZU1" s="1089"/>
      <c r="RZV1" s="1089"/>
      <c r="RZW1" s="1089"/>
      <c r="RZX1" s="1089"/>
      <c r="RZY1" s="1089"/>
      <c r="RZZ1" s="1089"/>
      <c r="SAA1" s="1089"/>
      <c r="SAB1" s="1089"/>
      <c r="SAC1" s="1089"/>
      <c r="SAD1" s="1089"/>
      <c r="SAE1" s="1089"/>
      <c r="SAF1" s="1089"/>
      <c r="SAG1" s="1089"/>
      <c r="SAH1" s="1089"/>
      <c r="SAI1" s="1089"/>
      <c r="SAJ1" s="1089"/>
      <c r="SAK1" s="1089"/>
      <c r="SAL1" s="1089"/>
      <c r="SAM1" s="1089"/>
      <c r="SAN1" s="1089"/>
      <c r="SAO1" s="1089"/>
      <c r="SAP1" s="1089"/>
      <c r="SAQ1" s="1089"/>
      <c r="SAR1" s="1089"/>
      <c r="SAS1" s="1089"/>
      <c r="SAT1" s="1089"/>
      <c r="SAU1" s="1089"/>
      <c r="SAV1" s="1089"/>
      <c r="SAW1" s="1089"/>
      <c r="SAX1" s="1089"/>
      <c r="SAY1" s="1089"/>
      <c r="SAZ1" s="1089"/>
      <c r="SBA1" s="1089"/>
      <c r="SBB1" s="1089"/>
      <c r="SBC1" s="1089"/>
      <c r="SBD1" s="1089"/>
      <c r="SBE1" s="1089"/>
      <c r="SBF1" s="1089"/>
      <c r="SBG1" s="1089"/>
      <c r="SBH1" s="1089"/>
      <c r="SBI1" s="1089"/>
      <c r="SBJ1" s="1089"/>
      <c r="SBK1" s="1089"/>
      <c r="SBL1" s="1089"/>
      <c r="SBM1" s="1089"/>
      <c r="SBN1" s="1089"/>
      <c r="SBO1" s="1089"/>
      <c r="SBP1" s="1089"/>
      <c r="SBQ1" s="1089"/>
      <c r="SBR1" s="1089"/>
      <c r="SBS1" s="1089"/>
      <c r="SBT1" s="1089"/>
      <c r="SBU1" s="1089"/>
      <c r="SBV1" s="1089"/>
      <c r="SBW1" s="1089"/>
      <c r="SBX1" s="1089"/>
      <c r="SBY1" s="1089"/>
      <c r="SBZ1" s="1089"/>
      <c r="SCA1" s="1089"/>
      <c r="SCB1" s="1089"/>
      <c r="SCC1" s="1089"/>
      <c r="SCD1" s="1089"/>
      <c r="SCE1" s="1089"/>
      <c r="SCF1" s="1089"/>
      <c r="SCG1" s="1089"/>
      <c r="SCH1" s="1089"/>
      <c r="SCI1" s="1089"/>
      <c r="SCJ1" s="1089"/>
      <c r="SCK1" s="1089"/>
      <c r="SCL1" s="1089"/>
      <c r="SCM1" s="1089"/>
      <c r="SCN1" s="1089"/>
      <c r="SCO1" s="1089"/>
      <c r="SCP1" s="1089"/>
      <c r="SCQ1" s="1089"/>
      <c r="SCR1" s="1089"/>
      <c r="SCS1" s="1089"/>
      <c r="SCT1" s="1089"/>
      <c r="SCU1" s="1089"/>
      <c r="SCV1" s="1089"/>
      <c r="SCW1" s="1089"/>
      <c r="SCX1" s="1089"/>
      <c r="SCY1" s="1089"/>
      <c r="SCZ1" s="1089"/>
      <c r="SDA1" s="1089"/>
      <c r="SDB1" s="1089"/>
      <c r="SDC1" s="1089"/>
      <c r="SDD1" s="1089"/>
      <c r="SDE1" s="1089"/>
      <c r="SDF1" s="1089"/>
      <c r="SDG1" s="1089"/>
      <c r="SDH1" s="1089"/>
      <c r="SDI1" s="1089"/>
      <c r="SDJ1" s="1089"/>
      <c r="SDK1" s="1089"/>
      <c r="SDL1" s="1089"/>
      <c r="SDM1" s="1089"/>
      <c r="SDN1" s="1089"/>
      <c r="SDO1" s="1089"/>
      <c r="SDP1" s="1089"/>
      <c r="SDQ1" s="1089"/>
      <c r="SDR1" s="1089"/>
      <c r="SDS1" s="1089"/>
      <c r="SDT1" s="1089"/>
      <c r="SDU1" s="1089"/>
      <c r="SDV1" s="1089"/>
      <c r="SDW1" s="1089"/>
      <c r="SDX1" s="1089"/>
      <c r="SDY1" s="1089"/>
      <c r="SDZ1" s="1089"/>
      <c r="SEA1" s="1089"/>
      <c r="SEB1" s="1089"/>
      <c r="SEC1" s="1089"/>
      <c r="SED1" s="1089"/>
      <c r="SEE1" s="1089"/>
      <c r="SEF1" s="1089"/>
      <c r="SEG1" s="1089"/>
      <c r="SEH1" s="1089"/>
      <c r="SEI1" s="1089"/>
      <c r="SEJ1" s="1089"/>
      <c r="SEK1" s="1089"/>
      <c r="SEL1" s="1089"/>
      <c r="SEM1" s="1089"/>
      <c r="SEN1" s="1089"/>
      <c r="SEO1" s="1089"/>
      <c r="SEP1" s="1089"/>
      <c r="SEQ1" s="1089"/>
      <c r="SER1" s="1089"/>
      <c r="SES1" s="1089"/>
      <c r="SET1" s="1089"/>
      <c r="SEU1" s="1089"/>
      <c r="SEV1" s="1089"/>
      <c r="SEW1" s="1089"/>
      <c r="SEX1" s="1089"/>
      <c r="SEY1" s="1089"/>
      <c r="SEZ1" s="1089"/>
      <c r="SFA1" s="1089"/>
      <c r="SFB1" s="1089"/>
      <c r="SFC1" s="1089"/>
      <c r="SFD1" s="1089"/>
      <c r="SFE1" s="1089"/>
      <c r="SFF1" s="1089"/>
      <c r="SFG1" s="1089"/>
      <c r="SFH1" s="1089"/>
      <c r="SFI1" s="1089"/>
      <c r="SFJ1" s="1089"/>
      <c r="SFK1" s="1089"/>
      <c r="SFL1" s="1089"/>
      <c r="SFM1" s="1089"/>
      <c r="SFN1" s="1089"/>
      <c r="SFO1" s="1089"/>
      <c r="SFP1" s="1089"/>
      <c r="SFQ1" s="1089"/>
      <c r="SFR1" s="1089"/>
      <c r="SFS1" s="1089"/>
      <c r="SFT1" s="1089"/>
      <c r="SFU1" s="1089"/>
      <c r="SFV1" s="1089"/>
      <c r="SFW1" s="1089"/>
      <c r="SFX1" s="1089"/>
      <c r="SFY1" s="1089"/>
      <c r="SFZ1" s="1089"/>
      <c r="SGA1" s="1089"/>
      <c r="SGB1" s="1089"/>
      <c r="SGC1" s="1089"/>
      <c r="SGD1" s="1089"/>
      <c r="SGE1" s="1089"/>
      <c r="SGF1" s="1089"/>
      <c r="SGG1" s="1089"/>
      <c r="SGH1" s="1089"/>
      <c r="SGI1" s="1089"/>
      <c r="SGJ1" s="1089"/>
      <c r="SGK1" s="1089"/>
      <c r="SGL1" s="1089"/>
      <c r="SGM1" s="1089"/>
      <c r="SGN1" s="1089"/>
      <c r="SGO1" s="1089"/>
      <c r="SGP1" s="1089"/>
      <c r="SGQ1" s="1089"/>
      <c r="SGR1" s="1089"/>
      <c r="SGS1" s="1089"/>
      <c r="SGT1" s="1089"/>
      <c r="SGU1" s="1089"/>
      <c r="SGV1" s="1089"/>
      <c r="SGW1" s="1089"/>
      <c r="SGX1" s="1089"/>
      <c r="SGY1" s="1089"/>
      <c r="SGZ1" s="1089"/>
      <c r="SHA1" s="1089"/>
      <c r="SHB1" s="1089"/>
      <c r="SHC1" s="1089"/>
      <c r="SHD1" s="1089"/>
      <c r="SHE1" s="1089"/>
      <c r="SHF1" s="1089"/>
      <c r="SHG1" s="1089"/>
      <c r="SHH1" s="1089"/>
      <c r="SHI1" s="1089"/>
      <c r="SHJ1" s="1089"/>
      <c r="SHK1" s="1089"/>
      <c r="SHL1" s="1089"/>
      <c r="SHM1" s="1089"/>
      <c r="SHN1" s="1089"/>
      <c r="SHO1" s="1089"/>
      <c r="SHP1" s="1089"/>
      <c r="SHQ1" s="1089"/>
      <c r="SHR1" s="1089"/>
      <c r="SHS1" s="1089"/>
      <c r="SHT1" s="1089"/>
      <c r="SHU1" s="1089"/>
      <c r="SHV1" s="1089"/>
      <c r="SHW1" s="1089"/>
      <c r="SHX1" s="1089"/>
      <c r="SHY1" s="1089"/>
      <c r="SHZ1" s="1089"/>
      <c r="SIA1" s="1089"/>
      <c r="SIB1" s="1089"/>
      <c r="SIC1" s="1089"/>
      <c r="SID1" s="1089"/>
      <c r="SIE1" s="1089"/>
      <c r="SIF1" s="1089"/>
      <c r="SIG1" s="1089"/>
      <c r="SIH1" s="1089"/>
      <c r="SII1" s="1089"/>
      <c r="SIJ1" s="1089"/>
      <c r="SIK1" s="1089"/>
      <c r="SIL1" s="1089"/>
      <c r="SIM1" s="1089"/>
      <c r="SIN1" s="1089"/>
      <c r="SIO1" s="1089"/>
      <c r="SIP1" s="1089"/>
      <c r="SIQ1" s="1089"/>
      <c r="SIR1" s="1089"/>
      <c r="SIS1" s="1089"/>
      <c r="SIT1" s="1089"/>
      <c r="SIU1" s="1089"/>
      <c r="SIV1" s="1089"/>
      <c r="SIW1" s="1089"/>
      <c r="SIX1" s="1089"/>
      <c r="SIY1" s="1089"/>
      <c r="SIZ1" s="1089"/>
      <c r="SJA1" s="1089"/>
      <c r="SJB1" s="1089"/>
      <c r="SJC1" s="1089"/>
      <c r="SJD1" s="1089"/>
      <c r="SJE1" s="1089"/>
      <c r="SJF1" s="1089"/>
      <c r="SJG1" s="1089"/>
      <c r="SJH1" s="1089"/>
      <c r="SJI1" s="1089"/>
      <c r="SJJ1" s="1089"/>
      <c r="SJK1" s="1089"/>
      <c r="SJL1" s="1089"/>
      <c r="SJM1" s="1089"/>
      <c r="SJN1" s="1089"/>
      <c r="SJO1" s="1089"/>
      <c r="SJP1" s="1089"/>
      <c r="SJQ1" s="1089"/>
      <c r="SJR1" s="1089"/>
      <c r="SJS1" s="1089"/>
      <c r="SJT1" s="1089"/>
      <c r="SJU1" s="1089"/>
      <c r="SJV1" s="1089"/>
      <c r="SJW1" s="1089"/>
      <c r="SJX1" s="1089"/>
      <c r="SJY1" s="1089"/>
      <c r="SJZ1" s="1089"/>
      <c r="SKA1" s="1089"/>
      <c r="SKB1" s="1089"/>
      <c r="SKC1" s="1089"/>
      <c r="SKD1" s="1089"/>
      <c r="SKE1" s="1089"/>
      <c r="SKF1" s="1089"/>
      <c r="SKG1" s="1089"/>
      <c r="SKH1" s="1089"/>
      <c r="SKI1" s="1089"/>
      <c r="SKJ1" s="1089"/>
      <c r="SKK1" s="1089"/>
      <c r="SKL1" s="1089"/>
      <c r="SKM1" s="1089"/>
      <c r="SKN1" s="1089"/>
      <c r="SKO1" s="1089"/>
      <c r="SKP1" s="1089"/>
      <c r="SKQ1" s="1089"/>
      <c r="SKR1" s="1089"/>
      <c r="SKS1" s="1089"/>
      <c r="SKT1" s="1089"/>
      <c r="SKU1" s="1089"/>
      <c r="SKV1" s="1089"/>
      <c r="SKW1" s="1089"/>
      <c r="SKX1" s="1089"/>
      <c r="SKY1" s="1089"/>
      <c r="SKZ1" s="1089"/>
      <c r="SLA1" s="1089"/>
      <c r="SLB1" s="1089"/>
      <c r="SLC1" s="1089"/>
      <c r="SLD1" s="1089"/>
      <c r="SLE1" s="1089"/>
      <c r="SLF1" s="1089"/>
      <c r="SLG1" s="1089"/>
      <c r="SLH1" s="1089"/>
      <c r="SLI1" s="1089"/>
      <c r="SLJ1" s="1089"/>
      <c r="SLK1" s="1089"/>
      <c r="SLL1" s="1089"/>
      <c r="SLM1" s="1089"/>
      <c r="SLN1" s="1089"/>
      <c r="SLO1" s="1089"/>
      <c r="SLP1" s="1089"/>
      <c r="SLQ1" s="1089"/>
      <c r="SLR1" s="1089"/>
      <c r="SLS1" s="1089"/>
      <c r="SLT1" s="1089"/>
      <c r="SLU1" s="1089"/>
      <c r="SLV1" s="1089"/>
      <c r="SLW1" s="1089"/>
      <c r="SLX1" s="1089"/>
      <c r="SLY1" s="1089"/>
      <c r="SLZ1" s="1089"/>
      <c r="SMA1" s="1089"/>
      <c r="SMB1" s="1089"/>
      <c r="SMC1" s="1089"/>
      <c r="SMD1" s="1089"/>
      <c r="SME1" s="1089"/>
      <c r="SMF1" s="1089"/>
      <c r="SMG1" s="1089"/>
      <c r="SMH1" s="1089"/>
      <c r="SMI1" s="1089"/>
      <c r="SMJ1" s="1089"/>
      <c r="SMK1" s="1089"/>
      <c r="SML1" s="1089"/>
      <c r="SMM1" s="1089"/>
      <c r="SMN1" s="1089"/>
      <c r="SMO1" s="1089"/>
      <c r="SMP1" s="1089"/>
      <c r="SMQ1" s="1089"/>
      <c r="SMR1" s="1089"/>
      <c r="SMS1" s="1089"/>
      <c r="SMT1" s="1089"/>
      <c r="SMU1" s="1089"/>
      <c r="SMV1" s="1089"/>
      <c r="SMW1" s="1089"/>
      <c r="SMX1" s="1089"/>
      <c r="SMY1" s="1089"/>
      <c r="SMZ1" s="1089"/>
      <c r="SNA1" s="1089"/>
      <c r="SNB1" s="1089"/>
      <c r="SNC1" s="1089"/>
      <c r="SND1" s="1089"/>
      <c r="SNE1" s="1089"/>
      <c r="SNF1" s="1089"/>
      <c r="SNG1" s="1089"/>
      <c r="SNH1" s="1089"/>
      <c r="SNI1" s="1089"/>
      <c r="SNJ1" s="1089"/>
      <c r="SNK1" s="1089"/>
      <c r="SNL1" s="1089"/>
      <c r="SNM1" s="1089"/>
      <c r="SNN1" s="1089"/>
      <c r="SNO1" s="1089"/>
      <c r="SNP1" s="1089"/>
      <c r="SNQ1" s="1089"/>
      <c r="SNR1" s="1089"/>
      <c r="SNS1" s="1089"/>
      <c r="SNT1" s="1089"/>
      <c r="SNU1" s="1089"/>
      <c r="SNV1" s="1089"/>
      <c r="SNW1" s="1089"/>
      <c r="SNX1" s="1089"/>
      <c r="SNY1" s="1089"/>
      <c r="SNZ1" s="1089"/>
      <c r="SOA1" s="1089"/>
      <c r="SOB1" s="1089"/>
      <c r="SOC1" s="1089"/>
      <c r="SOD1" s="1089"/>
      <c r="SOE1" s="1089"/>
      <c r="SOF1" s="1089"/>
      <c r="SOG1" s="1089"/>
      <c r="SOH1" s="1089"/>
      <c r="SOI1" s="1089"/>
      <c r="SOJ1" s="1089"/>
      <c r="SOK1" s="1089"/>
      <c r="SOL1" s="1089"/>
      <c r="SOM1" s="1089"/>
      <c r="SON1" s="1089"/>
      <c r="SOO1" s="1089"/>
      <c r="SOP1" s="1089"/>
      <c r="SOQ1" s="1089"/>
      <c r="SOR1" s="1089"/>
      <c r="SOS1" s="1089"/>
      <c r="SOT1" s="1089"/>
      <c r="SOU1" s="1089"/>
      <c r="SOV1" s="1089"/>
      <c r="SOW1" s="1089"/>
      <c r="SOX1" s="1089"/>
      <c r="SOY1" s="1089"/>
      <c r="SOZ1" s="1089"/>
      <c r="SPA1" s="1089"/>
      <c r="SPB1" s="1089"/>
      <c r="SPC1" s="1089"/>
      <c r="SPD1" s="1089"/>
      <c r="SPE1" s="1089"/>
      <c r="SPF1" s="1089"/>
      <c r="SPG1" s="1089"/>
      <c r="SPH1" s="1089"/>
      <c r="SPI1" s="1089"/>
      <c r="SPJ1" s="1089"/>
      <c r="SPK1" s="1089"/>
      <c r="SPL1" s="1089"/>
      <c r="SPM1" s="1089"/>
      <c r="SPN1" s="1089"/>
      <c r="SPO1" s="1089"/>
      <c r="SPP1" s="1089"/>
      <c r="SPQ1" s="1089"/>
      <c r="SPR1" s="1089"/>
      <c r="SPS1" s="1089"/>
      <c r="SPT1" s="1089"/>
      <c r="SPU1" s="1089"/>
      <c r="SPV1" s="1089"/>
      <c r="SPW1" s="1089"/>
      <c r="SPX1" s="1089"/>
      <c r="SPY1" s="1089"/>
      <c r="SPZ1" s="1089"/>
      <c r="SQA1" s="1089"/>
      <c r="SQB1" s="1089"/>
      <c r="SQC1" s="1089"/>
      <c r="SQD1" s="1089"/>
      <c r="SQE1" s="1089"/>
      <c r="SQF1" s="1089"/>
      <c r="SQG1" s="1089"/>
      <c r="SQH1" s="1089"/>
      <c r="SQI1" s="1089"/>
      <c r="SQJ1" s="1089"/>
      <c r="SQK1" s="1089"/>
      <c r="SQL1" s="1089"/>
      <c r="SQM1" s="1089"/>
      <c r="SQN1" s="1089"/>
      <c r="SQO1" s="1089"/>
      <c r="SQP1" s="1089"/>
      <c r="SQQ1" s="1089"/>
      <c r="SQR1" s="1089"/>
      <c r="SQS1" s="1089"/>
      <c r="SQT1" s="1089"/>
      <c r="SQU1" s="1089"/>
      <c r="SQV1" s="1089"/>
      <c r="SQW1" s="1089"/>
      <c r="SQX1" s="1089"/>
      <c r="SQY1" s="1089"/>
      <c r="SQZ1" s="1089"/>
      <c r="SRA1" s="1089"/>
      <c r="SRB1" s="1089"/>
      <c r="SRC1" s="1089"/>
      <c r="SRD1" s="1089"/>
      <c r="SRE1" s="1089"/>
      <c r="SRF1" s="1089"/>
      <c r="SRG1" s="1089"/>
      <c r="SRH1" s="1089"/>
      <c r="SRI1" s="1089"/>
      <c r="SRJ1" s="1089"/>
      <c r="SRK1" s="1089"/>
      <c r="SRL1" s="1089"/>
      <c r="SRM1" s="1089"/>
      <c r="SRN1" s="1089"/>
      <c r="SRO1" s="1089"/>
      <c r="SRP1" s="1089"/>
      <c r="SRQ1" s="1089"/>
      <c r="SRR1" s="1089"/>
      <c r="SRS1" s="1089"/>
      <c r="SRT1" s="1089"/>
      <c r="SRU1" s="1089"/>
      <c r="SRV1" s="1089"/>
      <c r="SRW1" s="1089"/>
      <c r="SRX1" s="1089"/>
      <c r="SRY1" s="1089"/>
      <c r="SRZ1" s="1089"/>
      <c r="SSA1" s="1089"/>
      <c r="SSB1" s="1089"/>
      <c r="SSC1" s="1089"/>
      <c r="SSD1" s="1089"/>
      <c r="SSE1" s="1089"/>
      <c r="SSF1" s="1089"/>
      <c r="SSG1" s="1089"/>
      <c r="SSH1" s="1089"/>
      <c r="SSI1" s="1089"/>
      <c r="SSJ1" s="1089"/>
      <c r="SSK1" s="1089"/>
      <c r="SSL1" s="1089"/>
      <c r="SSM1" s="1089"/>
      <c r="SSN1" s="1089"/>
      <c r="SSO1" s="1089"/>
      <c r="SSP1" s="1089"/>
      <c r="SSQ1" s="1089"/>
      <c r="SSR1" s="1089"/>
      <c r="SSS1" s="1089"/>
      <c r="SST1" s="1089"/>
      <c r="SSU1" s="1089"/>
      <c r="SSV1" s="1089"/>
      <c r="SSW1" s="1089"/>
      <c r="SSX1" s="1089"/>
      <c r="SSY1" s="1089"/>
      <c r="SSZ1" s="1089"/>
      <c r="STA1" s="1089"/>
      <c r="STB1" s="1089"/>
      <c r="STC1" s="1089"/>
      <c r="STD1" s="1089"/>
      <c r="STE1" s="1089"/>
      <c r="STF1" s="1089"/>
      <c r="STG1" s="1089"/>
      <c r="STH1" s="1089"/>
      <c r="STI1" s="1089"/>
      <c r="STJ1" s="1089"/>
      <c r="STK1" s="1089"/>
      <c r="STL1" s="1089"/>
      <c r="STM1" s="1089"/>
      <c r="STN1" s="1089"/>
      <c r="STO1" s="1089"/>
      <c r="STP1" s="1089"/>
      <c r="STQ1" s="1089"/>
      <c r="STR1" s="1089"/>
      <c r="STS1" s="1089"/>
      <c r="STT1" s="1089"/>
      <c r="STU1" s="1089"/>
      <c r="STV1" s="1089"/>
      <c r="STW1" s="1089"/>
      <c r="STX1" s="1089"/>
      <c r="STY1" s="1089"/>
      <c r="STZ1" s="1089"/>
      <c r="SUA1" s="1089"/>
      <c r="SUB1" s="1089"/>
      <c r="SUC1" s="1089"/>
      <c r="SUD1" s="1089"/>
      <c r="SUE1" s="1089"/>
      <c r="SUF1" s="1089"/>
      <c r="SUG1" s="1089"/>
      <c r="SUH1" s="1089"/>
      <c r="SUI1" s="1089"/>
      <c r="SUJ1" s="1089"/>
      <c r="SUK1" s="1089"/>
      <c r="SUL1" s="1089"/>
      <c r="SUM1" s="1089"/>
      <c r="SUN1" s="1089"/>
      <c r="SUO1" s="1089"/>
      <c r="SUP1" s="1089"/>
      <c r="SUQ1" s="1089"/>
      <c r="SUR1" s="1089"/>
      <c r="SUS1" s="1089"/>
      <c r="SUT1" s="1089"/>
      <c r="SUU1" s="1089"/>
      <c r="SUV1" s="1089"/>
      <c r="SUW1" s="1089"/>
      <c r="SUX1" s="1089"/>
      <c r="SUY1" s="1089"/>
      <c r="SUZ1" s="1089"/>
      <c r="SVA1" s="1089"/>
      <c r="SVB1" s="1089"/>
      <c r="SVC1" s="1089"/>
      <c r="SVD1" s="1089"/>
      <c r="SVE1" s="1089"/>
      <c r="SVF1" s="1089"/>
      <c r="SVG1" s="1089"/>
      <c r="SVH1" s="1089"/>
      <c r="SVI1" s="1089"/>
      <c r="SVJ1" s="1089"/>
      <c r="SVK1" s="1089"/>
      <c r="SVL1" s="1089"/>
      <c r="SVM1" s="1089"/>
      <c r="SVN1" s="1089"/>
      <c r="SVO1" s="1089"/>
      <c r="SVP1" s="1089"/>
      <c r="SVQ1" s="1089"/>
      <c r="SVR1" s="1089"/>
      <c r="SVS1" s="1089"/>
      <c r="SVT1" s="1089"/>
      <c r="SVU1" s="1089"/>
      <c r="SVV1" s="1089"/>
      <c r="SVW1" s="1089"/>
      <c r="SVX1" s="1089"/>
      <c r="SVY1" s="1089"/>
      <c r="SVZ1" s="1089"/>
      <c r="SWA1" s="1089"/>
      <c r="SWB1" s="1089"/>
      <c r="SWC1" s="1089"/>
      <c r="SWD1" s="1089"/>
      <c r="SWE1" s="1089"/>
      <c r="SWF1" s="1089"/>
      <c r="SWG1" s="1089"/>
      <c r="SWH1" s="1089"/>
      <c r="SWI1" s="1089"/>
      <c r="SWJ1" s="1089"/>
      <c r="SWK1" s="1089"/>
      <c r="SWL1" s="1089"/>
      <c r="SWM1" s="1089"/>
      <c r="SWN1" s="1089"/>
      <c r="SWO1" s="1089"/>
      <c r="SWP1" s="1089"/>
      <c r="SWQ1" s="1089"/>
      <c r="SWR1" s="1089"/>
      <c r="SWS1" s="1089"/>
      <c r="SWT1" s="1089"/>
      <c r="SWU1" s="1089"/>
      <c r="SWV1" s="1089"/>
      <c r="SWW1" s="1089"/>
      <c r="SWX1" s="1089"/>
      <c r="SWY1" s="1089"/>
      <c r="SWZ1" s="1089"/>
      <c r="SXA1" s="1089"/>
      <c r="SXB1" s="1089"/>
      <c r="SXC1" s="1089"/>
      <c r="SXD1" s="1089"/>
      <c r="SXE1" s="1089"/>
      <c r="SXF1" s="1089"/>
      <c r="SXG1" s="1089"/>
      <c r="SXH1" s="1089"/>
      <c r="SXI1" s="1089"/>
      <c r="SXJ1" s="1089"/>
      <c r="SXK1" s="1089"/>
      <c r="SXL1" s="1089"/>
      <c r="SXM1" s="1089"/>
      <c r="SXN1" s="1089"/>
      <c r="SXO1" s="1089"/>
      <c r="SXP1" s="1089"/>
      <c r="SXQ1" s="1089"/>
      <c r="SXR1" s="1089"/>
      <c r="SXS1" s="1089"/>
      <c r="SXT1" s="1089"/>
      <c r="SXU1" s="1089"/>
      <c r="SXV1" s="1089"/>
      <c r="SXW1" s="1089"/>
      <c r="SXX1" s="1089"/>
      <c r="SXY1" s="1089"/>
      <c r="SXZ1" s="1089"/>
      <c r="SYA1" s="1089"/>
      <c r="SYB1" s="1089"/>
      <c r="SYC1" s="1089"/>
      <c r="SYD1" s="1089"/>
      <c r="SYE1" s="1089"/>
      <c r="SYF1" s="1089"/>
      <c r="SYG1" s="1089"/>
      <c r="SYH1" s="1089"/>
      <c r="SYI1" s="1089"/>
      <c r="SYJ1" s="1089"/>
      <c r="SYK1" s="1089"/>
      <c r="SYL1" s="1089"/>
      <c r="SYM1" s="1089"/>
      <c r="SYN1" s="1089"/>
      <c r="SYO1" s="1089"/>
      <c r="SYP1" s="1089"/>
      <c r="SYQ1" s="1089"/>
      <c r="SYR1" s="1089"/>
      <c r="SYS1" s="1089"/>
      <c r="SYT1" s="1089"/>
      <c r="SYU1" s="1089"/>
      <c r="SYV1" s="1089"/>
      <c r="SYW1" s="1089"/>
      <c r="SYX1" s="1089"/>
      <c r="SYY1" s="1089"/>
      <c r="SYZ1" s="1089"/>
      <c r="SZA1" s="1089"/>
      <c r="SZB1" s="1089"/>
      <c r="SZC1" s="1089"/>
      <c r="SZD1" s="1089"/>
      <c r="SZE1" s="1089"/>
      <c r="SZF1" s="1089"/>
      <c r="SZG1" s="1089"/>
      <c r="SZH1" s="1089"/>
      <c r="SZI1" s="1089"/>
      <c r="SZJ1" s="1089"/>
      <c r="SZK1" s="1089"/>
      <c r="SZL1" s="1089"/>
      <c r="SZM1" s="1089"/>
      <c r="SZN1" s="1089"/>
      <c r="SZO1" s="1089"/>
      <c r="SZP1" s="1089"/>
      <c r="SZQ1" s="1089"/>
      <c r="SZR1" s="1089"/>
      <c r="SZS1" s="1089"/>
      <c r="SZT1" s="1089"/>
      <c r="SZU1" s="1089"/>
      <c r="SZV1" s="1089"/>
      <c r="SZW1" s="1089"/>
      <c r="SZX1" s="1089"/>
      <c r="SZY1" s="1089"/>
      <c r="SZZ1" s="1089"/>
      <c r="TAA1" s="1089"/>
      <c r="TAB1" s="1089"/>
      <c r="TAC1" s="1089"/>
      <c r="TAD1" s="1089"/>
      <c r="TAE1" s="1089"/>
      <c r="TAF1" s="1089"/>
      <c r="TAG1" s="1089"/>
      <c r="TAH1" s="1089"/>
      <c r="TAI1" s="1089"/>
      <c r="TAJ1" s="1089"/>
      <c r="TAK1" s="1089"/>
      <c r="TAL1" s="1089"/>
      <c r="TAM1" s="1089"/>
      <c r="TAN1" s="1089"/>
      <c r="TAO1" s="1089"/>
      <c r="TAP1" s="1089"/>
      <c r="TAQ1" s="1089"/>
      <c r="TAR1" s="1089"/>
      <c r="TAS1" s="1089"/>
      <c r="TAT1" s="1089"/>
      <c r="TAU1" s="1089"/>
      <c r="TAV1" s="1089"/>
      <c r="TAW1" s="1089"/>
      <c r="TAX1" s="1089"/>
      <c r="TAY1" s="1089"/>
      <c r="TAZ1" s="1089"/>
      <c r="TBA1" s="1089"/>
      <c r="TBB1" s="1089"/>
      <c r="TBC1" s="1089"/>
      <c r="TBD1" s="1089"/>
      <c r="TBE1" s="1089"/>
      <c r="TBF1" s="1089"/>
      <c r="TBG1" s="1089"/>
      <c r="TBH1" s="1089"/>
      <c r="TBI1" s="1089"/>
      <c r="TBJ1" s="1089"/>
      <c r="TBK1" s="1089"/>
      <c r="TBL1" s="1089"/>
      <c r="TBM1" s="1089"/>
      <c r="TBN1" s="1089"/>
      <c r="TBO1" s="1089"/>
      <c r="TBP1" s="1089"/>
      <c r="TBQ1" s="1089"/>
      <c r="TBR1" s="1089"/>
      <c r="TBS1" s="1089"/>
      <c r="TBT1" s="1089"/>
      <c r="TBU1" s="1089"/>
      <c r="TBV1" s="1089"/>
      <c r="TBW1" s="1089"/>
      <c r="TBX1" s="1089"/>
      <c r="TBY1" s="1089"/>
      <c r="TBZ1" s="1089"/>
      <c r="TCA1" s="1089"/>
      <c r="TCB1" s="1089"/>
      <c r="TCC1" s="1089"/>
      <c r="TCD1" s="1089"/>
      <c r="TCE1" s="1089"/>
      <c r="TCF1" s="1089"/>
      <c r="TCG1" s="1089"/>
      <c r="TCH1" s="1089"/>
      <c r="TCI1" s="1089"/>
      <c r="TCJ1" s="1089"/>
      <c r="TCK1" s="1089"/>
      <c r="TCL1" s="1089"/>
      <c r="TCM1" s="1089"/>
      <c r="TCN1" s="1089"/>
      <c r="TCO1" s="1089"/>
      <c r="TCP1" s="1089"/>
      <c r="TCQ1" s="1089"/>
      <c r="TCR1" s="1089"/>
      <c r="TCS1" s="1089"/>
      <c r="TCT1" s="1089"/>
      <c r="TCU1" s="1089"/>
      <c r="TCV1" s="1089"/>
      <c r="TCW1" s="1089"/>
      <c r="TCX1" s="1089"/>
      <c r="TCY1" s="1089"/>
      <c r="TCZ1" s="1089"/>
      <c r="TDA1" s="1089"/>
      <c r="TDB1" s="1089"/>
      <c r="TDC1" s="1089"/>
      <c r="TDD1" s="1089"/>
      <c r="TDE1" s="1089"/>
      <c r="TDF1" s="1089"/>
      <c r="TDG1" s="1089"/>
      <c r="TDH1" s="1089"/>
      <c r="TDI1" s="1089"/>
      <c r="TDJ1" s="1089"/>
      <c r="TDK1" s="1089"/>
      <c r="TDL1" s="1089"/>
      <c r="TDM1" s="1089"/>
      <c r="TDN1" s="1089"/>
      <c r="TDO1" s="1089"/>
      <c r="TDP1" s="1089"/>
      <c r="TDQ1" s="1089"/>
      <c r="TDR1" s="1089"/>
      <c r="TDS1" s="1089"/>
      <c r="TDT1" s="1089"/>
      <c r="TDU1" s="1089"/>
      <c r="TDV1" s="1089"/>
      <c r="TDW1" s="1089"/>
      <c r="TDX1" s="1089"/>
      <c r="TDY1" s="1089"/>
      <c r="TDZ1" s="1089"/>
      <c r="TEA1" s="1089"/>
      <c r="TEB1" s="1089"/>
      <c r="TEC1" s="1089"/>
      <c r="TED1" s="1089"/>
      <c r="TEE1" s="1089"/>
      <c r="TEF1" s="1089"/>
      <c r="TEG1" s="1089"/>
      <c r="TEH1" s="1089"/>
      <c r="TEI1" s="1089"/>
      <c r="TEJ1" s="1089"/>
      <c r="TEK1" s="1089"/>
      <c r="TEL1" s="1089"/>
      <c r="TEM1" s="1089"/>
      <c r="TEN1" s="1089"/>
      <c r="TEO1" s="1089"/>
      <c r="TEP1" s="1089"/>
      <c r="TEQ1" s="1089"/>
      <c r="TER1" s="1089"/>
      <c r="TES1" s="1089"/>
      <c r="TET1" s="1089"/>
      <c r="TEU1" s="1089"/>
      <c r="TEV1" s="1089"/>
      <c r="TEW1" s="1089"/>
      <c r="TEX1" s="1089"/>
      <c r="TEY1" s="1089"/>
      <c r="TEZ1" s="1089"/>
      <c r="TFA1" s="1089"/>
      <c r="TFB1" s="1089"/>
      <c r="TFC1" s="1089"/>
      <c r="TFD1" s="1089"/>
      <c r="TFE1" s="1089"/>
      <c r="TFF1" s="1089"/>
      <c r="TFG1" s="1089"/>
      <c r="TFH1" s="1089"/>
      <c r="TFI1" s="1089"/>
      <c r="TFJ1" s="1089"/>
      <c r="TFK1" s="1089"/>
      <c r="TFL1" s="1089"/>
      <c r="TFM1" s="1089"/>
      <c r="TFN1" s="1089"/>
      <c r="TFO1" s="1089"/>
      <c r="TFP1" s="1089"/>
      <c r="TFQ1" s="1089"/>
      <c r="TFR1" s="1089"/>
      <c r="TFS1" s="1089"/>
      <c r="TFT1" s="1089"/>
      <c r="TFU1" s="1089"/>
      <c r="TFV1" s="1089"/>
      <c r="TFW1" s="1089"/>
      <c r="TFX1" s="1089"/>
      <c r="TFY1" s="1089"/>
      <c r="TFZ1" s="1089"/>
      <c r="TGA1" s="1089"/>
      <c r="TGB1" s="1089"/>
      <c r="TGC1" s="1089"/>
      <c r="TGD1" s="1089"/>
      <c r="TGE1" s="1089"/>
      <c r="TGF1" s="1089"/>
      <c r="TGG1" s="1089"/>
      <c r="TGH1" s="1089"/>
      <c r="TGI1" s="1089"/>
      <c r="TGJ1" s="1089"/>
      <c r="TGK1" s="1089"/>
      <c r="TGL1" s="1089"/>
      <c r="TGM1" s="1089"/>
      <c r="TGN1" s="1089"/>
      <c r="TGO1" s="1089"/>
      <c r="TGP1" s="1089"/>
      <c r="TGQ1" s="1089"/>
      <c r="TGR1" s="1089"/>
      <c r="TGS1" s="1089"/>
      <c r="TGT1" s="1089"/>
      <c r="TGU1" s="1089"/>
      <c r="TGV1" s="1089"/>
      <c r="TGW1" s="1089"/>
      <c r="TGX1" s="1089"/>
      <c r="TGY1" s="1089"/>
      <c r="TGZ1" s="1089"/>
      <c r="THA1" s="1089"/>
      <c r="THB1" s="1089"/>
      <c r="THC1" s="1089"/>
      <c r="THD1" s="1089"/>
      <c r="THE1" s="1089"/>
      <c r="THF1" s="1089"/>
      <c r="THG1" s="1089"/>
      <c r="THH1" s="1089"/>
      <c r="THI1" s="1089"/>
      <c r="THJ1" s="1089"/>
      <c r="THK1" s="1089"/>
      <c r="THL1" s="1089"/>
      <c r="THM1" s="1089"/>
      <c r="THN1" s="1089"/>
      <c r="THO1" s="1089"/>
      <c r="THP1" s="1089"/>
      <c r="THQ1" s="1089"/>
      <c r="THR1" s="1089"/>
      <c r="THS1" s="1089"/>
      <c r="THT1" s="1089"/>
      <c r="THU1" s="1089"/>
      <c r="THV1" s="1089"/>
      <c r="THW1" s="1089"/>
      <c r="THX1" s="1089"/>
      <c r="THY1" s="1089"/>
      <c r="THZ1" s="1089"/>
      <c r="TIA1" s="1089"/>
      <c r="TIB1" s="1089"/>
      <c r="TIC1" s="1089"/>
      <c r="TID1" s="1089"/>
      <c r="TIE1" s="1089"/>
      <c r="TIF1" s="1089"/>
      <c r="TIG1" s="1089"/>
      <c r="TIH1" s="1089"/>
      <c r="TII1" s="1089"/>
      <c r="TIJ1" s="1089"/>
      <c r="TIK1" s="1089"/>
      <c r="TIL1" s="1089"/>
      <c r="TIM1" s="1089"/>
      <c r="TIN1" s="1089"/>
      <c r="TIO1" s="1089"/>
      <c r="TIP1" s="1089"/>
      <c r="TIQ1" s="1089"/>
      <c r="TIR1" s="1089"/>
      <c r="TIS1" s="1089"/>
      <c r="TIT1" s="1089"/>
      <c r="TIU1" s="1089"/>
      <c r="TIV1" s="1089"/>
      <c r="TIW1" s="1089"/>
      <c r="TIX1" s="1089"/>
      <c r="TIY1" s="1089"/>
      <c r="TIZ1" s="1089"/>
      <c r="TJA1" s="1089"/>
      <c r="TJB1" s="1089"/>
      <c r="TJC1" s="1089"/>
      <c r="TJD1" s="1089"/>
      <c r="TJE1" s="1089"/>
      <c r="TJF1" s="1089"/>
      <c r="TJG1" s="1089"/>
      <c r="TJH1" s="1089"/>
      <c r="TJI1" s="1089"/>
      <c r="TJJ1" s="1089"/>
      <c r="TJK1" s="1089"/>
      <c r="TJL1" s="1089"/>
      <c r="TJM1" s="1089"/>
      <c r="TJN1" s="1089"/>
      <c r="TJO1" s="1089"/>
      <c r="TJP1" s="1089"/>
      <c r="TJQ1" s="1089"/>
      <c r="TJR1" s="1089"/>
      <c r="TJS1" s="1089"/>
      <c r="TJT1" s="1089"/>
      <c r="TJU1" s="1089"/>
      <c r="TJV1" s="1089"/>
      <c r="TJW1" s="1089"/>
      <c r="TJX1" s="1089"/>
      <c r="TJY1" s="1089"/>
      <c r="TJZ1" s="1089"/>
      <c r="TKA1" s="1089"/>
      <c r="TKB1" s="1089"/>
      <c r="TKC1" s="1089"/>
      <c r="TKD1" s="1089"/>
      <c r="TKE1" s="1089"/>
      <c r="TKF1" s="1089"/>
      <c r="TKG1" s="1089"/>
      <c r="TKH1" s="1089"/>
      <c r="TKI1" s="1089"/>
      <c r="TKJ1" s="1089"/>
      <c r="TKK1" s="1089"/>
      <c r="TKL1" s="1089"/>
      <c r="TKM1" s="1089"/>
      <c r="TKN1" s="1089"/>
      <c r="TKO1" s="1089"/>
      <c r="TKP1" s="1089"/>
      <c r="TKQ1" s="1089"/>
      <c r="TKR1" s="1089"/>
      <c r="TKS1" s="1089"/>
      <c r="TKT1" s="1089"/>
      <c r="TKU1" s="1089"/>
      <c r="TKV1" s="1089"/>
      <c r="TKW1" s="1089"/>
      <c r="TKX1" s="1089"/>
      <c r="TKY1" s="1089"/>
      <c r="TKZ1" s="1089"/>
      <c r="TLA1" s="1089"/>
      <c r="TLB1" s="1089"/>
      <c r="TLC1" s="1089"/>
      <c r="TLD1" s="1089"/>
      <c r="TLE1" s="1089"/>
      <c r="TLF1" s="1089"/>
      <c r="TLG1" s="1089"/>
      <c r="TLH1" s="1089"/>
      <c r="TLI1" s="1089"/>
      <c r="TLJ1" s="1089"/>
      <c r="TLK1" s="1089"/>
      <c r="TLL1" s="1089"/>
      <c r="TLM1" s="1089"/>
      <c r="TLN1" s="1089"/>
      <c r="TLO1" s="1089"/>
      <c r="TLP1" s="1089"/>
      <c r="TLQ1" s="1089"/>
      <c r="TLR1" s="1089"/>
      <c r="TLS1" s="1089"/>
      <c r="TLT1" s="1089"/>
      <c r="TLU1" s="1089"/>
      <c r="TLV1" s="1089"/>
      <c r="TLW1" s="1089"/>
      <c r="TLX1" s="1089"/>
      <c r="TLY1" s="1089"/>
      <c r="TLZ1" s="1089"/>
      <c r="TMA1" s="1089"/>
      <c r="TMB1" s="1089"/>
      <c r="TMC1" s="1089"/>
      <c r="TMD1" s="1089"/>
      <c r="TME1" s="1089"/>
      <c r="TMF1" s="1089"/>
      <c r="TMG1" s="1089"/>
      <c r="TMH1" s="1089"/>
      <c r="TMI1" s="1089"/>
      <c r="TMJ1" s="1089"/>
      <c r="TMK1" s="1089"/>
      <c r="TML1" s="1089"/>
      <c r="TMM1" s="1089"/>
      <c r="TMN1" s="1089"/>
      <c r="TMO1" s="1089"/>
      <c r="TMP1" s="1089"/>
      <c r="TMQ1" s="1089"/>
      <c r="TMR1" s="1089"/>
      <c r="TMS1" s="1089"/>
      <c r="TMT1" s="1089"/>
      <c r="TMU1" s="1089"/>
      <c r="TMV1" s="1089"/>
      <c r="TMW1" s="1089"/>
      <c r="TMX1" s="1089"/>
      <c r="TMY1" s="1089"/>
      <c r="TMZ1" s="1089"/>
      <c r="TNA1" s="1089"/>
      <c r="TNB1" s="1089"/>
      <c r="TNC1" s="1089"/>
      <c r="TND1" s="1089"/>
      <c r="TNE1" s="1089"/>
      <c r="TNF1" s="1089"/>
      <c r="TNG1" s="1089"/>
      <c r="TNH1" s="1089"/>
      <c r="TNI1" s="1089"/>
      <c r="TNJ1" s="1089"/>
      <c r="TNK1" s="1089"/>
      <c r="TNL1" s="1089"/>
      <c r="TNM1" s="1089"/>
      <c r="TNN1" s="1089"/>
      <c r="TNO1" s="1089"/>
      <c r="TNP1" s="1089"/>
      <c r="TNQ1" s="1089"/>
      <c r="TNR1" s="1089"/>
      <c r="TNS1" s="1089"/>
      <c r="TNT1" s="1089"/>
      <c r="TNU1" s="1089"/>
      <c r="TNV1" s="1089"/>
      <c r="TNW1" s="1089"/>
      <c r="TNX1" s="1089"/>
      <c r="TNY1" s="1089"/>
      <c r="TNZ1" s="1089"/>
      <c r="TOA1" s="1089"/>
      <c r="TOB1" s="1089"/>
      <c r="TOC1" s="1089"/>
      <c r="TOD1" s="1089"/>
      <c r="TOE1" s="1089"/>
      <c r="TOF1" s="1089"/>
      <c r="TOG1" s="1089"/>
      <c r="TOH1" s="1089"/>
      <c r="TOI1" s="1089"/>
      <c r="TOJ1" s="1089"/>
      <c r="TOK1" s="1089"/>
      <c r="TOL1" s="1089"/>
      <c r="TOM1" s="1089"/>
      <c r="TON1" s="1089"/>
      <c r="TOO1" s="1089"/>
      <c r="TOP1" s="1089"/>
      <c r="TOQ1" s="1089"/>
      <c r="TOR1" s="1089"/>
      <c r="TOS1" s="1089"/>
      <c r="TOT1" s="1089"/>
      <c r="TOU1" s="1089"/>
      <c r="TOV1" s="1089"/>
      <c r="TOW1" s="1089"/>
      <c r="TOX1" s="1089"/>
      <c r="TOY1" s="1089"/>
      <c r="TOZ1" s="1089"/>
      <c r="TPA1" s="1089"/>
      <c r="TPB1" s="1089"/>
      <c r="TPC1" s="1089"/>
      <c r="TPD1" s="1089"/>
      <c r="TPE1" s="1089"/>
      <c r="TPF1" s="1089"/>
      <c r="TPG1" s="1089"/>
      <c r="TPH1" s="1089"/>
      <c r="TPI1" s="1089"/>
      <c r="TPJ1" s="1089"/>
      <c r="TPK1" s="1089"/>
      <c r="TPL1" s="1089"/>
      <c r="TPM1" s="1089"/>
      <c r="TPN1" s="1089"/>
      <c r="TPO1" s="1089"/>
      <c r="TPP1" s="1089"/>
      <c r="TPQ1" s="1089"/>
      <c r="TPR1" s="1089"/>
      <c r="TPS1" s="1089"/>
      <c r="TPT1" s="1089"/>
      <c r="TPU1" s="1089"/>
      <c r="TPV1" s="1089"/>
      <c r="TPW1" s="1089"/>
      <c r="TPX1" s="1089"/>
      <c r="TPY1" s="1089"/>
      <c r="TPZ1" s="1089"/>
      <c r="TQA1" s="1089"/>
      <c r="TQB1" s="1089"/>
      <c r="TQC1" s="1089"/>
      <c r="TQD1" s="1089"/>
      <c r="TQE1" s="1089"/>
      <c r="TQF1" s="1089"/>
      <c r="TQG1" s="1089"/>
      <c r="TQH1" s="1089"/>
      <c r="TQI1" s="1089"/>
      <c r="TQJ1" s="1089"/>
      <c r="TQK1" s="1089"/>
      <c r="TQL1" s="1089"/>
      <c r="TQM1" s="1089"/>
      <c r="TQN1" s="1089"/>
      <c r="TQO1" s="1089"/>
      <c r="TQP1" s="1089"/>
      <c r="TQQ1" s="1089"/>
      <c r="TQR1" s="1089"/>
      <c r="TQS1" s="1089"/>
      <c r="TQT1" s="1089"/>
      <c r="TQU1" s="1089"/>
      <c r="TQV1" s="1089"/>
      <c r="TQW1" s="1089"/>
      <c r="TQX1" s="1089"/>
      <c r="TQY1" s="1089"/>
      <c r="TQZ1" s="1089"/>
      <c r="TRA1" s="1089"/>
      <c r="TRB1" s="1089"/>
      <c r="TRC1" s="1089"/>
      <c r="TRD1" s="1089"/>
      <c r="TRE1" s="1089"/>
      <c r="TRF1" s="1089"/>
      <c r="TRG1" s="1089"/>
      <c r="TRH1" s="1089"/>
      <c r="TRI1" s="1089"/>
      <c r="TRJ1" s="1089"/>
      <c r="TRK1" s="1089"/>
      <c r="TRL1" s="1089"/>
      <c r="TRM1" s="1089"/>
      <c r="TRN1" s="1089"/>
      <c r="TRO1" s="1089"/>
      <c r="TRP1" s="1089"/>
      <c r="TRQ1" s="1089"/>
      <c r="TRR1" s="1089"/>
      <c r="TRS1" s="1089"/>
      <c r="TRT1" s="1089"/>
      <c r="TRU1" s="1089"/>
      <c r="TRV1" s="1089"/>
      <c r="TRW1" s="1089"/>
      <c r="TRX1" s="1089"/>
      <c r="TRY1" s="1089"/>
      <c r="TRZ1" s="1089"/>
      <c r="TSA1" s="1089"/>
      <c r="TSB1" s="1089"/>
      <c r="TSC1" s="1089"/>
      <c r="TSD1" s="1089"/>
      <c r="TSE1" s="1089"/>
      <c r="TSF1" s="1089"/>
      <c r="TSG1" s="1089"/>
      <c r="TSH1" s="1089"/>
      <c r="TSI1" s="1089"/>
      <c r="TSJ1" s="1089"/>
      <c r="TSK1" s="1089"/>
      <c r="TSL1" s="1089"/>
      <c r="TSM1" s="1089"/>
      <c r="TSN1" s="1089"/>
      <c r="TSO1" s="1089"/>
      <c r="TSP1" s="1089"/>
      <c r="TSQ1" s="1089"/>
      <c r="TSR1" s="1089"/>
      <c r="TSS1" s="1089"/>
      <c r="TST1" s="1089"/>
      <c r="TSU1" s="1089"/>
      <c r="TSV1" s="1089"/>
      <c r="TSW1" s="1089"/>
      <c r="TSX1" s="1089"/>
      <c r="TSY1" s="1089"/>
      <c r="TSZ1" s="1089"/>
      <c r="TTA1" s="1089"/>
      <c r="TTB1" s="1089"/>
      <c r="TTC1" s="1089"/>
      <c r="TTD1" s="1089"/>
      <c r="TTE1" s="1089"/>
      <c r="TTF1" s="1089"/>
      <c r="TTG1" s="1089"/>
      <c r="TTH1" s="1089"/>
      <c r="TTI1" s="1089"/>
      <c r="TTJ1" s="1089"/>
      <c r="TTK1" s="1089"/>
      <c r="TTL1" s="1089"/>
      <c r="TTM1" s="1089"/>
      <c r="TTN1" s="1089"/>
      <c r="TTO1" s="1089"/>
      <c r="TTP1" s="1089"/>
      <c r="TTQ1" s="1089"/>
      <c r="TTR1" s="1089"/>
      <c r="TTS1" s="1089"/>
      <c r="TTT1" s="1089"/>
      <c r="TTU1" s="1089"/>
      <c r="TTV1" s="1089"/>
      <c r="TTW1" s="1089"/>
      <c r="TTX1" s="1089"/>
      <c r="TTY1" s="1089"/>
      <c r="TTZ1" s="1089"/>
      <c r="TUA1" s="1089"/>
      <c r="TUB1" s="1089"/>
      <c r="TUC1" s="1089"/>
      <c r="TUD1" s="1089"/>
      <c r="TUE1" s="1089"/>
      <c r="TUF1" s="1089"/>
      <c r="TUG1" s="1089"/>
      <c r="TUH1" s="1089"/>
      <c r="TUI1" s="1089"/>
      <c r="TUJ1" s="1089"/>
      <c r="TUK1" s="1089"/>
      <c r="TUL1" s="1089"/>
      <c r="TUM1" s="1089"/>
      <c r="TUN1" s="1089"/>
      <c r="TUO1" s="1089"/>
      <c r="TUP1" s="1089"/>
      <c r="TUQ1" s="1089"/>
      <c r="TUR1" s="1089"/>
      <c r="TUS1" s="1089"/>
      <c r="TUT1" s="1089"/>
      <c r="TUU1" s="1089"/>
      <c r="TUV1" s="1089"/>
      <c r="TUW1" s="1089"/>
      <c r="TUX1" s="1089"/>
      <c r="TUY1" s="1089"/>
      <c r="TUZ1" s="1089"/>
      <c r="TVA1" s="1089"/>
      <c r="TVB1" s="1089"/>
      <c r="TVC1" s="1089"/>
      <c r="TVD1" s="1089"/>
      <c r="TVE1" s="1089"/>
      <c r="TVF1" s="1089"/>
      <c r="TVG1" s="1089"/>
      <c r="TVH1" s="1089"/>
      <c r="TVI1" s="1089"/>
      <c r="TVJ1" s="1089"/>
      <c r="TVK1" s="1089"/>
      <c r="TVL1" s="1089"/>
      <c r="TVM1" s="1089"/>
      <c r="TVN1" s="1089"/>
      <c r="TVO1" s="1089"/>
      <c r="TVP1" s="1089"/>
      <c r="TVQ1" s="1089"/>
      <c r="TVR1" s="1089"/>
      <c r="TVS1" s="1089"/>
      <c r="TVT1" s="1089"/>
      <c r="TVU1" s="1089"/>
      <c r="TVV1" s="1089"/>
      <c r="TVW1" s="1089"/>
      <c r="TVX1" s="1089"/>
      <c r="TVY1" s="1089"/>
      <c r="TVZ1" s="1089"/>
      <c r="TWA1" s="1089"/>
      <c r="TWB1" s="1089"/>
      <c r="TWC1" s="1089"/>
      <c r="TWD1" s="1089"/>
      <c r="TWE1" s="1089"/>
      <c r="TWF1" s="1089"/>
      <c r="TWG1" s="1089"/>
      <c r="TWH1" s="1089"/>
      <c r="TWI1" s="1089"/>
      <c r="TWJ1" s="1089"/>
      <c r="TWK1" s="1089"/>
      <c r="TWL1" s="1089"/>
      <c r="TWM1" s="1089"/>
      <c r="TWN1" s="1089"/>
      <c r="TWO1" s="1089"/>
      <c r="TWP1" s="1089"/>
      <c r="TWQ1" s="1089"/>
      <c r="TWR1" s="1089"/>
      <c r="TWS1" s="1089"/>
      <c r="TWT1" s="1089"/>
      <c r="TWU1" s="1089"/>
      <c r="TWV1" s="1089"/>
      <c r="TWW1" s="1089"/>
      <c r="TWX1" s="1089"/>
      <c r="TWY1" s="1089"/>
      <c r="TWZ1" s="1089"/>
      <c r="TXA1" s="1089"/>
      <c r="TXB1" s="1089"/>
      <c r="TXC1" s="1089"/>
      <c r="TXD1" s="1089"/>
      <c r="TXE1" s="1089"/>
      <c r="TXF1" s="1089"/>
      <c r="TXG1" s="1089"/>
      <c r="TXH1" s="1089"/>
      <c r="TXI1" s="1089"/>
      <c r="TXJ1" s="1089"/>
      <c r="TXK1" s="1089"/>
      <c r="TXL1" s="1089"/>
      <c r="TXM1" s="1089"/>
      <c r="TXN1" s="1089"/>
      <c r="TXO1" s="1089"/>
      <c r="TXP1" s="1089"/>
      <c r="TXQ1" s="1089"/>
      <c r="TXR1" s="1089"/>
      <c r="TXS1" s="1089"/>
      <c r="TXT1" s="1089"/>
      <c r="TXU1" s="1089"/>
      <c r="TXV1" s="1089"/>
      <c r="TXW1" s="1089"/>
      <c r="TXX1" s="1089"/>
      <c r="TXY1" s="1089"/>
      <c r="TXZ1" s="1089"/>
      <c r="TYA1" s="1089"/>
      <c r="TYB1" s="1089"/>
      <c r="TYC1" s="1089"/>
      <c r="TYD1" s="1089"/>
      <c r="TYE1" s="1089"/>
      <c r="TYF1" s="1089"/>
      <c r="TYG1" s="1089"/>
      <c r="TYH1" s="1089"/>
      <c r="TYI1" s="1089"/>
      <c r="TYJ1" s="1089"/>
      <c r="TYK1" s="1089"/>
      <c r="TYL1" s="1089"/>
      <c r="TYM1" s="1089"/>
      <c r="TYN1" s="1089"/>
      <c r="TYO1" s="1089"/>
      <c r="TYP1" s="1089"/>
      <c r="TYQ1" s="1089"/>
      <c r="TYR1" s="1089"/>
      <c r="TYS1" s="1089"/>
      <c r="TYT1" s="1089"/>
      <c r="TYU1" s="1089"/>
      <c r="TYV1" s="1089"/>
      <c r="TYW1" s="1089"/>
      <c r="TYX1" s="1089"/>
      <c r="TYY1" s="1089"/>
      <c r="TYZ1" s="1089"/>
      <c r="TZA1" s="1089"/>
      <c r="TZB1" s="1089"/>
      <c r="TZC1" s="1089"/>
      <c r="TZD1" s="1089"/>
      <c r="TZE1" s="1089"/>
      <c r="TZF1" s="1089"/>
      <c r="TZG1" s="1089"/>
      <c r="TZH1" s="1089"/>
      <c r="TZI1" s="1089"/>
      <c r="TZJ1" s="1089"/>
      <c r="TZK1" s="1089"/>
      <c r="TZL1" s="1089"/>
      <c r="TZM1" s="1089"/>
      <c r="TZN1" s="1089"/>
      <c r="TZO1" s="1089"/>
      <c r="TZP1" s="1089"/>
      <c r="TZQ1" s="1089"/>
      <c r="TZR1" s="1089"/>
      <c r="TZS1" s="1089"/>
      <c r="TZT1" s="1089"/>
      <c r="TZU1" s="1089"/>
      <c r="TZV1" s="1089"/>
      <c r="TZW1" s="1089"/>
      <c r="TZX1" s="1089"/>
      <c r="TZY1" s="1089"/>
      <c r="TZZ1" s="1089"/>
      <c r="UAA1" s="1089"/>
      <c r="UAB1" s="1089"/>
      <c r="UAC1" s="1089"/>
      <c r="UAD1" s="1089"/>
      <c r="UAE1" s="1089"/>
      <c r="UAF1" s="1089"/>
      <c r="UAG1" s="1089"/>
      <c r="UAH1" s="1089"/>
      <c r="UAI1" s="1089"/>
      <c r="UAJ1" s="1089"/>
      <c r="UAK1" s="1089"/>
      <c r="UAL1" s="1089"/>
      <c r="UAM1" s="1089"/>
      <c r="UAN1" s="1089"/>
      <c r="UAO1" s="1089"/>
      <c r="UAP1" s="1089"/>
      <c r="UAQ1" s="1089"/>
      <c r="UAR1" s="1089"/>
      <c r="UAS1" s="1089"/>
      <c r="UAT1" s="1089"/>
      <c r="UAU1" s="1089"/>
      <c r="UAV1" s="1089"/>
      <c r="UAW1" s="1089"/>
      <c r="UAX1" s="1089"/>
      <c r="UAY1" s="1089"/>
      <c r="UAZ1" s="1089"/>
      <c r="UBA1" s="1089"/>
      <c r="UBB1" s="1089"/>
      <c r="UBC1" s="1089"/>
      <c r="UBD1" s="1089"/>
      <c r="UBE1" s="1089"/>
      <c r="UBF1" s="1089"/>
      <c r="UBG1" s="1089"/>
      <c r="UBH1" s="1089"/>
      <c r="UBI1" s="1089"/>
      <c r="UBJ1" s="1089"/>
      <c r="UBK1" s="1089"/>
      <c r="UBL1" s="1089"/>
      <c r="UBM1" s="1089"/>
      <c r="UBN1" s="1089"/>
      <c r="UBO1" s="1089"/>
      <c r="UBP1" s="1089"/>
      <c r="UBQ1" s="1089"/>
      <c r="UBR1" s="1089"/>
      <c r="UBS1" s="1089"/>
      <c r="UBT1" s="1089"/>
      <c r="UBU1" s="1089"/>
      <c r="UBV1" s="1089"/>
      <c r="UBW1" s="1089"/>
      <c r="UBX1" s="1089"/>
      <c r="UBY1" s="1089"/>
      <c r="UBZ1" s="1089"/>
      <c r="UCA1" s="1089"/>
      <c r="UCB1" s="1089"/>
      <c r="UCC1" s="1089"/>
      <c r="UCD1" s="1089"/>
      <c r="UCE1" s="1089"/>
      <c r="UCF1" s="1089"/>
      <c r="UCG1" s="1089"/>
      <c r="UCH1" s="1089"/>
      <c r="UCI1" s="1089"/>
      <c r="UCJ1" s="1089"/>
      <c r="UCK1" s="1089"/>
      <c r="UCL1" s="1089"/>
      <c r="UCM1" s="1089"/>
      <c r="UCN1" s="1089"/>
      <c r="UCO1" s="1089"/>
      <c r="UCP1" s="1089"/>
      <c r="UCQ1" s="1089"/>
      <c r="UCR1" s="1089"/>
      <c r="UCS1" s="1089"/>
      <c r="UCT1" s="1089"/>
      <c r="UCU1" s="1089"/>
      <c r="UCV1" s="1089"/>
      <c r="UCW1" s="1089"/>
      <c r="UCX1" s="1089"/>
      <c r="UCY1" s="1089"/>
      <c r="UCZ1" s="1089"/>
      <c r="UDA1" s="1089"/>
      <c r="UDB1" s="1089"/>
      <c r="UDC1" s="1089"/>
      <c r="UDD1" s="1089"/>
      <c r="UDE1" s="1089"/>
      <c r="UDF1" s="1089"/>
      <c r="UDG1" s="1089"/>
      <c r="UDH1" s="1089"/>
      <c r="UDI1" s="1089"/>
      <c r="UDJ1" s="1089"/>
      <c r="UDK1" s="1089"/>
      <c r="UDL1" s="1089"/>
      <c r="UDM1" s="1089"/>
      <c r="UDN1" s="1089"/>
      <c r="UDO1" s="1089"/>
      <c r="UDP1" s="1089"/>
      <c r="UDQ1" s="1089"/>
      <c r="UDR1" s="1089"/>
      <c r="UDS1" s="1089"/>
      <c r="UDT1" s="1089"/>
      <c r="UDU1" s="1089"/>
      <c r="UDV1" s="1089"/>
      <c r="UDW1" s="1089"/>
      <c r="UDX1" s="1089"/>
      <c r="UDY1" s="1089"/>
      <c r="UDZ1" s="1089"/>
      <c r="UEA1" s="1089"/>
      <c r="UEB1" s="1089"/>
      <c r="UEC1" s="1089"/>
      <c r="UED1" s="1089"/>
      <c r="UEE1" s="1089"/>
      <c r="UEF1" s="1089"/>
      <c r="UEG1" s="1089"/>
      <c r="UEH1" s="1089"/>
      <c r="UEI1" s="1089"/>
      <c r="UEJ1" s="1089"/>
      <c r="UEK1" s="1089"/>
      <c r="UEL1" s="1089"/>
      <c r="UEM1" s="1089"/>
      <c r="UEN1" s="1089"/>
      <c r="UEO1" s="1089"/>
      <c r="UEP1" s="1089"/>
      <c r="UEQ1" s="1089"/>
      <c r="UER1" s="1089"/>
      <c r="UES1" s="1089"/>
      <c r="UET1" s="1089"/>
      <c r="UEU1" s="1089"/>
      <c r="UEV1" s="1089"/>
      <c r="UEW1" s="1089"/>
      <c r="UEX1" s="1089"/>
      <c r="UEY1" s="1089"/>
      <c r="UEZ1" s="1089"/>
      <c r="UFA1" s="1089"/>
      <c r="UFB1" s="1089"/>
      <c r="UFC1" s="1089"/>
      <c r="UFD1" s="1089"/>
      <c r="UFE1" s="1089"/>
      <c r="UFF1" s="1089"/>
      <c r="UFG1" s="1089"/>
      <c r="UFH1" s="1089"/>
      <c r="UFI1" s="1089"/>
      <c r="UFJ1" s="1089"/>
      <c r="UFK1" s="1089"/>
      <c r="UFL1" s="1089"/>
      <c r="UFM1" s="1089"/>
      <c r="UFN1" s="1089"/>
      <c r="UFO1" s="1089"/>
      <c r="UFP1" s="1089"/>
      <c r="UFQ1" s="1089"/>
      <c r="UFR1" s="1089"/>
      <c r="UFS1" s="1089"/>
      <c r="UFT1" s="1089"/>
      <c r="UFU1" s="1089"/>
      <c r="UFV1" s="1089"/>
      <c r="UFW1" s="1089"/>
      <c r="UFX1" s="1089"/>
      <c r="UFY1" s="1089"/>
      <c r="UFZ1" s="1089"/>
      <c r="UGA1" s="1089"/>
      <c r="UGB1" s="1089"/>
      <c r="UGC1" s="1089"/>
      <c r="UGD1" s="1089"/>
      <c r="UGE1" s="1089"/>
      <c r="UGF1" s="1089"/>
      <c r="UGG1" s="1089"/>
      <c r="UGH1" s="1089"/>
      <c r="UGI1" s="1089"/>
      <c r="UGJ1" s="1089"/>
      <c r="UGK1" s="1089"/>
      <c r="UGL1" s="1089"/>
      <c r="UGM1" s="1089"/>
      <c r="UGN1" s="1089"/>
      <c r="UGO1" s="1089"/>
      <c r="UGP1" s="1089"/>
      <c r="UGQ1" s="1089"/>
      <c r="UGR1" s="1089"/>
      <c r="UGS1" s="1089"/>
      <c r="UGT1" s="1089"/>
      <c r="UGU1" s="1089"/>
      <c r="UGV1" s="1089"/>
      <c r="UGW1" s="1089"/>
      <c r="UGX1" s="1089"/>
      <c r="UGY1" s="1089"/>
      <c r="UGZ1" s="1089"/>
      <c r="UHA1" s="1089"/>
      <c r="UHB1" s="1089"/>
      <c r="UHC1" s="1089"/>
      <c r="UHD1" s="1089"/>
      <c r="UHE1" s="1089"/>
      <c r="UHF1" s="1089"/>
      <c r="UHG1" s="1089"/>
      <c r="UHH1" s="1089"/>
      <c r="UHI1" s="1089"/>
      <c r="UHJ1" s="1089"/>
      <c r="UHK1" s="1089"/>
      <c r="UHL1" s="1089"/>
      <c r="UHM1" s="1089"/>
      <c r="UHN1" s="1089"/>
      <c r="UHO1" s="1089"/>
      <c r="UHP1" s="1089"/>
      <c r="UHQ1" s="1089"/>
      <c r="UHR1" s="1089"/>
      <c r="UHS1" s="1089"/>
      <c r="UHT1" s="1089"/>
      <c r="UHU1" s="1089"/>
      <c r="UHV1" s="1089"/>
      <c r="UHW1" s="1089"/>
      <c r="UHX1" s="1089"/>
      <c r="UHY1" s="1089"/>
      <c r="UHZ1" s="1089"/>
      <c r="UIA1" s="1089"/>
      <c r="UIB1" s="1089"/>
      <c r="UIC1" s="1089"/>
      <c r="UID1" s="1089"/>
      <c r="UIE1" s="1089"/>
      <c r="UIF1" s="1089"/>
      <c r="UIG1" s="1089"/>
      <c r="UIH1" s="1089"/>
      <c r="UII1" s="1089"/>
      <c r="UIJ1" s="1089"/>
      <c r="UIK1" s="1089"/>
      <c r="UIL1" s="1089"/>
      <c r="UIM1" s="1089"/>
      <c r="UIN1" s="1089"/>
      <c r="UIO1" s="1089"/>
      <c r="UIP1" s="1089"/>
      <c r="UIQ1" s="1089"/>
      <c r="UIR1" s="1089"/>
      <c r="UIS1" s="1089"/>
      <c r="UIT1" s="1089"/>
      <c r="UIU1" s="1089"/>
      <c r="UIV1" s="1089"/>
      <c r="UIW1" s="1089"/>
      <c r="UIX1" s="1089"/>
      <c r="UIY1" s="1089"/>
      <c r="UIZ1" s="1089"/>
      <c r="UJA1" s="1089"/>
      <c r="UJB1" s="1089"/>
      <c r="UJC1" s="1089"/>
      <c r="UJD1" s="1089"/>
      <c r="UJE1" s="1089"/>
      <c r="UJF1" s="1089"/>
      <c r="UJG1" s="1089"/>
      <c r="UJH1" s="1089"/>
      <c r="UJI1" s="1089"/>
      <c r="UJJ1" s="1089"/>
      <c r="UJK1" s="1089"/>
      <c r="UJL1" s="1089"/>
      <c r="UJM1" s="1089"/>
      <c r="UJN1" s="1089"/>
      <c r="UJO1" s="1089"/>
      <c r="UJP1" s="1089"/>
      <c r="UJQ1" s="1089"/>
      <c r="UJR1" s="1089"/>
      <c r="UJS1" s="1089"/>
      <c r="UJT1" s="1089"/>
      <c r="UJU1" s="1089"/>
      <c r="UJV1" s="1089"/>
      <c r="UJW1" s="1089"/>
      <c r="UJX1" s="1089"/>
      <c r="UJY1" s="1089"/>
      <c r="UJZ1" s="1089"/>
      <c r="UKA1" s="1089"/>
      <c r="UKB1" s="1089"/>
      <c r="UKC1" s="1089"/>
      <c r="UKD1" s="1089"/>
      <c r="UKE1" s="1089"/>
      <c r="UKF1" s="1089"/>
      <c r="UKG1" s="1089"/>
      <c r="UKH1" s="1089"/>
      <c r="UKI1" s="1089"/>
      <c r="UKJ1" s="1089"/>
      <c r="UKK1" s="1089"/>
      <c r="UKL1" s="1089"/>
      <c r="UKM1" s="1089"/>
      <c r="UKN1" s="1089"/>
      <c r="UKO1" s="1089"/>
      <c r="UKP1" s="1089"/>
      <c r="UKQ1" s="1089"/>
      <c r="UKR1" s="1089"/>
      <c r="UKS1" s="1089"/>
      <c r="UKT1" s="1089"/>
      <c r="UKU1" s="1089"/>
      <c r="UKV1" s="1089"/>
      <c r="UKW1" s="1089"/>
      <c r="UKX1" s="1089"/>
      <c r="UKY1" s="1089"/>
      <c r="UKZ1" s="1089"/>
      <c r="ULA1" s="1089"/>
      <c r="ULB1" s="1089"/>
      <c r="ULC1" s="1089"/>
      <c r="ULD1" s="1089"/>
      <c r="ULE1" s="1089"/>
      <c r="ULF1" s="1089"/>
      <c r="ULG1" s="1089"/>
      <c r="ULH1" s="1089"/>
      <c r="ULI1" s="1089"/>
      <c r="ULJ1" s="1089"/>
      <c r="ULK1" s="1089"/>
      <c r="ULL1" s="1089"/>
      <c r="ULM1" s="1089"/>
      <c r="ULN1" s="1089"/>
      <c r="ULO1" s="1089"/>
      <c r="ULP1" s="1089"/>
      <c r="ULQ1" s="1089"/>
      <c r="ULR1" s="1089"/>
      <c r="ULS1" s="1089"/>
      <c r="ULT1" s="1089"/>
      <c r="ULU1" s="1089"/>
      <c r="ULV1" s="1089"/>
      <c r="ULW1" s="1089"/>
      <c r="ULX1" s="1089"/>
      <c r="ULY1" s="1089"/>
      <c r="ULZ1" s="1089"/>
      <c r="UMA1" s="1089"/>
      <c r="UMB1" s="1089"/>
      <c r="UMC1" s="1089"/>
      <c r="UMD1" s="1089"/>
      <c r="UME1" s="1089"/>
      <c r="UMF1" s="1089"/>
      <c r="UMG1" s="1089"/>
      <c r="UMH1" s="1089"/>
      <c r="UMI1" s="1089"/>
      <c r="UMJ1" s="1089"/>
      <c r="UMK1" s="1089"/>
      <c r="UML1" s="1089"/>
      <c r="UMM1" s="1089"/>
      <c r="UMN1" s="1089"/>
      <c r="UMO1" s="1089"/>
      <c r="UMP1" s="1089"/>
      <c r="UMQ1" s="1089"/>
      <c r="UMR1" s="1089"/>
      <c r="UMS1" s="1089"/>
      <c r="UMT1" s="1089"/>
      <c r="UMU1" s="1089"/>
      <c r="UMV1" s="1089"/>
      <c r="UMW1" s="1089"/>
      <c r="UMX1" s="1089"/>
      <c r="UMY1" s="1089"/>
      <c r="UMZ1" s="1089"/>
      <c r="UNA1" s="1089"/>
      <c r="UNB1" s="1089"/>
      <c r="UNC1" s="1089"/>
      <c r="UND1" s="1089"/>
      <c r="UNE1" s="1089"/>
      <c r="UNF1" s="1089"/>
      <c r="UNG1" s="1089"/>
      <c r="UNH1" s="1089"/>
      <c r="UNI1" s="1089"/>
      <c r="UNJ1" s="1089"/>
      <c r="UNK1" s="1089"/>
      <c r="UNL1" s="1089"/>
      <c r="UNM1" s="1089"/>
      <c r="UNN1" s="1089"/>
      <c r="UNO1" s="1089"/>
      <c r="UNP1" s="1089"/>
      <c r="UNQ1" s="1089"/>
      <c r="UNR1" s="1089"/>
      <c r="UNS1" s="1089"/>
      <c r="UNT1" s="1089"/>
      <c r="UNU1" s="1089"/>
      <c r="UNV1" s="1089"/>
      <c r="UNW1" s="1089"/>
      <c r="UNX1" s="1089"/>
      <c r="UNY1" s="1089"/>
      <c r="UNZ1" s="1089"/>
      <c r="UOA1" s="1089"/>
      <c r="UOB1" s="1089"/>
      <c r="UOC1" s="1089"/>
      <c r="UOD1" s="1089"/>
      <c r="UOE1" s="1089"/>
      <c r="UOF1" s="1089"/>
      <c r="UOG1" s="1089"/>
      <c r="UOH1" s="1089"/>
      <c r="UOI1" s="1089"/>
      <c r="UOJ1" s="1089"/>
      <c r="UOK1" s="1089"/>
      <c r="UOL1" s="1089"/>
      <c r="UOM1" s="1089"/>
      <c r="UON1" s="1089"/>
      <c r="UOO1" s="1089"/>
      <c r="UOP1" s="1089"/>
      <c r="UOQ1" s="1089"/>
      <c r="UOR1" s="1089"/>
      <c r="UOS1" s="1089"/>
      <c r="UOT1" s="1089"/>
      <c r="UOU1" s="1089"/>
      <c r="UOV1" s="1089"/>
      <c r="UOW1" s="1089"/>
      <c r="UOX1" s="1089"/>
      <c r="UOY1" s="1089"/>
      <c r="UOZ1" s="1089"/>
      <c r="UPA1" s="1089"/>
      <c r="UPB1" s="1089"/>
      <c r="UPC1" s="1089"/>
      <c r="UPD1" s="1089"/>
      <c r="UPE1" s="1089"/>
      <c r="UPF1" s="1089"/>
      <c r="UPG1" s="1089"/>
      <c r="UPH1" s="1089"/>
      <c r="UPI1" s="1089"/>
      <c r="UPJ1" s="1089"/>
      <c r="UPK1" s="1089"/>
      <c r="UPL1" s="1089"/>
      <c r="UPM1" s="1089"/>
      <c r="UPN1" s="1089"/>
      <c r="UPO1" s="1089"/>
      <c r="UPP1" s="1089"/>
      <c r="UPQ1" s="1089"/>
      <c r="UPR1" s="1089"/>
      <c r="UPS1" s="1089"/>
      <c r="UPT1" s="1089"/>
      <c r="UPU1" s="1089"/>
      <c r="UPV1" s="1089"/>
      <c r="UPW1" s="1089"/>
      <c r="UPX1" s="1089"/>
      <c r="UPY1" s="1089"/>
      <c r="UPZ1" s="1089"/>
      <c r="UQA1" s="1089"/>
      <c r="UQB1" s="1089"/>
      <c r="UQC1" s="1089"/>
      <c r="UQD1" s="1089"/>
      <c r="UQE1" s="1089"/>
      <c r="UQF1" s="1089"/>
      <c r="UQG1" s="1089"/>
      <c r="UQH1" s="1089"/>
      <c r="UQI1" s="1089"/>
      <c r="UQJ1" s="1089"/>
      <c r="UQK1" s="1089"/>
      <c r="UQL1" s="1089"/>
      <c r="UQM1" s="1089"/>
      <c r="UQN1" s="1089"/>
      <c r="UQO1" s="1089"/>
      <c r="UQP1" s="1089"/>
      <c r="UQQ1" s="1089"/>
      <c r="UQR1" s="1089"/>
      <c r="UQS1" s="1089"/>
      <c r="UQT1" s="1089"/>
      <c r="UQU1" s="1089"/>
      <c r="UQV1" s="1089"/>
      <c r="UQW1" s="1089"/>
      <c r="UQX1" s="1089"/>
      <c r="UQY1" s="1089"/>
      <c r="UQZ1" s="1089"/>
      <c r="URA1" s="1089"/>
      <c r="URB1" s="1089"/>
      <c r="URC1" s="1089"/>
      <c r="URD1" s="1089"/>
      <c r="URE1" s="1089"/>
      <c r="URF1" s="1089"/>
      <c r="URG1" s="1089"/>
      <c r="URH1" s="1089"/>
      <c r="URI1" s="1089"/>
      <c r="URJ1" s="1089"/>
      <c r="URK1" s="1089"/>
      <c r="URL1" s="1089"/>
      <c r="URM1" s="1089"/>
      <c r="URN1" s="1089"/>
      <c r="URO1" s="1089"/>
      <c r="URP1" s="1089"/>
      <c r="URQ1" s="1089"/>
      <c r="URR1" s="1089"/>
      <c r="URS1" s="1089"/>
      <c r="URT1" s="1089"/>
      <c r="URU1" s="1089"/>
      <c r="URV1" s="1089"/>
      <c r="URW1" s="1089"/>
      <c r="URX1" s="1089"/>
      <c r="URY1" s="1089"/>
      <c r="URZ1" s="1089"/>
      <c r="USA1" s="1089"/>
      <c r="USB1" s="1089"/>
      <c r="USC1" s="1089"/>
      <c r="USD1" s="1089"/>
      <c r="USE1" s="1089"/>
      <c r="USF1" s="1089"/>
      <c r="USG1" s="1089"/>
      <c r="USH1" s="1089"/>
      <c r="USI1" s="1089"/>
      <c r="USJ1" s="1089"/>
      <c r="USK1" s="1089"/>
      <c r="USL1" s="1089"/>
      <c r="USM1" s="1089"/>
      <c r="USN1" s="1089"/>
      <c r="USO1" s="1089"/>
      <c r="USP1" s="1089"/>
      <c r="USQ1" s="1089"/>
      <c r="USR1" s="1089"/>
      <c r="USS1" s="1089"/>
      <c r="UST1" s="1089"/>
      <c r="USU1" s="1089"/>
      <c r="USV1" s="1089"/>
      <c r="USW1" s="1089"/>
      <c r="USX1" s="1089"/>
      <c r="USY1" s="1089"/>
      <c r="USZ1" s="1089"/>
      <c r="UTA1" s="1089"/>
      <c r="UTB1" s="1089"/>
      <c r="UTC1" s="1089"/>
      <c r="UTD1" s="1089"/>
      <c r="UTE1" s="1089"/>
      <c r="UTF1" s="1089"/>
      <c r="UTG1" s="1089"/>
      <c r="UTH1" s="1089"/>
      <c r="UTI1" s="1089"/>
      <c r="UTJ1" s="1089"/>
      <c r="UTK1" s="1089"/>
      <c r="UTL1" s="1089"/>
      <c r="UTM1" s="1089"/>
      <c r="UTN1" s="1089"/>
      <c r="UTO1" s="1089"/>
      <c r="UTP1" s="1089"/>
      <c r="UTQ1" s="1089"/>
      <c r="UTR1" s="1089"/>
      <c r="UTS1" s="1089"/>
      <c r="UTT1" s="1089"/>
      <c r="UTU1" s="1089"/>
      <c r="UTV1" s="1089"/>
      <c r="UTW1" s="1089"/>
      <c r="UTX1" s="1089"/>
      <c r="UTY1" s="1089"/>
      <c r="UTZ1" s="1089"/>
      <c r="UUA1" s="1089"/>
      <c r="UUB1" s="1089"/>
      <c r="UUC1" s="1089"/>
      <c r="UUD1" s="1089"/>
      <c r="UUE1" s="1089"/>
      <c r="UUF1" s="1089"/>
      <c r="UUG1" s="1089"/>
      <c r="UUH1" s="1089"/>
      <c r="UUI1" s="1089"/>
      <c r="UUJ1" s="1089"/>
      <c r="UUK1" s="1089"/>
      <c r="UUL1" s="1089"/>
      <c r="UUM1" s="1089"/>
      <c r="UUN1" s="1089"/>
      <c r="UUO1" s="1089"/>
      <c r="UUP1" s="1089"/>
      <c r="UUQ1" s="1089"/>
      <c r="UUR1" s="1089"/>
      <c r="UUS1" s="1089"/>
      <c r="UUT1" s="1089"/>
      <c r="UUU1" s="1089"/>
      <c r="UUV1" s="1089"/>
      <c r="UUW1" s="1089"/>
      <c r="UUX1" s="1089"/>
      <c r="UUY1" s="1089"/>
      <c r="UUZ1" s="1089"/>
      <c r="UVA1" s="1089"/>
      <c r="UVB1" s="1089"/>
      <c r="UVC1" s="1089"/>
      <c r="UVD1" s="1089"/>
      <c r="UVE1" s="1089"/>
      <c r="UVF1" s="1089"/>
      <c r="UVG1" s="1089"/>
      <c r="UVH1" s="1089"/>
      <c r="UVI1" s="1089"/>
      <c r="UVJ1" s="1089"/>
      <c r="UVK1" s="1089"/>
      <c r="UVL1" s="1089"/>
      <c r="UVM1" s="1089"/>
      <c r="UVN1" s="1089"/>
      <c r="UVO1" s="1089"/>
      <c r="UVP1" s="1089"/>
      <c r="UVQ1" s="1089"/>
      <c r="UVR1" s="1089"/>
      <c r="UVS1" s="1089"/>
      <c r="UVT1" s="1089"/>
      <c r="UVU1" s="1089"/>
      <c r="UVV1" s="1089"/>
      <c r="UVW1" s="1089"/>
      <c r="UVX1" s="1089"/>
      <c r="UVY1" s="1089"/>
      <c r="UVZ1" s="1089"/>
      <c r="UWA1" s="1089"/>
      <c r="UWB1" s="1089"/>
      <c r="UWC1" s="1089"/>
      <c r="UWD1" s="1089"/>
      <c r="UWE1" s="1089"/>
      <c r="UWF1" s="1089"/>
      <c r="UWG1" s="1089"/>
      <c r="UWH1" s="1089"/>
      <c r="UWI1" s="1089"/>
      <c r="UWJ1" s="1089"/>
      <c r="UWK1" s="1089"/>
      <c r="UWL1" s="1089"/>
      <c r="UWM1" s="1089"/>
      <c r="UWN1" s="1089"/>
      <c r="UWO1" s="1089"/>
      <c r="UWP1" s="1089"/>
      <c r="UWQ1" s="1089"/>
      <c r="UWR1" s="1089"/>
      <c r="UWS1" s="1089"/>
      <c r="UWT1" s="1089"/>
      <c r="UWU1" s="1089"/>
      <c r="UWV1" s="1089"/>
      <c r="UWW1" s="1089"/>
      <c r="UWX1" s="1089"/>
      <c r="UWY1" s="1089"/>
      <c r="UWZ1" s="1089"/>
      <c r="UXA1" s="1089"/>
      <c r="UXB1" s="1089"/>
      <c r="UXC1" s="1089"/>
      <c r="UXD1" s="1089"/>
      <c r="UXE1" s="1089"/>
      <c r="UXF1" s="1089"/>
      <c r="UXG1" s="1089"/>
      <c r="UXH1" s="1089"/>
      <c r="UXI1" s="1089"/>
      <c r="UXJ1" s="1089"/>
      <c r="UXK1" s="1089"/>
      <c r="UXL1" s="1089"/>
      <c r="UXM1" s="1089"/>
      <c r="UXN1" s="1089"/>
      <c r="UXO1" s="1089"/>
      <c r="UXP1" s="1089"/>
      <c r="UXQ1" s="1089"/>
      <c r="UXR1" s="1089"/>
      <c r="UXS1" s="1089"/>
      <c r="UXT1" s="1089"/>
      <c r="UXU1" s="1089"/>
      <c r="UXV1" s="1089"/>
      <c r="UXW1" s="1089"/>
      <c r="UXX1" s="1089"/>
      <c r="UXY1" s="1089"/>
      <c r="UXZ1" s="1089"/>
      <c r="UYA1" s="1089"/>
      <c r="UYB1" s="1089"/>
      <c r="UYC1" s="1089"/>
      <c r="UYD1" s="1089"/>
      <c r="UYE1" s="1089"/>
      <c r="UYF1" s="1089"/>
      <c r="UYG1" s="1089"/>
      <c r="UYH1" s="1089"/>
      <c r="UYI1" s="1089"/>
      <c r="UYJ1" s="1089"/>
      <c r="UYK1" s="1089"/>
      <c r="UYL1" s="1089"/>
      <c r="UYM1" s="1089"/>
      <c r="UYN1" s="1089"/>
      <c r="UYO1" s="1089"/>
      <c r="UYP1" s="1089"/>
      <c r="UYQ1" s="1089"/>
      <c r="UYR1" s="1089"/>
      <c r="UYS1" s="1089"/>
      <c r="UYT1" s="1089"/>
      <c r="UYU1" s="1089"/>
      <c r="UYV1" s="1089"/>
      <c r="UYW1" s="1089"/>
      <c r="UYX1" s="1089"/>
      <c r="UYY1" s="1089"/>
      <c r="UYZ1" s="1089"/>
      <c r="UZA1" s="1089"/>
      <c r="UZB1" s="1089"/>
      <c r="UZC1" s="1089"/>
      <c r="UZD1" s="1089"/>
      <c r="UZE1" s="1089"/>
      <c r="UZF1" s="1089"/>
      <c r="UZG1" s="1089"/>
      <c r="UZH1" s="1089"/>
      <c r="UZI1" s="1089"/>
      <c r="UZJ1" s="1089"/>
      <c r="UZK1" s="1089"/>
      <c r="UZL1" s="1089"/>
      <c r="UZM1" s="1089"/>
      <c r="UZN1" s="1089"/>
      <c r="UZO1" s="1089"/>
      <c r="UZP1" s="1089"/>
      <c r="UZQ1" s="1089"/>
      <c r="UZR1" s="1089"/>
      <c r="UZS1" s="1089"/>
      <c r="UZT1" s="1089"/>
      <c r="UZU1" s="1089"/>
      <c r="UZV1" s="1089"/>
      <c r="UZW1" s="1089"/>
      <c r="UZX1" s="1089"/>
      <c r="UZY1" s="1089"/>
      <c r="UZZ1" s="1089"/>
      <c r="VAA1" s="1089"/>
      <c r="VAB1" s="1089"/>
      <c r="VAC1" s="1089"/>
      <c r="VAD1" s="1089"/>
      <c r="VAE1" s="1089"/>
      <c r="VAF1" s="1089"/>
      <c r="VAG1" s="1089"/>
      <c r="VAH1" s="1089"/>
      <c r="VAI1" s="1089"/>
      <c r="VAJ1" s="1089"/>
      <c r="VAK1" s="1089"/>
      <c r="VAL1" s="1089"/>
      <c r="VAM1" s="1089"/>
      <c r="VAN1" s="1089"/>
      <c r="VAO1" s="1089"/>
      <c r="VAP1" s="1089"/>
      <c r="VAQ1" s="1089"/>
      <c r="VAR1" s="1089"/>
      <c r="VAS1" s="1089"/>
      <c r="VAT1" s="1089"/>
      <c r="VAU1" s="1089"/>
      <c r="VAV1" s="1089"/>
      <c r="VAW1" s="1089"/>
      <c r="VAX1" s="1089"/>
      <c r="VAY1" s="1089"/>
      <c r="VAZ1" s="1089"/>
      <c r="VBA1" s="1089"/>
      <c r="VBB1" s="1089"/>
      <c r="VBC1" s="1089"/>
      <c r="VBD1" s="1089"/>
      <c r="VBE1" s="1089"/>
      <c r="VBF1" s="1089"/>
      <c r="VBG1" s="1089"/>
      <c r="VBH1" s="1089"/>
      <c r="VBI1" s="1089"/>
      <c r="VBJ1" s="1089"/>
      <c r="VBK1" s="1089"/>
      <c r="VBL1" s="1089"/>
      <c r="VBM1" s="1089"/>
      <c r="VBN1" s="1089"/>
      <c r="VBO1" s="1089"/>
      <c r="VBP1" s="1089"/>
      <c r="VBQ1" s="1089"/>
      <c r="VBR1" s="1089"/>
      <c r="VBS1" s="1089"/>
      <c r="VBT1" s="1089"/>
      <c r="VBU1" s="1089"/>
      <c r="VBV1" s="1089"/>
      <c r="VBW1" s="1089"/>
      <c r="VBX1" s="1089"/>
      <c r="VBY1" s="1089"/>
      <c r="VBZ1" s="1089"/>
      <c r="VCA1" s="1089"/>
      <c r="VCB1" s="1089"/>
      <c r="VCC1" s="1089"/>
      <c r="VCD1" s="1089"/>
      <c r="VCE1" s="1089"/>
      <c r="VCF1" s="1089"/>
      <c r="VCG1" s="1089"/>
      <c r="VCH1" s="1089"/>
      <c r="VCI1" s="1089"/>
      <c r="VCJ1" s="1089"/>
      <c r="VCK1" s="1089"/>
      <c r="VCL1" s="1089"/>
      <c r="VCM1" s="1089"/>
      <c r="VCN1" s="1089"/>
      <c r="VCO1" s="1089"/>
      <c r="VCP1" s="1089"/>
      <c r="VCQ1" s="1089"/>
      <c r="VCR1" s="1089"/>
      <c r="VCS1" s="1089"/>
      <c r="VCT1" s="1089"/>
      <c r="VCU1" s="1089"/>
      <c r="VCV1" s="1089"/>
      <c r="VCW1" s="1089"/>
      <c r="VCX1" s="1089"/>
      <c r="VCY1" s="1089"/>
      <c r="VCZ1" s="1089"/>
      <c r="VDA1" s="1089"/>
      <c r="VDB1" s="1089"/>
      <c r="VDC1" s="1089"/>
      <c r="VDD1" s="1089"/>
      <c r="VDE1" s="1089"/>
      <c r="VDF1" s="1089"/>
      <c r="VDG1" s="1089"/>
      <c r="VDH1" s="1089"/>
      <c r="VDI1" s="1089"/>
      <c r="VDJ1" s="1089"/>
      <c r="VDK1" s="1089"/>
      <c r="VDL1" s="1089"/>
      <c r="VDM1" s="1089"/>
      <c r="VDN1" s="1089"/>
      <c r="VDO1" s="1089"/>
      <c r="VDP1" s="1089"/>
      <c r="VDQ1" s="1089"/>
      <c r="VDR1" s="1089"/>
      <c r="VDS1" s="1089"/>
      <c r="VDT1" s="1089"/>
      <c r="VDU1" s="1089"/>
      <c r="VDV1" s="1089"/>
      <c r="VDW1" s="1089"/>
      <c r="VDX1" s="1089"/>
      <c r="VDY1" s="1089"/>
      <c r="VDZ1" s="1089"/>
      <c r="VEA1" s="1089"/>
      <c r="VEB1" s="1089"/>
      <c r="VEC1" s="1089"/>
      <c r="VED1" s="1089"/>
      <c r="VEE1" s="1089"/>
      <c r="VEF1" s="1089"/>
      <c r="VEG1" s="1089"/>
      <c r="VEH1" s="1089"/>
      <c r="VEI1" s="1089"/>
      <c r="VEJ1" s="1089"/>
      <c r="VEK1" s="1089"/>
      <c r="VEL1" s="1089"/>
      <c r="VEM1" s="1089"/>
      <c r="VEN1" s="1089"/>
      <c r="VEO1" s="1089"/>
      <c r="VEP1" s="1089"/>
      <c r="VEQ1" s="1089"/>
      <c r="VER1" s="1089"/>
      <c r="VES1" s="1089"/>
      <c r="VET1" s="1089"/>
      <c r="VEU1" s="1089"/>
      <c r="VEV1" s="1089"/>
      <c r="VEW1" s="1089"/>
      <c r="VEX1" s="1089"/>
      <c r="VEY1" s="1089"/>
      <c r="VEZ1" s="1089"/>
      <c r="VFA1" s="1089"/>
      <c r="VFB1" s="1089"/>
      <c r="VFC1" s="1089"/>
      <c r="VFD1" s="1089"/>
      <c r="VFE1" s="1089"/>
      <c r="VFF1" s="1089"/>
      <c r="VFG1" s="1089"/>
      <c r="VFH1" s="1089"/>
      <c r="VFI1" s="1089"/>
      <c r="VFJ1" s="1089"/>
      <c r="VFK1" s="1089"/>
      <c r="VFL1" s="1089"/>
      <c r="VFM1" s="1089"/>
      <c r="VFN1" s="1089"/>
      <c r="VFO1" s="1089"/>
      <c r="VFP1" s="1089"/>
      <c r="VFQ1" s="1089"/>
      <c r="VFR1" s="1089"/>
      <c r="VFS1" s="1089"/>
      <c r="VFT1" s="1089"/>
      <c r="VFU1" s="1089"/>
      <c r="VFV1" s="1089"/>
      <c r="VFW1" s="1089"/>
      <c r="VFX1" s="1089"/>
      <c r="VFY1" s="1089"/>
      <c r="VFZ1" s="1089"/>
      <c r="VGA1" s="1089"/>
      <c r="VGB1" s="1089"/>
      <c r="VGC1" s="1089"/>
      <c r="VGD1" s="1089"/>
      <c r="VGE1" s="1089"/>
      <c r="VGF1" s="1089"/>
      <c r="VGG1" s="1089"/>
      <c r="VGH1" s="1089"/>
      <c r="VGI1" s="1089"/>
      <c r="VGJ1" s="1089"/>
      <c r="VGK1" s="1089"/>
      <c r="VGL1" s="1089"/>
      <c r="VGM1" s="1089"/>
      <c r="VGN1" s="1089"/>
      <c r="VGO1" s="1089"/>
      <c r="VGP1" s="1089"/>
      <c r="VGQ1" s="1089"/>
      <c r="VGR1" s="1089"/>
      <c r="VGS1" s="1089"/>
      <c r="VGT1" s="1089"/>
      <c r="VGU1" s="1089"/>
      <c r="VGV1" s="1089"/>
      <c r="VGW1" s="1089"/>
      <c r="VGX1" s="1089"/>
      <c r="VGY1" s="1089"/>
      <c r="VGZ1" s="1089"/>
      <c r="VHA1" s="1089"/>
      <c r="VHB1" s="1089"/>
      <c r="VHC1" s="1089"/>
      <c r="VHD1" s="1089"/>
      <c r="VHE1" s="1089"/>
      <c r="VHF1" s="1089"/>
      <c r="VHG1" s="1089"/>
      <c r="VHH1" s="1089"/>
      <c r="VHI1" s="1089"/>
      <c r="VHJ1" s="1089"/>
      <c r="VHK1" s="1089"/>
      <c r="VHL1" s="1089"/>
      <c r="VHM1" s="1089"/>
      <c r="VHN1" s="1089"/>
      <c r="VHO1" s="1089"/>
      <c r="VHP1" s="1089"/>
      <c r="VHQ1" s="1089"/>
      <c r="VHR1" s="1089"/>
      <c r="VHS1" s="1089"/>
      <c r="VHT1" s="1089"/>
      <c r="VHU1" s="1089"/>
      <c r="VHV1" s="1089"/>
      <c r="VHW1" s="1089"/>
      <c r="VHX1" s="1089"/>
      <c r="VHY1" s="1089"/>
      <c r="VHZ1" s="1089"/>
      <c r="VIA1" s="1089"/>
      <c r="VIB1" s="1089"/>
      <c r="VIC1" s="1089"/>
      <c r="VID1" s="1089"/>
      <c r="VIE1" s="1089"/>
      <c r="VIF1" s="1089"/>
      <c r="VIG1" s="1089"/>
      <c r="VIH1" s="1089"/>
      <c r="VII1" s="1089"/>
      <c r="VIJ1" s="1089"/>
      <c r="VIK1" s="1089"/>
      <c r="VIL1" s="1089"/>
      <c r="VIM1" s="1089"/>
      <c r="VIN1" s="1089"/>
      <c r="VIO1" s="1089"/>
      <c r="VIP1" s="1089"/>
      <c r="VIQ1" s="1089"/>
      <c r="VIR1" s="1089"/>
      <c r="VIS1" s="1089"/>
      <c r="VIT1" s="1089"/>
      <c r="VIU1" s="1089"/>
      <c r="VIV1" s="1089"/>
      <c r="VIW1" s="1089"/>
      <c r="VIX1" s="1089"/>
      <c r="VIY1" s="1089"/>
      <c r="VIZ1" s="1089"/>
      <c r="VJA1" s="1089"/>
      <c r="VJB1" s="1089"/>
      <c r="VJC1" s="1089"/>
      <c r="VJD1" s="1089"/>
      <c r="VJE1" s="1089"/>
      <c r="VJF1" s="1089"/>
      <c r="VJG1" s="1089"/>
      <c r="VJH1" s="1089"/>
      <c r="VJI1" s="1089"/>
      <c r="VJJ1" s="1089"/>
      <c r="VJK1" s="1089"/>
      <c r="VJL1" s="1089"/>
      <c r="VJM1" s="1089"/>
      <c r="VJN1" s="1089"/>
      <c r="VJO1" s="1089"/>
      <c r="VJP1" s="1089"/>
      <c r="VJQ1" s="1089"/>
      <c r="VJR1" s="1089"/>
      <c r="VJS1" s="1089"/>
      <c r="VJT1" s="1089"/>
      <c r="VJU1" s="1089"/>
      <c r="VJV1" s="1089"/>
      <c r="VJW1" s="1089"/>
      <c r="VJX1" s="1089"/>
      <c r="VJY1" s="1089"/>
      <c r="VJZ1" s="1089"/>
      <c r="VKA1" s="1089"/>
      <c r="VKB1" s="1089"/>
      <c r="VKC1" s="1089"/>
      <c r="VKD1" s="1089"/>
      <c r="VKE1" s="1089"/>
      <c r="VKF1" s="1089"/>
      <c r="VKG1" s="1089"/>
      <c r="VKH1" s="1089"/>
      <c r="VKI1" s="1089"/>
      <c r="VKJ1" s="1089"/>
      <c r="VKK1" s="1089"/>
      <c r="VKL1" s="1089"/>
      <c r="VKM1" s="1089"/>
      <c r="VKN1" s="1089"/>
      <c r="VKO1" s="1089"/>
      <c r="VKP1" s="1089"/>
      <c r="VKQ1" s="1089"/>
      <c r="VKR1" s="1089"/>
      <c r="VKS1" s="1089"/>
      <c r="VKT1" s="1089"/>
      <c r="VKU1" s="1089"/>
      <c r="VKV1" s="1089"/>
      <c r="VKW1" s="1089"/>
      <c r="VKX1" s="1089"/>
      <c r="VKY1" s="1089"/>
      <c r="VKZ1" s="1089"/>
      <c r="VLA1" s="1089"/>
      <c r="VLB1" s="1089"/>
      <c r="VLC1" s="1089"/>
      <c r="VLD1" s="1089"/>
      <c r="VLE1" s="1089"/>
      <c r="VLF1" s="1089"/>
      <c r="VLG1" s="1089"/>
      <c r="VLH1" s="1089"/>
      <c r="VLI1" s="1089"/>
      <c r="VLJ1" s="1089"/>
      <c r="VLK1" s="1089"/>
      <c r="VLL1" s="1089"/>
      <c r="VLM1" s="1089"/>
      <c r="VLN1" s="1089"/>
      <c r="VLO1" s="1089"/>
      <c r="VLP1" s="1089"/>
      <c r="VLQ1" s="1089"/>
      <c r="VLR1" s="1089"/>
      <c r="VLS1" s="1089"/>
      <c r="VLT1" s="1089"/>
      <c r="VLU1" s="1089"/>
      <c r="VLV1" s="1089"/>
      <c r="VLW1" s="1089"/>
      <c r="VLX1" s="1089"/>
      <c r="VLY1" s="1089"/>
      <c r="VLZ1" s="1089"/>
      <c r="VMA1" s="1089"/>
      <c r="VMB1" s="1089"/>
      <c r="VMC1" s="1089"/>
      <c r="VMD1" s="1089"/>
      <c r="VME1" s="1089"/>
      <c r="VMF1" s="1089"/>
      <c r="VMG1" s="1089"/>
      <c r="VMH1" s="1089"/>
      <c r="VMI1" s="1089"/>
      <c r="VMJ1" s="1089"/>
      <c r="VMK1" s="1089"/>
      <c r="VML1" s="1089"/>
      <c r="VMM1" s="1089"/>
      <c r="VMN1" s="1089"/>
      <c r="VMO1" s="1089"/>
      <c r="VMP1" s="1089"/>
      <c r="VMQ1" s="1089"/>
      <c r="VMR1" s="1089"/>
      <c r="VMS1" s="1089"/>
      <c r="VMT1" s="1089"/>
      <c r="VMU1" s="1089"/>
      <c r="VMV1" s="1089"/>
      <c r="VMW1" s="1089"/>
      <c r="VMX1" s="1089"/>
      <c r="VMY1" s="1089"/>
      <c r="VMZ1" s="1089"/>
      <c r="VNA1" s="1089"/>
      <c r="VNB1" s="1089"/>
      <c r="VNC1" s="1089"/>
      <c r="VND1" s="1089"/>
      <c r="VNE1" s="1089"/>
      <c r="VNF1" s="1089"/>
      <c r="VNG1" s="1089"/>
      <c r="VNH1" s="1089"/>
      <c r="VNI1" s="1089"/>
      <c r="VNJ1" s="1089"/>
      <c r="VNK1" s="1089"/>
      <c r="VNL1" s="1089"/>
      <c r="VNM1" s="1089"/>
      <c r="VNN1" s="1089"/>
      <c r="VNO1" s="1089"/>
      <c r="VNP1" s="1089"/>
      <c r="VNQ1" s="1089"/>
      <c r="VNR1" s="1089"/>
      <c r="VNS1" s="1089"/>
      <c r="VNT1" s="1089"/>
      <c r="VNU1" s="1089"/>
      <c r="VNV1" s="1089"/>
      <c r="VNW1" s="1089"/>
      <c r="VNX1" s="1089"/>
      <c r="VNY1" s="1089"/>
      <c r="VNZ1" s="1089"/>
      <c r="VOA1" s="1089"/>
      <c r="VOB1" s="1089"/>
      <c r="VOC1" s="1089"/>
      <c r="VOD1" s="1089"/>
      <c r="VOE1" s="1089"/>
      <c r="VOF1" s="1089"/>
      <c r="VOG1" s="1089"/>
      <c r="VOH1" s="1089"/>
      <c r="VOI1" s="1089"/>
      <c r="VOJ1" s="1089"/>
      <c r="VOK1" s="1089"/>
      <c r="VOL1" s="1089"/>
      <c r="VOM1" s="1089"/>
      <c r="VON1" s="1089"/>
      <c r="VOO1" s="1089"/>
      <c r="VOP1" s="1089"/>
      <c r="VOQ1" s="1089"/>
      <c r="VOR1" s="1089"/>
      <c r="VOS1" s="1089"/>
      <c r="VOT1" s="1089"/>
      <c r="VOU1" s="1089"/>
      <c r="VOV1" s="1089"/>
      <c r="VOW1" s="1089"/>
      <c r="VOX1" s="1089"/>
      <c r="VOY1" s="1089"/>
      <c r="VOZ1" s="1089"/>
      <c r="VPA1" s="1089"/>
      <c r="VPB1" s="1089"/>
      <c r="VPC1" s="1089"/>
      <c r="VPD1" s="1089"/>
      <c r="VPE1" s="1089"/>
      <c r="VPF1" s="1089"/>
      <c r="VPG1" s="1089"/>
      <c r="VPH1" s="1089"/>
      <c r="VPI1" s="1089"/>
      <c r="VPJ1" s="1089"/>
      <c r="VPK1" s="1089"/>
      <c r="VPL1" s="1089"/>
      <c r="VPM1" s="1089"/>
      <c r="VPN1" s="1089"/>
      <c r="VPO1" s="1089"/>
      <c r="VPP1" s="1089"/>
      <c r="VPQ1" s="1089"/>
      <c r="VPR1" s="1089"/>
      <c r="VPS1" s="1089"/>
      <c r="VPT1" s="1089"/>
      <c r="VPU1" s="1089"/>
      <c r="VPV1" s="1089"/>
      <c r="VPW1" s="1089"/>
      <c r="VPX1" s="1089"/>
      <c r="VPY1" s="1089"/>
      <c r="VPZ1" s="1089"/>
      <c r="VQA1" s="1089"/>
      <c r="VQB1" s="1089"/>
      <c r="VQC1" s="1089"/>
      <c r="VQD1" s="1089"/>
      <c r="VQE1" s="1089"/>
      <c r="VQF1" s="1089"/>
      <c r="VQG1" s="1089"/>
      <c r="VQH1" s="1089"/>
      <c r="VQI1" s="1089"/>
      <c r="VQJ1" s="1089"/>
      <c r="VQK1" s="1089"/>
      <c r="VQL1" s="1089"/>
      <c r="VQM1" s="1089"/>
      <c r="VQN1" s="1089"/>
      <c r="VQO1" s="1089"/>
      <c r="VQP1" s="1089"/>
      <c r="VQQ1" s="1089"/>
      <c r="VQR1" s="1089"/>
      <c r="VQS1" s="1089"/>
      <c r="VQT1" s="1089"/>
      <c r="VQU1" s="1089"/>
      <c r="VQV1" s="1089"/>
      <c r="VQW1" s="1089"/>
      <c r="VQX1" s="1089"/>
      <c r="VQY1" s="1089"/>
      <c r="VQZ1" s="1089"/>
      <c r="VRA1" s="1089"/>
      <c r="VRB1" s="1089"/>
      <c r="VRC1" s="1089"/>
      <c r="VRD1" s="1089"/>
      <c r="VRE1" s="1089"/>
      <c r="VRF1" s="1089"/>
      <c r="VRG1" s="1089"/>
      <c r="VRH1" s="1089"/>
      <c r="VRI1" s="1089"/>
      <c r="VRJ1" s="1089"/>
      <c r="VRK1" s="1089"/>
      <c r="VRL1" s="1089"/>
      <c r="VRM1" s="1089"/>
      <c r="VRN1" s="1089"/>
      <c r="VRO1" s="1089"/>
      <c r="VRP1" s="1089"/>
      <c r="VRQ1" s="1089"/>
      <c r="VRR1" s="1089"/>
      <c r="VRS1" s="1089"/>
      <c r="VRT1" s="1089"/>
      <c r="VRU1" s="1089"/>
      <c r="VRV1" s="1089"/>
      <c r="VRW1" s="1089"/>
      <c r="VRX1" s="1089"/>
      <c r="VRY1" s="1089"/>
      <c r="VRZ1" s="1089"/>
      <c r="VSA1" s="1089"/>
      <c r="VSB1" s="1089"/>
      <c r="VSC1" s="1089"/>
      <c r="VSD1" s="1089"/>
      <c r="VSE1" s="1089"/>
      <c r="VSF1" s="1089"/>
      <c r="VSG1" s="1089"/>
      <c r="VSH1" s="1089"/>
      <c r="VSI1" s="1089"/>
      <c r="VSJ1" s="1089"/>
      <c r="VSK1" s="1089"/>
      <c r="VSL1" s="1089"/>
      <c r="VSM1" s="1089"/>
      <c r="VSN1" s="1089"/>
      <c r="VSO1" s="1089"/>
      <c r="VSP1" s="1089"/>
      <c r="VSQ1" s="1089"/>
      <c r="VSR1" s="1089"/>
      <c r="VSS1" s="1089"/>
      <c r="VST1" s="1089"/>
      <c r="VSU1" s="1089"/>
      <c r="VSV1" s="1089"/>
      <c r="VSW1" s="1089"/>
      <c r="VSX1" s="1089"/>
      <c r="VSY1" s="1089"/>
      <c r="VSZ1" s="1089"/>
      <c r="VTA1" s="1089"/>
      <c r="VTB1" s="1089"/>
      <c r="VTC1" s="1089"/>
      <c r="VTD1" s="1089"/>
      <c r="VTE1" s="1089"/>
      <c r="VTF1" s="1089"/>
      <c r="VTG1" s="1089"/>
      <c r="VTH1" s="1089"/>
      <c r="VTI1" s="1089"/>
      <c r="VTJ1" s="1089"/>
      <c r="VTK1" s="1089"/>
      <c r="VTL1" s="1089"/>
      <c r="VTM1" s="1089"/>
      <c r="VTN1" s="1089"/>
      <c r="VTO1" s="1089"/>
      <c r="VTP1" s="1089"/>
      <c r="VTQ1" s="1089"/>
      <c r="VTR1" s="1089"/>
      <c r="VTS1" s="1089"/>
      <c r="VTT1" s="1089"/>
      <c r="VTU1" s="1089"/>
      <c r="VTV1" s="1089"/>
      <c r="VTW1" s="1089"/>
      <c r="VTX1" s="1089"/>
      <c r="VTY1" s="1089"/>
      <c r="VTZ1" s="1089"/>
      <c r="VUA1" s="1089"/>
      <c r="VUB1" s="1089"/>
      <c r="VUC1" s="1089"/>
      <c r="VUD1" s="1089"/>
      <c r="VUE1" s="1089"/>
      <c r="VUF1" s="1089"/>
      <c r="VUG1" s="1089"/>
      <c r="VUH1" s="1089"/>
      <c r="VUI1" s="1089"/>
      <c r="VUJ1" s="1089"/>
      <c r="VUK1" s="1089"/>
      <c r="VUL1" s="1089"/>
      <c r="VUM1" s="1089"/>
      <c r="VUN1" s="1089"/>
      <c r="VUO1" s="1089"/>
      <c r="VUP1" s="1089"/>
      <c r="VUQ1" s="1089"/>
      <c r="VUR1" s="1089"/>
      <c r="VUS1" s="1089"/>
      <c r="VUT1" s="1089"/>
      <c r="VUU1" s="1089"/>
      <c r="VUV1" s="1089"/>
      <c r="VUW1" s="1089"/>
      <c r="VUX1" s="1089"/>
      <c r="VUY1" s="1089"/>
      <c r="VUZ1" s="1089"/>
      <c r="VVA1" s="1089"/>
      <c r="VVB1" s="1089"/>
      <c r="VVC1" s="1089"/>
      <c r="VVD1" s="1089"/>
      <c r="VVE1" s="1089"/>
      <c r="VVF1" s="1089"/>
      <c r="VVG1" s="1089"/>
      <c r="VVH1" s="1089"/>
      <c r="VVI1" s="1089"/>
      <c r="VVJ1" s="1089"/>
      <c r="VVK1" s="1089"/>
      <c r="VVL1" s="1089"/>
      <c r="VVM1" s="1089"/>
      <c r="VVN1" s="1089"/>
      <c r="VVO1" s="1089"/>
      <c r="VVP1" s="1089"/>
      <c r="VVQ1" s="1089"/>
      <c r="VVR1" s="1089"/>
      <c r="VVS1" s="1089"/>
      <c r="VVT1" s="1089"/>
      <c r="VVU1" s="1089"/>
      <c r="VVV1" s="1089"/>
      <c r="VVW1" s="1089"/>
      <c r="VVX1" s="1089"/>
      <c r="VVY1" s="1089"/>
      <c r="VVZ1" s="1089"/>
      <c r="VWA1" s="1089"/>
      <c r="VWB1" s="1089"/>
      <c r="VWC1" s="1089"/>
      <c r="VWD1" s="1089"/>
      <c r="VWE1" s="1089"/>
      <c r="VWF1" s="1089"/>
      <c r="VWG1" s="1089"/>
      <c r="VWH1" s="1089"/>
      <c r="VWI1" s="1089"/>
      <c r="VWJ1" s="1089"/>
      <c r="VWK1" s="1089"/>
      <c r="VWL1" s="1089"/>
      <c r="VWM1" s="1089"/>
      <c r="VWN1" s="1089"/>
      <c r="VWO1" s="1089"/>
      <c r="VWP1" s="1089"/>
      <c r="VWQ1" s="1089"/>
      <c r="VWR1" s="1089"/>
      <c r="VWS1" s="1089"/>
      <c r="VWT1" s="1089"/>
      <c r="VWU1" s="1089"/>
      <c r="VWV1" s="1089"/>
      <c r="VWW1" s="1089"/>
      <c r="VWX1" s="1089"/>
      <c r="VWY1" s="1089"/>
      <c r="VWZ1" s="1089"/>
      <c r="VXA1" s="1089"/>
      <c r="VXB1" s="1089"/>
      <c r="VXC1" s="1089"/>
      <c r="VXD1" s="1089"/>
      <c r="VXE1" s="1089"/>
      <c r="VXF1" s="1089"/>
      <c r="VXG1" s="1089"/>
      <c r="VXH1" s="1089"/>
      <c r="VXI1" s="1089"/>
      <c r="VXJ1" s="1089"/>
      <c r="VXK1" s="1089"/>
      <c r="VXL1" s="1089"/>
      <c r="VXM1" s="1089"/>
      <c r="VXN1" s="1089"/>
      <c r="VXO1" s="1089"/>
      <c r="VXP1" s="1089"/>
      <c r="VXQ1" s="1089"/>
      <c r="VXR1" s="1089"/>
      <c r="VXS1" s="1089"/>
      <c r="VXT1" s="1089"/>
      <c r="VXU1" s="1089"/>
      <c r="VXV1" s="1089"/>
      <c r="VXW1" s="1089"/>
      <c r="VXX1" s="1089"/>
      <c r="VXY1" s="1089"/>
      <c r="VXZ1" s="1089"/>
      <c r="VYA1" s="1089"/>
      <c r="VYB1" s="1089"/>
      <c r="VYC1" s="1089"/>
      <c r="VYD1" s="1089"/>
      <c r="VYE1" s="1089"/>
      <c r="VYF1" s="1089"/>
      <c r="VYG1" s="1089"/>
      <c r="VYH1" s="1089"/>
      <c r="VYI1" s="1089"/>
      <c r="VYJ1" s="1089"/>
      <c r="VYK1" s="1089"/>
      <c r="VYL1" s="1089"/>
      <c r="VYM1" s="1089"/>
      <c r="VYN1" s="1089"/>
      <c r="VYO1" s="1089"/>
      <c r="VYP1" s="1089"/>
      <c r="VYQ1" s="1089"/>
      <c r="VYR1" s="1089"/>
      <c r="VYS1" s="1089"/>
      <c r="VYT1" s="1089"/>
      <c r="VYU1" s="1089"/>
      <c r="VYV1" s="1089"/>
      <c r="VYW1" s="1089"/>
      <c r="VYX1" s="1089"/>
      <c r="VYY1" s="1089"/>
      <c r="VYZ1" s="1089"/>
      <c r="VZA1" s="1089"/>
      <c r="VZB1" s="1089"/>
      <c r="VZC1" s="1089"/>
      <c r="VZD1" s="1089"/>
      <c r="VZE1" s="1089"/>
      <c r="VZF1" s="1089"/>
      <c r="VZG1" s="1089"/>
      <c r="VZH1" s="1089"/>
      <c r="VZI1" s="1089"/>
      <c r="VZJ1" s="1089"/>
      <c r="VZK1" s="1089"/>
      <c r="VZL1" s="1089"/>
      <c r="VZM1" s="1089"/>
      <c r="VZN1" s="1089"/>
      <c r="VZO1" s="1089"/>
      <c r="VZP1" s="1089"/>
      <c r="VZQ1" s="1089"/>
      <c r="VZR1" s="1089"/>
      <c r="VZS1" s="1089"/>
      <c r="VZT1" s="1089"/>
      <c r="VZU1" s="1089"/>
      <c r="VZV1" s="1089"/>
      <c r="VZW1" s="1089"/>
      <c r="VZX1" s="1089"/>
      <c r="VZY1" s="1089"/>
      <c r="VZZ1" s="1089"/>
      <c r="WAA1" s="1089"/>
      <c r="WAB1" s="1089"/>
      <c r="WAC1" s="1089"/>
      <c r="WAD1" s="1089"/>
      <c r="WAE1" s="1089"/>
      <c r="WAF1" s="1089"/>
      <c r="WAG1" s="1089"/>
      <c r="WAH1" s="1089"/>
      <c r="WAI1" s="1089"/>
      <c r="WAJ1" s="1089"/>
      <c r="WAK1" s="1089"/>
      <c r="WAL1" s="1089"/>
      <c r="WAM1" s="1089"/>
      <c r="WAN1" s="1089"/>
      <c r="WAO1" s="1089"/>
      <c r="WAP1" s="1089"/>
      <c r="WAQ1" s="1089"/>
      <c r="WAR1" s="1089"/>
      <c r="WAS1" s="1089"/>
      <c r="WAT1" s="1089"/>
      <c r="WAU1" s="1089"/>
      <c r="WAV1" s="1089"/>
      <c r="WAW1" s="1089"/>
      <c r="WAX1" s="1089"/>
      <c r="WAY1" s="1089"/>
      <c r="WAZ1" s="1089"/>
      <c r="WBA1" s="1089"/>
      <c r="WBB1" s="1089"/>
      <c r="WBC1" s="1089"/>
      <c r="WBD1" s="1089"/>
      <c r="WBE1" s="1089"/>
      <c r="WBF1" s="1089"/>
      <c r="WBG1" s="1089"/>
      <c r="WBH1" s="1089"/>
      <c r="WBI1" s="1089"/>
      <c r="WBJ1" s="1089"/>
      <c r="WBK1" s="1089"/>
      <c r="WBL1" s="1089"/>
      <c r="WBM1" s="1089"/>
      <c r="WBN1" s="1089"/>
      <c r="WBO1" s="1089"/>
      <c r="WBP1" s="1089"/>
      <c r="WBQ1" s="1089"/>
      <c r="WBR1" s="1089"/>
      <c r="WBS1" s="1089"/>
      <c r="WBT1" s="1089"/>
      <c r="WBU1" s="1089"/>
      <c r="WBV1" s="1089"/>
      <c r="WBW1" s="1089"/>
      <c r="WBX1" s="1089"/>
      <c r="WBY1" s="1089"/>
      <c r="WBZ1" s="1089"/>
      <c r="WCA1" s="1089"/>
      <c r="WCB1" s="1089"/>
      <c r="WCC1" s="1089"/>
      <c r="WCD1" s="1089"/>
      <c r="WCE1" s="1089"/>
      <c r="WCF1" s="1089"/>
      <c r="WCG1" s="1089"/>
      <c r="WCH1" s="1089"/>
      <c r="WCI1" s="1089"/>
      <c r="WCJ1" s="1089"/>
      <c r="WCK1" s="1089"/>
      <c r="WCL1" s="1089"/>
      <c r="WCM1" s="1089"/>
      <c r="WCN1" s="1089"/>
      <c r="WCO1" s="1089"/>
      <c r="WCP1" s="1089"/>
      <c r="WCQ1" s="1089"/>
      <c r="WCR1" s="1089"/>
      <c r="WCS1" s="1089"/>
      <c r="WCT1" s="1089"/>
      <c r="WCU1" s="1089"/>
      <c r="WCV1" s="1089"/>
      <c r="WCW1" s="1089"/>
      <c r="WCX1" s="1089"/>
      <c r="WCY1" s="1089"/>
      <c r="WCZ1" s="1089"/>
      <c r="WDA1" s="1089"/>
      <c r="WDB1" s="1089"/>
      <c r="WDC1" s="1089"/>
      <c r="WDD1" s="1089"/>
      <c r="WDE1" s="1089"/>
      <c r="WDF1" s="1089"/>
      <c r="WDG1" s="1089"/>
      <c r="WDH1" s="1089"/>
      <c r="WDI1" s="1089"/>
      <c r="WDJ1" s="1089"/>
      <c r="WDK1" s="1089"/>
      <c r="WDL1" s="1089"/>
      <c r="WDM1" s="1089"/>
      <c r="WDN1" s="1089"/>
      <c r="WDO1" s="1089"/>
      <c r="WDP1" s="1089"/>
      <c r="WDQ1" s="1089"/>
      <c r="WDR1" s="1089"/>
      <c r="WDS1" s="1089"/>
      <c r="WDT1" s="1089"/>
      <c r="WDU1" s="1089"/>
      <c r="WDV1" s="1089"/>
      <c r="WDW1" s="1089"/>
      <c r="WDX1" s="1089"/>
      <c r="WDY1" s="1089"/>
      <c r="WDZ1" s="1089"/>
      <c r="WEA1" s="1089"/>
      <c r="WEB1" s="1089"/>
      <c r="WEC1" s="1089"/>
      <c r="WED1" s="1089"/>
      <c r="WEE1" s="1089"/>
      <c r="WEF1" s="1089"/>
      <c r="WEG1" s="1089"/>
      <c r="WEH1" s="1089"/>
      <c r="WEI1" s="1089"/>
      <c r="WEJ1" s="1089"/>
      <c r="WEK1" s="1089"/>
      <c r="WEL1" s="1089"/>
      <c r="WEM1" s="1089"/>
      <c r="WEN1" s="1089"/>
      <c r="WEO1" s="1089"/>
      <c r="WEP1" s="1089"/>
      <c r="WEQ1" s="1089"/>
      <c r="WER1" s="1089"/>
      <c r="WES1" s="1089"/>
      <c r="WET1" s="1089"/>
      <c r="WEU1" s="1089"/>
      <c r="WEV1" s="1089"/>
      <c r="WEW1" s="1089"/>
      <c r="WEX1" s="1089"/>
      <c r="WEY1" s="1089"/>
      <c r="WEZ1" s="1089"/>
      <c r="WFA1" s="1089"/>
      <c r="WFB1" s="1089"/>
      <c r="WFC1" s="1089"/>
      <c r="WFD1" s="1089"/>
      <c r="WFE1" s="1089"/>
      <c r="WFF1" s="1089"/>
      <c r="WFG1" s="1089"/>
      <c r="WFH1" s="1089"/>
      <c r="WFI1" s="1089"/>
      <c r="WFJ1" s="1089"/>
      <c r="WFK1" s="1089"/>
      <c r="WFL1" s="1089"/>
      <c r="WFM1" s="1089"/>
      <c r="WFN1" s="1089"/>
      <c r="WFO1" s="1089"/>
      <c r="WFP1" s="1089"/>
      <c r="WFQ1" s="1089"/>
      <c r="WFR1" s="1089"/>
      <c r="WFS1" s="1089"/>
      <c r="WFT1" s="1089"/>
      <c r="WFU1" s="1089"/>
      <c r="WFV1" s="1089"/>
      <c r="WFW1" s="1089"/>
      <c r="WFX1" s="1089"/>
      <c r="WFY1" s="1089"/>
      <c r="WFZ1" s="1089"/>
      <c r="WGA1" s="1089"/>
      <c r="WGB1" s="1089"/>
      <c r="WGC1" s="1089"/>
      <c r="WGD1" s="1089"/>
      <c r="WGE1" s="1089"/>
      <c r="WGF1" s="1089"/>
      <c r="WGG1" s="1089"/>
      <c r="WGH1" s="1089"/>
      <c r="WGI1" s="1089"/>
      <c r="WGJ1" s="1089"/>
      <c r="WGK1" s="1089"/>
      <c r="WGL1" s="1089"/>
      <c r="WGM1" s="1089"/>
      <c r="WGN1" s="1089"/>
      <c r="WGO1" s="1089"/>
      <c r="WGP1" s="1089"/>
      <c r="WGQ1" s="1089"/>
      <c r="WGR1" s="1089"/>
      <c r="WGS1" s="1089"/>
      <c r="WGT1" s="1089"/>
      <c r="WGU1" s="1089"/>
      <c r="WGV1" s="1089"/>
      <c r="WGW1" s="1089"/>
      <c r="WGX1" s="1089"/>
      <c r="WGY1" s="1089"/>
      <c r="WGZ1" s="1089"/>
      <c r="WHA1" s="1089"/>
      <c r="WHB1" s="1089"/>
      <c r="WHC1" s="1089"/>
      <c r="WHD1" s="1089"/>
      <c r="WHE1" s="1089"/>
      <c r="WHF1" s="1089"/>
      <c r="WHG1" s="1089"/>
      <c r="WHH1" s="1089"/>
      <c r="WHI1" s="1089"/>
      <c r="WHJ1" s="1089"/>
      <c r="WHK1" s="1089"/>
      <c r="WHL1" s="1089"/>
      <c r="WHM1" s="1089"/>
      <c r="WHN1" s="1089"/>
      <c r="WHO1" s="1089"/>
      <c r="WHP1" s="1089"/>
      <c r="WHQ1" s="1089"/>
      <c r="WHR1" s="1089"/>
      <c r="WHS1" s="1089"/>
      <c r="WHT1" s="1089"/>
      <c r="WHU1" s="1089"/>
      <c r="WHV1" s="1089"/>
      <c r="WHW1" s="1089"/>
      <c r="WHX1" s="1089"/>
      <c r="WHY1" s="1089"/>
      <c r="WHZ1" s="1089"/>
      <c r="WIA1" s="1089"/>
      <c r="WIB1" s="1089"/>
      <c r="WIC1" s="1089"/>
      <c r="WID1" s="1089"/>
      <c r="WIE1" s="1089"/>
      <c r="WIF1" s="1089"/>
      <c r="WIG1" s="1089"/>
      <c r="WIH1" s="1089"/>
      <c r="WII1" s="1089"/>
      <c r="WIJ1" s="1089"/>
      <c r="WIK1" s="1089"/>
      <c r="WIL1" s="1089"/>
      <c r="WIM1" s="1089"/>
      <c r="WIN1" s="1089"/>
      <c r="WIO1" s="1089"/>
      <c r="WIP1" s="1089"/>
      <c r="WIQ1" s="1089"/>
      <c r="WIR1" s="1089"/>
      <c r="WIS1" s="1089"/>
      <c r="WIT1" s="1089"/>
      <c r="WIU1" s="1089"/>
      <c r="WIV1" s="1089"/>
      <c r="WIW1" s="1089"/>
      <c r="WIX1" s="1089"/>
      <c r="WIY1" s="1089"/>
      <c r="WIZ1" s="1089"/>
      <c r="WJA1" s="1089"/>
      <c r="WJB1" s="1089"/>
      <c r="WJC1" s="1089"/>
      <c r="WJD1" s="1089"/>
      <c r="WJE1" s="1089"/>
      <c r="WJF1" s="1089"/>
      <c r="WJG1" s="1089"/>
      <c r="WJH1" s="1089"/>
      <c r="WJI1" s="1089"/>
      <c r="WJJ1" s="1089"/>
      <c r="WJK1" s="1089"/>
      <c r="WJL1" s="1089"/>
      <c r="WJM1" s="1089"/>
      <c r="WJN1" s="1089"/>
      <c r="WJO1" s="1089"/>
      <c r="WJP1" s="1089"/>
      <c r="WJQ1" s="1089"/>
      <c r="WJR1" s="1089"/>
      <c r="WJS1" s="1089"/>
      <c r="WJT1" s="1089"/>
      <c r="WJU1" s="1089"/>
      <c r="WJV1" s="1089"/>
      <c r="WJW1" s="1089"/>
      <c r="WJX1" s="1089"/>
      <c r="WJY1" s="1089"/>
      <c r="WJZ1" s="1089"/>
      <c r="WKA1" s="1089"/>
      <c r="WKB1" s="1089"/>
      <c r="WKC1" s="1089"/>
      <c r="WKD1" s="1089"/>
      <c r="WKE1" s="1089"/>
      <c r="WKF1" s="1089"/>
      <c r="WKG1" s="1089"/>
      <c r="WKH1" s="1089"/>
      <c r="WKI1" s="1089"/>
      <c r="WKJ1" s="1089"/>
      <c r="WKK1" s="1089"/>
      <c r="WKL1" s="1089"/>
      <c r="WKM1" s="1089"/>
      <c r="WKN1" s="1089"/>
      <c r="WKO1" s="1089"/>
      <c r="WKP1" s="1089"/>
      <c r="WKQ1" s="1089"/>
      <c r="WKR1" s="1089"/>
      <c r="WKS1" s="1089"/>
      <c r="WKT1" s="1089"/>
      <c r="WKU1" s="1089"/>
      <c r="WKV1" s="1089"/>
      <c r="WKW1" s="1089"/>
      <c r="WKX1" s="1089"/>
      <c r="WKY1" s="1089"/>
      <c r="WKZ1" s="1089"/>
      <c r="WLA1" s="1089"/>
      <c r="WLB1" s="1089"/>
      <c r="WLC1" s="1089"/>
      <c r="WLD1" s="1089"/>
      <c r="WLE1" s="1089"/>
      <c r="WLF1" s="1089"/>
      <c r="WLG1" s="1089"/>
      <c r="WLH1" s="1089"/>
      <c r="WLI1" s="1089"/>
      <c r="WLJ1" s="1089"/>
      <c r="WLK1" s="1089"/>
      <c r="WLL1" s="1089"/>
      <c r="WLM1" s="1089"/>
      <c r="WLN1" s="1089"/>
      <c r="WLO1" s="1089"/>
      <c r="WLP1" s="1089"/>
      <c r="WLQ1" s="1089"/>
      <c r="WLR1" s="1089"/>
      <c r="WLS1" s="1089"/>
      <c r="WLT1" s="1089"/>
      <c r="WLU1" s="1089"/>
      <c r="WLV1" s="1089"/>
      <c r="WLW1" s="1089"/>
      <c r="WLX1" s="1089"/>
      <c r="WLY1" s="1089"/>
      <c r="WLZ1" s="1089"/>
      <c r="WMA1" s="1089"/>
      <c r="WMB1" s="1089"/>
      <c r="WMC1" s="1089"/>
      <c r="WMD1" s="1089"/>
      <c r="WME1" s="1089"/>
      <c r="WMF1" s="1089"/>
      <c r="WMG1" s="1089"/>
      <c r="WMH1" s="1089"/>
      <c r="WMI1" s="1089"/>
      <c r="WMJ1" s="1089"/>
      <c r="WMK1" s="1089"/>
      <c r="WML1" s="1089"/>
      <c r="WMM1" s="1089"/>
      <c r="WMN1" s="1089"/>
      <c r="WMO1" s="1089"/>
      <c r="WMP1" s="1089"/>
      <c r="WMQ1" s="1089"/>
      <c r="WMR1" s="1089"/>
      <c r="WMS1" s="1089"/>
      <c r="WMT1" s="1089"/>
      <c r="WMU1" s="1089"/>
      <c r="WMV1" s="1089"/>
      <c r="WMW1" s="1089"/>
      <c r="WMX1" s="1089"/>
      <c r="WMY1" s="1089"/>
      <c r="WMZ1" s="1089"/>
      <c r="WNA1" s="1089"/>
      <c r="WNB1" s="1089"/>
      <c r="WNC1" s="1089"/>
      <c r="WND1" s="1089"/>
      <c r="WNE1" s="1089"/>
      <c r="WNF1" s="1089"/>
      <c r="WNG1" s="1089"/>
      <c r="WNH1" s="1089"/>
      <c r="WNI1" s="1089"/>
      <c r="WNJ1" s="1089"/>
      <c r="WNK1" s="1089"/>
      <c r="WNL1" s="1089"/>
      <c r="WNM1" s="1089"/>
      <c r="WNN1" s="1089"/>
      <c r="WNO1" s="1089"/>
      <c r="WNP1" s="1089"/>
      <c r="WNQ1" s="1089"/>
      <c r="WNR1" s="1089"/>
      <c r="WNS1" s="1089"/>
      <c r="WNT1" s="1089"/>
      <c r="WNU1" s="1089"/>
      <c r="WNV1" s="1089"/>
      <c r="WNW1" s="1089"/>
      <c r="WNX1" s="1089"/>
      <c r="WNY1" s="1089"/>
      <c r="WNZ1" s="1089"/>
      <c r="WOA1" s="1089"/>
      <c r="WOB1" s="1089"/>
      <c r="WOC1" s="1089"/>
      <c r="WOD1" s="1089"/>
      <c r="WOE1" s="1089"/>
      <c r="WOF1" s="1089"/>
      <c r="WOG1" s="1089"/>
      <c r="WOH1" s="1089"/>
      <c r="WOI1" s="1089"/>
      <c r="WOJ1" s="1089"/>
      <c r="WOK1" s="1089"/>
      <c r="WOL1" s="1089"/>
      <c r="WOM1" s="1089"/>
      <c r="WON1" s="1089"/>
      <c r="WOO1" s="1089"/>
      <c r="WOP1" s="1089"/>
      <c r="WOQ1" s="1089"/>
      <c r="WOR1" s="1089"/>
      <c r="WOS1" s="1089"/>
      <c r="WOT1" s="1089"/>
      <c r="WOU1" s="1089"/>
      <c r="WOV1" s="1089"/>
      <c r="WOW1" s="1089"/>
      <c r="WOX1" s="1089"/>
      <c r="WOY1" s="1089"/>
      <c r="WOZ1" s="1089"/>
      <c r="WPA1" s="1089"/>
      <c r="WPB1" s="1089"/>
      <c r="WPC1" s="1089"/>
      <c r="WPD1" s="1089"/>
      <c r="WPE1" s="1089"/>
      <c r="WPF1" s="1089"/>
      <c r="WPG1" s="1089"/>
      <c r="WPH1" s="1089"/>
      <c r="WPI1" s="1089"/>
      <c r="WPJ1" s="1089"/>
      <c r="WPK1" s="1089"/>
      <c r="WPL1" s="1089"/>
      <c r="WPM1" s="1089"/>
      <c r="WPN1" s="1089"/>
      <c r="WPO1" s="1089"/>
      <c r="WPP1" s="1089"/>
      <c r="WPQ1" s="1089"/>
      <c r="WPR1" s="1089"/>
      <c r="WPS1" s="1089"/>
      <c r="WPT1" s="1089"/>
      <c r="WPU1" s="1089"/>
      <c r="WPV1" s="1089"/>
      <c r="WPW1" s="1089"/>
      <c r="WPX1" s="1089"/>
      <c r="WPY1" s="1089"/>
      <c r="WPZ1" s="1089"/>
      <c r="WQA1" s="1089"/>
      <c r="WQB1" s="1089"/>
      <c r="WQC1" s="1089"/>
      <c r="WQD1" s="1089"/>
      <c r="WQE1" s="1089"/>
      <c r="WQF1" s="1089"/>
      <c r="WQG1" s="1089"/>
      <c r="WQH1" s="1089"/>
      <c r="WQI1" s="1089"/>
      <c r="WQJ1" s="1089"/>
      <c r="WQK1" s="1089"/>
      <c r="WQL1" s="1089"/>
      <c r="WQM1" s="1089"/>
      <c r="WQN1" s="1089"/>
      <c r="WQO1" s="1089"/>
      <c r="WQP1" s="1089"/>
      <c r="WQQ1" s="1089"/>
      <c r="WQR1" s="1089"/>
      <c r="WQS1" s="1089"/>
      <c r="WQT1" s="1089"/>
      <c r="WQU1" s="1089"/>
      <c r="WQV1" s="1089"/>
      <c r="WQW1" s="1089"/>
      <c r="WQX1" s="1089"/>
      <c r="WQY1" s="1089"/>
      <c r="WQZ1" s="1089"/>
      <c r="WRA1" s="1089"/>
      <c r="WRB1" s="1089"/>
      <c r="WRC1" s="1089"/>
      <c r="WRD1" s="1089"/>
      <c r="WRE1" s="1089"/>
      <c r="WRF1" s="1089"/>
      <c r="WRG1" s="1089"/>
      <c r="WRH1" s="1089"/>
      <c r="WRI1" s="1089"/>
      <c r="WRJ1" s="1089"/>
      <c r="WRK1" s="1089"/>
      <c r="WRL1" s="1089"/>
      <c r="WRM1" s="1089"/>
      <c r="WRN1" s="1089"/>
      <c r="WRO1" s="1089"/>
      <c r="WRP1" s="1089"/>
      <c r="WRQ1" s="1089"/>
      <c r="WRR1" s="1089"/>
      <c r="WRS1" s="1089"/>
      <c r="WRT1" s="1089"/>
      <c r="WRU1" s="1089"/>
      <c r="WRV1" s="1089"/>
      <c r="WRW1" s="1089"/>
      <c r="WRX1" s="1089"/>
      <c r="WRY1" s="1089"/>
      <c r="WRZ1" s="1089"/>
      <c r="WSA1" s="1089"/>
      <c r="WSB1" s="1089"/>
      <c r="WSC1" s="1089"/>
      <c r="WSD1" s="1089"/>
      <c r="WSE1" s="1089"/>
      <c r="WSF1" s="1089"/>
      <c r="WSG1" s="1089"/>
      <c r="WSH1" s="1089"/>
      <c r="WSI1" s="1089"/>
      <c r="WSJ1" s="1089"/>
      <c r="WSK1" s="1089"/>
      <c r="WSL1" s="1089"/>
      <c r="WSM1" s="1089"/>
      <c r="WSN1" s="1089"/>
      <c r="WSO1" s="1089"/>
      <c r="WSP1" s="1089"/>
      <c r="WSQ1" s="1089"/>
      <c r="WSR1" s="1089"/>
      <c r="WSS1" s="1089"/>
      <c r="WST1" s="1089"/>
      <c r="WSU1" s="1089"/>
      <c r="WSV1" s="1089"/>
      <c r="WSW1" s="1089"/>
      <c r="WSX1" s="1089"/>
      <c r="WSY1" s="1089"/>
      <c r="WSZ1" s="1089"/>
      <c r="WTA1" s="1089"/>
      <c r="WTB1" s="1089"/>
      <c r="WTC1" s="1089"/>
      <c r="WTD1" s="1089"/>
      <c r="WTE1" s="1089"/>
      <c r="WTF1" s="1089"/>
      <c r="WTG1" s="1089"/>
      <c r="WTH1" s="1089"/>
      <c r="WTI1" s="1089"/>
      <c r="WTJ1" s="1089"/>
      <c r="WTK1" s="1089"/>
      <c r="WTL1" s="1089"/>
      <c r="WTM1" s="1089"/>
      <c r="WTN1" s="1089"/>
      <c r="WTO1" s="1089"/>
      <c r="WTP1" s="1089"/>
      <c r="WTQ1" s="1089"/>
      <c r="WTR1" s="1089"/>
      <c r="WTS1" s="1089"/>
      <c r="WTT1" s="1089"/>
      <c r="WTU1" s="1089"/>
      <c r="WTV1" s="1089"/>
      <c r="WTW1" s="1089"/>
      <c r="WTX1" s="1089"/>
      <c r="WTY1" s="1089"/>
      <c r="WTZ1" s="1089"/>
      <c r="WUA1" s="1089"/>
      <c r="WUB1" s="1089"/>
      <c r="WUC1" s="1089"/>
      <c r="WUD1" s="1089"/>
      <c r="WUE1" s="1089"/>
      <c r="WUF1" s="1089"/>
      <c r="WUG1" s="1089"/>
      <c r="WUH1" s="1089"/>
      <c r="WUI1" s="1089"/>
      <c r="WUJ1" s="1089"/>
      <c r="WUK1" s="1089"/>
      <c r="WUL1" s="1089"/>
      <c r="WUM1" s="1089"/>
      <c r="WUN1" s="1089"/>
      <c r="WUO1" s="1089"/>
      <c r="WUP1" s="1089"/>
      <c r="WUQ1" s="1089"/>
      <c r="WUR1" s="1089"/>
      <c r="WUS1" s="1089"/>
      <c r="WUT1" s="1089"/>
      <c r="WUU1" s="1089"/>
      <c r="WUV1" s="1089"/>
      <c r="WUW1" s="1089"/>
      <c r="WUX1" s="1089"/>
      <c r="WUY1" s="1089"/>
      <c r="WUZ1" s="1089"/>
      <c r="WVA1" s="1089"/>
      <c r="WVB1" s="1089"/>
      <c r="WVC1" s="1089"/>
      <c r="WVD1" s="1089"/>
      <c r="WVE1" s="1089"/>
      <c r="WVF1" s="1089"/>
      <c r="WVG1" s="1089"/>
      <c r="WVH1" s="1089"/>
      <c r="WVI1" s="1089"/>
      <c r="WVJ1" s="1089"/>
      <c r="WVK1" s="1089"/>
      <c r="WVL1" s="1089"/>
      <c r="WVM1" s="1089"/>
      <c r="WVN1" s="1089"/>
      <c r="WVO1" s="1089"/>
      <c r="WVP1" s="1089"/>
      <c r="WVQ1" s="1089"/>
      <c r="WVR1" s="1089"/>
      <c r="WVS1" s="1089"/>
      <c r="WVT1" s="1089"/>
      <c r="WVU1" s="1089"/>
      <c r="WVV1" s="1089"/>
      <c r="WVW1" s="1089"/>
      <c r="WVX1" s="1089"/>
      <c r="WVY1" s="1089"/>
      <c r="WVZ1" s="1089"/>
      <c r="WWA1" s="1089"/>
      <c r="WWB1" s="1089"/>
      <c r="WWC1" s="1089"/>
      <c r="WWD1" s="1089"/>
      <c r="WWE1" s="1089"/>
      <c r="WWF1" s="1089"/>
      <c r="WWG1" s="1089"/>
      <c r="WWH1" s="1089"/>
      <c r="WWI1" s="1089"/>
      <c r="WWJ1" s="1089"/>
      <c r="WWK1" s="1089"/>
      <c r="WWL1" s="1089"/>
      <c r="WWM1" s="1089"/>
      <c r="WWN1" s="1089"/>
      <c r="WWO1" s="1089"/>
      <c r="WWP1" s="1089"/>
      <c r="WWQ1" s="1089"/>
      <c r="WWR1" s="1089"/>
      <c r="WWS1" s="1089"/>
      <c r="WWT1" s="1089"/>
      <c r="WWU1" s="1089"/>
      <c r="WWV1" s="1089"/>
      <c r="WWW1" s="1089"/>
      <c r="WWX1" s="1089"/>
      <c r="WWY1" s="1089"/>
      <c r="WWZ1" s="1089"/>
      <c r="WXA1" s="1089"/>
      <c r="WXB1" s="1089"/>
      <c r="WXC1" s="1089"/>
      <c r="WXD1" s="1089"/>
      <c r="WXE1" s="1089"/>
      <c r="WXF1" s="1089"/>
      <c r="WXG1" s="1089"/>
      <c r="WXH1" s="1089"/>
      <c r="WXI1" s="1089"/>
      <c r="WXJ1" s="1089"/>
      <c r="WXK1" s="1089"/>
      <c r="WXL1" s="1089"/>
      <c r="WXM1" s="1089"/>
      <c r="WXN1" s="1089"/>
      <c r="WXO1" s="1089"/>
      <c r="WXP1" s="1089"/>
      <c r="WXQ1" s="1089"/>
      <c r="WXR1" s="1089"/>
      <c r="WXS1" s="1089"/>
      <c r="WXT1" s="1089"/>
      <c r="WXU1" s="1089"/>
      <c r="WXV1" s="1089"/>
      <c r="WXW1" s="1089"/>
      <c r="WXX1" s="1089"/>
      <c r="WXY1" s="1089"/>
      <c r="WXZ1" s="1089"/>
      <c r="WYA1" s="1089"/>
      <c r="WYB1" s="1089"/>
      <c r="WYC1" s="1089"/>
      <c r="WYD1" s="1089"/>
      <c r="WYE1" s="1089"/>
      <c r="WYF1" s="1089"/>
      <c r="WYG1" s="1089"/>
      <c r="WYH1" s="1089"/>
      <c r="WYI1" s="1089"/>
      <c r="WYJ1" s="1089"/>
      <c r="WYK1" s="1089"/>
      <c r="WYL1" s="1089"/>
      <c r="WYM1" s="1089"/>
      <c r="WYN1" s="1089"/>
      <c r="WYO1" s="1089"/>
      <c r="WYP1" s="1089"/>
      <c r="WYQ1" s="1089"/>
      <c r="WYR1" s="1089"/>
      <c r="WYS1" s="1089"/>
      <c r="WYT1" s="1089"/>
      <c r="WYU1" s="1089"/>
      <c r="WYV1" s="1089"/>
      <c r="WYW1" s="1089"/>
      <c r="WYX1" s="1089"/>
      <c r="WYY1" s="1089"/>
      <c r="WYZ1" s="1089"/>
      <c r="WZA1" s="1089"/>
      <c r="WZB1" s="1089"/>
      <c r="WZC1" s="1089"/>
      <c r="WZD1" s="1089"/>
      <c r="WZE1" s="1089"/>
      <c r="WZF1" s="1089"/>
      <c r="WZG1" s="1089"/>
      <c r="WZH1" s="1089"/>
      <c r="WZI1" s="1089"/>
      <c r="WZJ1" s="1089"/>
      <c r="WZK1" s="1089"/>
      <c r="WZL1" s="1089"/>
      <c r="WZM1" s="1089"/>
      <c r="WZN1" s="1089"/>
      <c r="WZO1" s="1089"/>
      <c r="WZP1" s="1089"/>
      <c r="WZQ1" s="1089"/>
      <c r="WZR1" s="1089"/>
      <c r="WZS1" s="1089"/>
      <c r="WZT1" s="1089"/>
      <c r="WZU1" s="1089"/>
      <c r="WZV1" s="1089"/>
      <c r="WZW1" s="1089"/>
      <c r="WZX1" s="1089"/>
      <c r="WZY1" s="1089"/>
      <c r="WZZ1" s="1089"/>
      <c r="XAA1" s="1089"/>
      <c r="XAB1" s="1089"/>
      <c r="XAC1" s="1089"/>
      <c r="XAD1" s="1089"/>
      <c r="XAE1" s="1089"/>
      <c r="XAF1" s="1089"/>
      <c r="XAG1" s="1089"/>
      <c r="XAH1" s="1089"/>
      <c r="XAI1" s="1089"/>
      <c r="XAJ1" s="1089"/>
      <c r="XAK1" s="1089"/>
      <c r="XAL1" s="1089"/>
      <c r="XAM1" s="1089"/>
      <c r="XAN1" s="1089"/>
      <c r="XAO1" s="1089"/>
      <c r="XAP1" s="1089"/>
      <c r="XAQ1" s="1089"/>
      <c r="XAR1" s="1089"/>
      <c r="XAS1" s="1089"/>
      <c r="XAT1" s="1089"/>
      <c r="XAU1" s="1089"/>
      <c r="XAV1" s="1089"/>
      <c r="XAW1" s="1089"/>
      <c r="XAX1" s="1089"/>
      <c r="XAY1" s="1089"/>
      <c r="XAZ1" s="1089"/>
      <c r="XBA1" s="1089"/>
      <c r="XBB1" s="1089"/>
      <c r="XBC1" s="1089"/>
      <c r="XBD1" s="1089"/>
      <c r="XBE1" s="1089"/>
      <c r="XBF1" s="1089"/>
      <c r="XBG1" s="1089"/>
      <c r="XBH1" s="1089"/>
      <c r="XBI1" s="1089"/>
      <c r="XBJ1" s="1089"/>
      <c r="XBK1" s="1089"/>
      <c r="XBL1" s="1089"/>
      <c r="XBM1" s="1089"/>
      <c r="XBN1" s="1089"/>
      <c r="XBO1" s="1089"/>
      <c r="XBP1" s="1089"/>
      <c r="XBQ1" s="1089"/>
      <c r="XBR1" s="1089"/>
      <c r="XBS1" s="1089"/>
      <c r="XBT1" s="1089"/>
      <c r="XBU1" s="1089"/>
      <c r="XBV1" s="1089"/>
      <c r="XBW1" s="1089"/>
      <c r="XBX1" s="1089"/>
      <c r="XBY1" s="1089"/>
      <c r="XBZ1" s="1089"/>
      <c r="XCA1" s="1089"/>
      <c r="XCB1" s="1089"/>
      <c r="XCC1" s="1089"/>
      <c r="XCD1" s="1089"/>
      <c r="XCE1" s="1089"/>
      <c r="XCF1" s="1089"/>
      <c r="XCG1" s="1089"/>
      <c r="XCH1" s="1089"/>
      <c r="XCI1" s="1089"/>
      <c r="XCJ1" s="1089"/>
      <c r="XCK1" s="1089"/>
      <c r="XCL1" s="1089"/>
      <c r="XCM1" s="1089"/>
      <c r="XCN1" s="1089"/>
      <c r="XCO1" s="1089"/>
      <c r="XCP1" s="1089"/>
      <c r="XCQ1" s="1089"/>
      <c r="XCR1" s="1089"/>
      <c r="XCS1" s="1089"/>
      <c r="XCT1" s="1089"/>
      <c r="XCU1" s="1089"/>
      <c r="XCV1" s="1089"/>
      <c r="XCW1" s="1089"/>
      <c r="XCX1" s="1089"/>
      <c r="XCY1" s="1089"/>
      <c r="XCZ1" s="1089"/>
      <c r="XDA1" s="1089"/>
      <c r="XDB1" s="1089"/>
      <c r="XDC1" s="1089"/>
      <c r="XDD1" s="1089"/>
      <c r="XDE1" s="1089"/>
      <c r="XDF1" s="1089"/>
      <c r="XDG1" s="1089"/>
      <c r="XDH1" s="1089"/>
      <c r="XDI1" s="1089"/>
      <c r="XDJ1" s="1089"/>
      <c r="XDK1" s="1089"/>
      <c r="XDL1" s="1089"/>
      <c r="XDM1" s="1089"/>
      <c r="XDN1" s="1089"/>
      <c r="XDO1" s="1089"/>
      <c r="XDP1" s="1089"/>
      <c r="XDQ1" s="1089"/>
      <c r="XDR1" s="1089"/>
      <c r="XDS1" s="1089"/>
      <c r="XDT1" s="1089"/>
      <c r="XDU1" s="1089"/>
      <c r="XDV1" s="1089"/>
      <c r="XDW1" s="1089"/>
      <c r="XDX1" s="1089"/>
      <c r="XDY1" s="1089"/>
      <c r="XDZ1" s="1089"/>
      <c r="XEA1" s="1089"/>
      <c r="XEB1" s="1089"/>
      <c r="XEC1" s="1089"/>
      <c r="XED1" s="1089"/>
      <c r="XEE1" s="1089"/>
      <c r="XEF1" s="1089"/>
      <c r="XEG1" s="1089"/>
      <c r="XEH1" s="1089"/>
      <c r="XEI1" s="1089"/>
      <c r="XEJ1" s="1089"/>
      <c r="XEK1" s="1089"/>
      <c r="XEL1" s="1089"/>
      <c r="XEM1" s="1089"/>
      <c r="XEN1" s="1089"/>
      <c r="XEO1" s="1089"/>
      <c r="XEP1" s="1089"/>
      <c r="XEQ1" s="1089"/>
      <c r="XER1" s="1089"/>
      <c r="XES1" s="1089"/>
      <c r="XET1" s="1089"/>
      <c r="XEU1" s="1089"/>
      <c r="XEV1" s="1089"/>
      <c r="XEW1" s="1089"/>
      <c r="XEX1" s="1089"/>
      <c r="XEY1" s="1089"/>
      <c r="XEZ1" s="1089"/>
    </row>
    <row r="2" spans="1:16380" s="1150" customFormat="1" ht="15">
      <c r="A2" s="1065"/>
      <c r="B2" s="1066"/>
      <c r="C2" s="1065"/>
      <c r="E2" s="1475" t="s">
        <v>875</v>
      </c>
      <c r="F2" s="1475"/>
      <c r="G2" s="1475"/>
      <c r="H2" s="1475"/>
      <c r="I2" s="1475"/>
      <c r="J2" s="1475"/>
      <c r="K2" s="1475"/>
      <c r="L2" s="1475"/>
      <c r="M2" s="1475"/>
      <c r="N2" s="1475"/>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089"/>
      <c r="AZ2" s="1089"/>
      <c r="BA2" s="1089"/>
      <c r="BB2" s="1089"/>
      <c r="BC2" s="1089"/>
      <c r="BD2" s="1089"/>
      <c r="BE2" s="1089"/>
      <c r="BF2" s="1089"/>
      <c r="BG2" s="1089"/>
      <c r="BH2" s="1089"/>
      <c r="BI2" s="1089"/>
      <c r="BJ2" s="1089"/>
      <c r="BK2" s="1089"/>
      <c r="BL2" s="1089"/>
      <c r="BM2" s="1089"/>
      <c r="BN2" s="1089"/>
      <c r="BO2" s="1089"/>
      <c r="BP2" s="1089"/>
      <c r="BQ2" s="1089"/>
      <c r="BR2" s="1089"/>
      <c r="BS2" s="1089"/>
      <c r="BT2" s="1089"/>
      <c r="BU2" s="1089"/>
      <c r="BV2" s="1089"/>
      <c r="BW2" s="1089"/>
      <c r="BX2" s="1089"/>
      <c r="BY2" s="1089"/>
      <c r="BZ2" s="1089"/>
      <c r="CA2" s="1089"/>
      <c r="CB2" s="1089"/>
      <c r="CC2" s="1089"/>
      <c r="CD2" s="1089"/>
      <c r="CE2" s="1089"/>
      <c r="CF2" s="1089"/>
      <c r="CG2" s="1089"/>
      <c r="CH2" s="1089"/>
      <c r="CI2" s="1089"/>
      <c r="CJ2" s="1089"/>
      <c r="CK2" s="1089"/>
      <c r="CL2" s="1089"/>
      <c r="CM2" s="1089"/>
      <c r="CN2" s="1089"/>
      <c r="CO2" s="1089"/>
      <c r="CP2" s="1089"/>
      <c r="CQ2" s="1089"/>
      <c r="CR2" s="1089"/>
      <c r="CS2" s="1089"/>
      <c r="CT2" s="1089"/>
      <c r="CU2" s="1089"/>
      <c r="CV2" s="1089"/>
      <c r="CW2" s="1089"/>
      <c r="CX2" s="1089"/>
      <c r="CY2" s="1089"/>
      <c r="CZ2" s="1089"/>
      <c r="DA2" s="1089"/>
      <c r="DB2" s="1089"/>
      <c r="DC2" s="1089"/>
      <c r="DD2" s="1089"/>
      <c r="DE2" s="1089"/>
      <c r="DF2" s="1089"/>
      <c r="DG2" s="1089"/>
      <c r="DH2" s="1089"/>
      <c r="DI2" s="1089"/>
      <c r="DJ2" s="1089"/>
      <c r="DK2" s="1089"/>
      <c r="DL2" s="1089"/>
      <c r="DM2" s="1089"/>
      <c r="DN2" s="1089"/>
      <c r="DO2" s="1089"/>
      <c r="DP2" s="1089"/>
      <c r="DQ2" s="1089"/>
      <c r="DR2" s="1089"/>
      <c r="DS2" s="1089"/>
      <c r="DT2" s="1089"/>
      <c r="DU2" s="1089"/>
      <c r="DV2" s="1089"/>
      <c r="DW2" s="1089"/>
      <c r="DX2" s="1089"/>
      <c r="DY2" s="1089"/>
      <c r="DZ2" s="1089"/>
      <c r="EA2" s="1089"/>
      <c r="EB2" s="1089"/>
      <c r="EC2" s="1089"/>
      <c r="ED2" s="1089"/>
      <c r="EE2" s="1089"/>
      <c r="EF2" s="1089"/>
      <c r="EG2" s="1089"/>
      <c r="EH2" s="1089"/>
      <c r="EI2" s="1089"/>
      <c r="EJ2" s="1089"/>
      <c r="EK2" s="1089"/>
      <c r="EL2" s="1089"/>
      <c r="EM2" s="1089"/>
      <c r="EN2" s="1089"/>
      <c r="EO2" s="1089"/>
      <c r="EP2" s="1089"/>
      <c r="EQ2" s="1089"/>
      <c r="ER2" s="1089"/>
      <c r="ES2" s="1089"/>
      <c r="ET2" s="1089"/>
      <c r="EU2" s="1089"/>
      <c r="EV2" s="1089"/>
      <c r="EW2" s="1089"/>
      <c r="EX2" s="1089"/>
      <c r="EY2" s="1089"/>
      <c r="EZ2" s="1089"/>
      <c r="FA2" s="1089"/>
      <c r="FB2" s="1089"/>
      <c r="FC2" s="1089"/>
      <c r="FD2" s="1089"/>
      <c r="FE2" s="1089"/>
      <c r="FF2" s="1089"/>
      <c r="FG2" s="1089"/>
      <c r="FH2" s="1089"/>
      <c r="FI2" s="1089"/>
      <c r="FJ2" s="1089"/>
      <c r="FK2" s="1089"/>
      <c r="FL2" s="1089"/>
      <c r="FM2" s="1089"/>
      <c r="FN2" s="1089"/>
      <c r="FO2" s="1089"/>
      <c r="FP2" s="1089"/>
      <c r="FQ2" s="1089"/>
      <c r="FR2" s="1089"/>
      <c r="FS2" s="1089"/>
      <c r="FT2" s="1089"/>
      <c r="FU2" s="1089"/>
      <c r="FV2" s="1089"/>
      <c r="FW2" s="1089"/>
      <c r="FX2" s="1089"/>
      <c r="FY2" s="1089"/>
      <c r="FZ2" s="1089"/>
      <c r="GA2" s="1089"/>
      <c r="GB2" s="1089"/>
      <c r="GC2" s="1089"/>
      <c r="GD2" s="1089"/>
      <c r="GE2" s="1089"/>
      <c r="GF2" s="1089"/>
      <c r="GG2" s="1089"/>
      <c r="GH2" s="1089"/>
      <c r="GI2" s="1089"/>
      <c r="GJ2" s="1089"/>
      <c r="GK2" s="1089"/>
      <c r="GL2" s="1089"/>
      <c r="GM2" s="1089"/>
      <c r="GN2" s="1089"/>
      <c r="GO2" s="1089"/>
      <c r="GP2" s="1089"/>
      <c r="GQ2" s="1089"/>
      <c r="GR2" s="1089"/>
      <c r="GS2" s="1089"/>
      <c r="GT2" s="1089"/>
      <c r="GU2" s="1089"/>
      <c r="GV2" s="1089"/>
      <c r="GW2" s="1089"/>
      <c r="GX2" s="1089"/>
      <c r="GY2" s="1089"/>
      <c r="GZ2" s="1089"/>
      <c r="HA2" s="1089"/>
      <c r="HB2" s="1089"/>
      <c r="HC2" s="1089"/>
      <c r="HD2" s="1089"/>
      <c r="HE2" s="1089"/>
      <c r="HF2" s="1089"/>
      <c r="HG2" s="1089"/>
      <c r="HH2" s="1089"/>
      <c r="HI2" s="1089"/>
      <c r="HJ2" s="1089"/>
      <c r="HK2" s="1089"/>
      <c r="HL2" s="1089"/>
      <c r="HM2" s="1089"/>
      <c r="HN2" s="1089"/>
      <c r="HO2" s="1089"/>
      <c r="HP2" s="1089"/>
      <c r="HQ2" s="1089"/>
      <c r="HR2" s="1089"/>
      <c r="HS2" s="1089"/>
      <c r="HT2" s="1089"/>
      <c r="HU2" s="1089"/>
      <c r="HV2" s="1089"/>
      <c r="HW2" s="1089"/>
      <c r="HX2" s="1089"/>
      <c r="HY2" s="1089"/>
      <c r="HZ2" s="1089"/>
      <c r="IA2" s="1089"/>
      <c r="IB2" s="1089"/>
      <c r="IC2" s="1089"/>
      <c r="ID2" s="1089"/>
      <c r="IE2" s="1089"/>
      <c r="IF2" s="1089"/>
      <c r="IG2" s="1089"/>
      <c r="IH2" s="1089"/>
      <c r="II2" s="1089"/>
      <c r="IJ2" s="1089"/>
      <c r="IK2" s="1089"/>
      <c r="IL2" s="1089"/>
      <c r="IM2" s="1089"/>
      <c r="IN2" s="1089"/>
      <c r="IO2" s="1089"/>
      <c r="IP2" s="1089"/>
      <c r="IQ2" s="1089"/>
      <c r="IR2" s="1089"/>
      <c r="IS2" s="1089"/>
      <c r="IT2" s="1089"/>
      <c r="IU2" s="1089"/>
      <c r="IV2" s="1089"/>
      <c r="IW2" s="1089"/>
      <c r="IX2" s="1089"/>
      <c r="IY2" s="1089"/>
      <c r="IZ2" s="1089"/>
      <c r="JA2" s="1089"/>
      <c r="JB2" s="1089"/>
      <c r="JC2" s="1089"/>
      <c r="JD2" s="1089"/>
      <c r="JE2" s="1089"/>
      <c r="JF2" s="1089"/>
      <c r="JG2" s="1089"/>
      <c r="JH2" s="1089"/>
      <c r="JI2" s="1089"/>
      <c r="JJ2" s="1089"/>
      <c r="JK2" s="1089"/>
      <c r="JL2" s="1089"/>
      <c r="JM2" s="1089"/>
      <c r="JN2" s="1089"/>
      <c r="JO2" s="1089"/>
      <c r="JP2" s="1089"/>
      <c r="JQ2" s="1089"/>
      <c r="JR2" s="1089"/>
      <c r="JS2" s="1089"/>
      <c r="JT2" s="1089"/>
      <c r="JU2" s="1089"/>
      <c r="JV2" s="1089"/>
      <c r="JW2" s="1089"/>
      <c r="JX2" s="1089"/>
      <c r="JY2" s="1089"/>
      <c r="JZ2" s="1089"/>
      <c r="KA2" s="1089"/>
      <c r="KB2" s="1089"/>
      <c r="KC2" s="1089"/>
      <c r="KD2" s="1089"/>
      <c r="KE2" s="1089"/>
      <c r="KF2" s="1089"/>
      <c r="KG2" s="1089"/>
      <c r="KH2" s="1089"/>
      <c r="KI2" s="1089"/>
      <c r="KJ2" s="1089"/>
      <c r="KK2" s="1089"/>
      <c r="KL2" s="1089"/>
      <c r="KM2" s="1089"/>
      <c r="KN2" s="1089"/>
      <c r="KO2" s="1089"/>
      <c r="KP2" s="1089"/>
      <c r="KQ2" s="1089"/>
      <c r="KR2" s="1089"/>
      <c r="KS2" s="1089"/>
      <c r="KT2" s="1089"/>
      <c r="KU2" s="1089"/>
      <c r="KV2" s="1089"/>
      <c r="KW2" s="1089"/>
      <c r="KX2" s="1089"/>
      <c r="KY2" s="1089"/>
      <c r="KZ2" s="1089"/>
      <c r="LA2" s="1089"/>
      <c r="LB2" s="1089"/>
      <c r="LC2" s="1089"/>
      <c r="LD2" s="1089"/>
      <c r="LE2" s="1089"/>
      <c r="LF2" s="1089"/>
      <c r="LG2" s="1089"/>
      <c r="LH2" s="1089"/>
      <c r="LI2" s="1089"/>
      <c r="LJ2" s="1089"/>
      <c r="LK2" s="1089"/>
      <c r="LL2" s="1089"/>
      <c r="LM2" s="1089"/>
      <c r="LN2" s="1089"/>
      <c r="LO2" s="1089"/>
      <c r="LP2" s="1089"/>
      <c r="LQ2" s="1089"/>
      <c r="LR2" s="1089"/>
      <c r="LS2" s="1089"/>
      <c r="LT2" s="1089"/>
      <c r="LU2" s="1089"/>
      <c r="LV2" s="1089"/>
      <c r="LW2" s="1089"/>
      <c r="LX2" s="1089"/>
      <c r="LY2" s="1089"/>
      <c r="LZ2" s="1089"/>
      <c r="MA2" s="1089"/>
      <c r="MB2" s="1089"/>
      <c r="MC2" s="1089"/>
      <c r="MD2" s="1089"/>
      <c r="ME2" s="1089"/>
      <c r="MF2" s="1089"/>
      <c r="MG2" s="1089"/>
      <c r="MH2" s="1089"/>
      <c r="MI2" s="1089"/>
      <c r="MJ2" s="1089"/>
      <c r="MK2" s="1089"/>
      <c r="ML2" s="1089"/>
      <c r="MM2" s="1089"/>
      <c r="MN2" s="1089"/>
      <c r="MO2" s="1089"/>
      <c r="MP2" s="1089"/>
      <c r="MQ2" s="1089"/>
      <c r="MR2" s="1089"/>
      <c r="MS2" s="1089"/>
      <c r="MT2" s="1089"/>
      <c r="MU2" s="1089"/>
      <c r="MV2" s="1089"/>
      <c r="MW2" s="1089"/>
      <c r="MX2" s="1089"/>
      <c r="MY2" s="1089"/>
      <c r="MZ2" s="1089"/>
      <c r="NA2" s="1089"/>
      <c r="NB2" s="1089"/>
      <c r="NC2" s="1089"/>
      <c r="ND2" s="1089"/>
      <c r="NE2" s="1089"/>
      <c r="NF2" s="1089"/>
      <c r="NG2" s="1089"/>
      <c r="NH2" s="1089"/>
      <c r="NI2" s="1089"/>
      <c r="NJ2" s="1089"/>
      <c r="NK2" s="1089"/>
      <c r="NL2" s="1089"/>
      <c r="NM2" s="1089"/>
      <c r="NN2" s="1089"/>
      <c r="NO2" s="1089"/>
      <c r="NP2" s="1089"/>
      <c r="NQ2" s="1089"/>
      <c r="NR2" s="1089"/>
      <c r="NS2" s="1089"/>
      <c r="NT2" s="1089"/>
      <c r="NU2" s="1089"/>
      <c r="NV2" s="1089"/>
      <c r="NW2" s="1089"/>
      <c r="NX2" s="1089"/>
      <c r="NY2" s="1089"/>
      <c r="NZ2" s="1089"/>
      <c r="OA2" s="1089"/>
      <c r="OB2" s="1089"/>
      <c r="OC2" s="1089"/>
      <c r="OD2" s="1089"/>
      <c r="OE2" s="1089"/>
      <c r="OF2" s="1089"/>
      <c r="OG2" s="1089"/>
      <c r="OH2" s="1089"/>
      <c r="OI2" s="1089"/>
      <c r="OJ2" s="1089"/>
      <c r="OK2" s="1089"/>
      <c r="OL2" s="1089"/>
      <c r="OM2" s="1089"/>
      <c r="ON2" s="1089"/>
      <c r="OO2" s="1089"/>
      <c r="OP2" s="1089"/>
      <c r="OQ2" s="1089"/>
      <c r="OR2" s="1089"/>
      <c r="OS2" s="1089"/>
      <c r="OT2" s="1089"/>
      <c r="OU2" s="1089"/>
      <c r="OV2" s="1089"/>
      <c r="OW2" s="1089"/>
      <c r="OX2" s="1089"/>
      <c r="OY2" s="1089"/>
      <c r="OZ2" s="1089"/>
      <c r="PA2" s="1089"/>
      <c r="PB2" s="1089"/>
      <c r="PC2" s="1089"/>
      <c r="PD2" s="1089"/>
      <c r="PE2" s="1089"/>
      <c r="PF2" s="1089"/>
      <c r="PG2" s="1089"/>
      <c r="PH2" s="1089"/>
      <c r="PI2" s="1089"/>
      <c r="PJ2" s="1089"/>
      <c r="PK2" s="1089"/>
      <c r="PL2" s="1089"/>
      <c r="PM2" s="1089"/>
      <c r="PN2" s="1089"/>
      <c r="PO2" s="1089"/>
      <c r="PP2" s="1089"/>
      <c r="PQ2" s="1089"/>
      <c r="PR2" s="1089"/>
      <c r="PS2" s="1089"/>
      <c r="PT2" s="1089"/>
      <c r="PU2" s="1089"/>
      <c r="PV2" s="1089"/>
      <c r="PW2" s="1089"/>
      <c r="PX2" s="1089"/>
      <c r="PY2" s="1089"/>
      <c r="PZ2" s="1089"/>
      <c r="QA2" s="1089"/>
      <c r="QB2" s="1089"/>
      <c r="QC2" s="1089"/>
      <c r="QD2" s="1089"/>
      <c r="QE2" s="1089"/>
      <c r="QF2" s="1089"/>
      <c r="QG2" s="1089"/>
      <c r="QH2" s="1089"/>
      <c r="QI2" s="1089"/>
      <c r="QJ2" s="1089"/>
      <c r="QK2" s="1089"/>
      <c r="QL2" s="1089"/>
      <c r="QM2" s="1089"/>
      <c r="QN2" s="1089"/>
      <c r="QO2" s="1089"/>
      <c r="QP2" s="1089"/>
      <c r="QQ2" s="1089"/>
      <c r="QR2" s="1089"/>
      <c r="QS2" s="1089"/>
      <c r="QT2" s="1089"/>
      <c r="QU2" s="1089"/>
      <c r="QV2" s="1089"/>
      <c r="QW2" s="1089"/>
      <c r="QX2" s="1089"/>
      <c r="QY2" s="1089"/>
      <c r="QZ2" s="1089"/>
      <c r="RA2" s="1089"/>
      <c r="RB2" s="1089"/>
      <c r="RC2" s="1089"/>
      <c r="RD2" s="1089"/>
      <c r="RE2" s="1089"/>
      <c r="RF2" s="1089"/>
      <c r="RG2" s="1089"/>
      <c r="RH2" s="1089"/>
      <c r="RI2" s="1089"/>
      <c r="RJ2" s="1089"/>
      <c r="RK2" s="1089"/>
      <c r="RL2" s="1089"/>
      <c r="RM2" s="1089"/>
      <c r="RN2" s="1089"/>
      <c r="RO2" s="1089"/>
      <c r="RP2" s="1089"/>
      <c r="RQ2" s="1089"/>
      <c r="RR2" s="1089"/>
      <c r="RS2" s="1089"/>
      <c r="RT2" s="1089"/>
      <c r="RU2" s="1089"/>
      <c r="RV2" s="1089"/>
      <c r="RW2" s="1089"/>
      <c r="RX2" s="1089"/>
      <c r="RY2" s="1089"/>
      <c r="RZ2" s="1089"/>
      <c r="SA2" s="1089"/>
      <c r="SB2" s="1089"/>
      <c r="SC2" s="1089"/>
      <c r="SD2" s="1089"/>
      <c r="SE2" s="1089"/>
      <c r="SF2" s="1089"/>
      <c r="SG2" s="1089"/>
      <c r="SH2" s="1089"/>
      <c r="SI2" s="1089"/>
      <c r="SJ2" s="1089"/>
      <c r="SK2" s="1089"/>
      <c r="SL2" s="1089"/>
      <c r="SM2" s="1089"/>
      <c r="SN2" s="1089"/>
      <c r="SO2" s="1089"/>
      <c r="SP2" s="1089"/>
      <c r="SQ2" s="1089"/>
      <c r="SR2" s="1089"/>
      <c r="SS2" s="1089"/>
      <c r="ST2" s="1089"/>
      <c r="SU2" s="1089"/>
      <c r="SV2" s="1089"/>
      <c r="SW2" s="1089"/>
      <c r="SX2" s="1089"/>
      <c r="SY2" s="1089"/>
      <c r="SZ2" s="1089"/>
      <c r="TA2" s="1089"/>
      <c r="TB2" s="1089"/>
      <c r="TC2" s="1089"/>
      <c r="TD2" s="1089"/>
      <c r="TE2" s="1089"/>
      <c r="TF2" s="1089"/>
      <c r="TG2" s="1089"/>
      <c r="TH2" s="1089"/>
      <c r="TI2" s="1089"/>
      <c r="TJ2" s="1089"/>
      <c r="TK2" s="1089"/>
      <c r="TL2" s="1089"/>
      <c r="TM2" s="1089"/>
      <c r="TN2" s="1089"/>
      <c r="TO2" s="1089"/>
      <c r="TP2" s="1089"/>
      <c r="TQ2" s="1089"/>
      <c r="TR2" s="1089"/>
      <c r="TS2" s="1089"/>
      <c r="TT2" s="1089"/>
      <c r="TU2" s="1089"/>
      <c r="TV2" s="1089"/>
      <c r="TW2" s="1089"/>
      <c r="TX2" s="1089"/>
      <c r="TY2" s="1089"/>
      <c r="TZ2" s="1089"/>
      <c r="UA2" s="1089"/>
      <c r="UB2" s="1089"/>
      <c r="UC2" s="1089"/>
      <c r="UD2" s="1089"/>
      <c r="UE2" s="1089"/>
      <c r="UF2" s="1089"/>
      <c r="UG2" s="1089"/>
      <c r="UH2" s="1089"/>
      <c r="UI2" s="1089"/>
      <c r="UJ2" s="1089"/>
      <c r="UK2" s="1089"/>
      <c r="UL2" s="1089"/>
      <c r="UM2" s="1089"/>
      <c r="UN2" s="1089"/>
      <c r="UO2" s="1089"/>
      <c r="UP2" s="1089"/>
      <c r="UQ2" s="1089"/>
      <c r="UR2" s="1089"/>
      <c r="US2" s="1089"/>
      <c r="UT2" s="1089"/>
      <c r="UU2" s="1089"/>
      <c r="UV2" s="1089"/>
      <c r="UW2" s="1089"/>
      <c r="UX2" s="1089"/>
      <c r="UY2" s="1089"/>
      <c r="UZ2" s="1089"/>
      <c r="VA2" s="1089"/>
      <c r="VB2" s="1089"/>
      <c r="VC2" s="1089"/>
      <c r="VD2" s="1089"/>
      <c r="VE2" s="1089"/>
      <c r="VF2" s="1089"/>
      <c r="VG2" s="1089"/>
      <c r="VH2" s="1089"/>
      <c r="VI2" s="1089"/>
      <c r="VJ2" s="1089"/>
      <c r="VK2" s="1089"/>
      <c r="VL2" s="1089"/>
      <c r="VM2" s="1089"/>
      <c r="VN2" s="1089"/>
      <c r="VO2" s="1089"/>
      <c r="VP2" s="1089"/>
      <c r="VQ2" s="1089"/>
      <c r="VR2" s="1089"/>
      <c r="VS2" s="1089"/>
      <c r="VT2" s="1089"/>
      <c r="VU2" s="1089"/>
      <c r="VV2" s="1089"/>
      <c r="VW2" s="1089"/>
      <c r="VX2" s="1089"/>
      <c r="VY2" s="1089"/>
      <c r="VZ2" s="1089"/>
      <c r="WA2" s="1089"/>
      <c r="WB2" s="1089"/>
      <c r="WC2" s="1089"/>
      <c r="WD2" s="1089"/>
      <c r="WE2" s="1089"/>
      <c r="WF2" s="1089"/>
      <c r="WG2" s="1089"/>
      <c r="WH2" s="1089"/>
      <c r="WI2" s="1089"/>
      <c r="WJ2" s="1089"/>
      <c r="WK2" s="1089"/>
      <c r="WL2" s="1089"/>
      <c r="WM2" s="1089"/>
      <c r="WN2" s="1089"/>
      <c r="WO2" s="1089"/>
      <c r="WP2" s="1089"/>
      <c r="WQ2" s="1089"/>
      <c r="WR2" s="1089"/>
      <c r="WS2" s="1089"/>
      <c r="WT2" s="1089"/>
      <c r="WU2" s="1089"/>
      <c r="WV2" s="1089"/>
      <c r="WW2" s="1089"/>
      <c r="WX2" s="1089"/>
      <c r="WY2" s="1089"/>
      <c r="WZ2" s="1089"/>
      <c r="XA2" s="1089"/>
      <c r="XB2" s="1089"/>
      <c r="XC2" s="1089"/>
      <c r="XD2" s="1089"/>
      <c r="XE2" s="1089"/>
      <c r="XF2" s="1089"/>
      <c r="XG2" s="1089"/>
      <c r="XH2" s="1089"/>
      <c r="XI2" s="1089"/>
      <c r="XJ2" s="1089"/>
      <c r="XK2" s="1089"/>
      <c r="XL2" s="1089"/>
      <c r="XM2" s="1089"/>
      <c r="XN2" s="1089"/>
      <c r="XO2" s="1089"/>
      <c r="XP2" s="1089"/>
      <c r="XQ2" s="1089"/>
      <c r="XR2" s="1089"/>
      <c r="XS2" s="1089"/>
      <c r="XT2" s="1089"/>
      <c r="XU2" s="1089"/>
      <c r="XV2" s="1089"/>
      <c r="XW2" s="1089"/>
      <c r="XX2" s="1089"/>
      <c r="XY2" s="1089"/>
      <c r="XZ2" s="1089"/>
      <c r="YA2" s="1089"/>
      <c r="YB2" s="1089"/>
      <c r="YC2" s="1089"/>
      <c r="YD2" s="1089"/>
      <c r="YE2" s="1089"/>
      <c r="YF2" s="1089"/>
      <c r="YG2" s="1089"/>
      <c r="YH2" s="1089"/>
      <c r="YI2" s="1089"/>
      <c r="YJ2" s="1089"/>
      <c r="YK2" s="1089"/>
      <c r="YL2" s="1089"/>
      <c r="YM2" s="1089"/>
      <c r="YN2" s="1089"/>
      <c r="YO2" s="1089"/>
      <c r="YP2" s="1089"/>
      <c r="YQ2" s="1089"/>
      <c r="YR2" s="1089"/>
      <c r="YS2" s="1089"/>
      <c r="YT2" s="1089"/>
      <c r="YU2" s="1089"/>
      <c r="YV2" s="1089"/>
      <c r="YW2" s="1089"/>
      <c r="YX2" s="1089"/>
      <c r="YY2" s="1089"/>
      <c r="YZ2" s="1089"/>
      <c r="ZA2" s="1089"/>
      <c r="ZB2" s="1089"/>
      <c r="ZC2" s="1089"/>
      <c r="ZD2" s="1089"/>
      <c r="ZE2" s="1089"/>
      <c r="ZF2" s="1089"/>
      <c r="ZG2" s="1089"/>
      <c r="ZH2" s="1089"/>
      <c r="ZI2" s="1089"/>
      <c r="ZJ2" s="1089"/>
      <c r="ZK2" s="1089"/>
      <c r="ZL2" s="1089"/>
      <c r="ZM2" s="1089"/>
      <c r="ZN2" s="1089"/>
      <c r="ZO2" s="1089"/>
      <c r="ZP2" s="1089"/>
      <c r="ZQ2" s="1089"/>
      <c r="ZR2" s="1089"/>
      <c r="ZS2" s="1089"/>
      <c r="ZT2" s="1089"/>
      <c r="ZU2" s="1089"/>
      <c r="ZV2" s="1089"/>
      <c r="ZW2" s="1089"/>
      <c r="ZX2" s="1089"/>
      <c r="ZY2" s="1089"/>
      <c r="ZZ2" s="1089"/>
      <c r="AAA2" s="1089"/>
      <c r="AAB2" s="1089"/>
      <c r="AAC2" s="1089"/>
      <c r="AAD2" s="1089"/>
      <c r="AAE2" s="1089"/>
      <c r="AAF2" s="1089"/>
      <c r="AAG2" s="1089"/>
      <c r="AAH2" s="1089"/>
      <c r="AAI2" s="1089"/>
      <c r="AAJ2" s="1089"/>
      <c r="AAK2" s="1089"/>
      <c r="AAL2" s="1089"/>
      <c r="AAM2" s="1089"/>
      <c r="AAN2" s="1089"/>
      <c r="AAO2" s="1089"/>
      <c r="AAP2" s="1089"/>
      <c r="AAQ2" s="1089"/>
      <c r="AAR2" s="1089"/>
      <c r="AAS2" s="1089"/>
      <c r="AAT2" s="1089"/>
      <c r="AAU2" s="1089"/>
      <c r="AAV2" s="1089"/>
      <c r="AAW2" s="1089"/>
      <c r="AAX2" s="1089"/>
      <c r="AAY2" s="1089"/>
      <c r="AAZ2" s="1089"/>
      <c r="ABA2" s="1089"/>
      <c r="ABB2" s="1089"/>
      <c r="ABC2" s="1089"/>
      <c r="ABD2" s="1089"/>
      <c r="ABE2" s="1089"/>
      <c r="ABF2" s="1089"/>
      <c r="ABG2" s="1089"/>
      <c r="ABH2" s="1089"/>
      <c r="ABI2" s="1089"/>
      <c r="ABJ2" s="1089"/>
      <c r="ABK2" s="1089"/>
      <c r="ABL2" s="1089"/>
      <c r="ABM2" s="1089"/>
      <c r="ABN2" s="1089"/>
      <c r="ABO2" s="1089"/>
      <c r="ABP2" s="1089"/>
      <c r="ABQ2" s="1089"/>
      <c r="ABR2" s="1089"/>
      <c r="ABS2" s="1089"/>
      <c r="ABT2" s="1089"/>
      <c r="ABU2" s="1089"/>
      <c r="ABV2" s="1089"/>
      <c r="ABW2" s="1089"/>
      <c r="ABX2" s="1089"/>
      <c r="ABY2" s="1089"/>
      <c r="ABZ2" s="1089"/>
      <c r="ACA2" s="1089"/>
      <c r="ACB2" s="1089"/>
      <c r="ACC2" s="1089"/>
      <c r="ACD2" s="1089"/>
      <c r="ACE2" s="1089"/>
      <c r="ACF2" s="1089"/>
      <c r="ACG2" s="1089"/>
      <c r="ACH2" s="1089"/>
      <c r="ACI2" s="1089"/>
      <c r="ACJ2" s="1089"/>
      <c r="ACK2" s="1089"/>
      <c r="ACL2" s="1089"/>
      <c r="ACM2" s="1089"/>
      <c r="ACN2" s="1089"/>
      <c r="ACO2" s="1089"/>
      <c r="ACP2" s="1089"/>
      <c r="ACQ2" s="1089"/>
      <c r="ACR2" s="1089"/>
      <c r="ACS2" s="1089"/>
      <c r="ACT2" s="1089"/>
      <c r="ACU2" s="1089"/>
      <c r="ACV2" s="1089"/>
      <c r="ACW2" s="1089"/>
      <c r="ACX2" s="1089"/>
      <c r="ACY2" s="1089"/>
      <c r="ACZ2" s="1089"/>
      <c r="ADA2" s="1089"/>
      <c r="ADB2" s="1089"/>
      <c r="ADC2" s="1089"/>
      <c r="ADD2" s="1089"/>
      <c r="ADE2" s="1089"/>
      <c r="ADF2" s="1089"/>
      <c r="ADG2" s="1089"/>
      <c r="ADH2" s="1089"/>
      <c r="ADI2" s="1089"/>
      <c r="ADJ2" s="1089"/>
      <c r="ADK2" s="1089"/>
      <c r="ADL2" s="1089"/>
      <c r="ADM2" s="1089"/>
      <c r="ADN2" s="1089"/>
      <c r="ADO2" s="1089"/>
      <c r="ADP2" s="1089"/>
      <c r="ADQ2" s="1089"/>
      <c r="ADR2" s="1089"/>
      <c r="ADS2" s="1089"/>
      <c r="ADT2" s="1089"/>
      <c r="ADU2" s="1089"/>
      <c r="ADV2" s="1089"/>
      <c r="ADW2" s="1089"/>
      <c r="ADX2" s="1089"/>
      <c r="ADY2" s="1089"/>
      <c r="ADZ2" s="1089"/>
      <c r="AEA2" s="1089"/>
      <c r="AEB2" s="1089"/>
      <c r="AEC2" s="1089"/>
      <c r="AED2" s="1089"/>
      <c r="AEE2" s="1089"/>
      <c r="AEF2" s="1089"/>
      <c r="AEG2" s="1089"/>
      <c r="AEH2" s="1089"/>
      <c r="AEI2" s="1089"/>
      <c r="AEJ2" s="1089"/>
      <c r="AEK2" s="1089"/>
      <c r="AEL2" s="1089"/>
      <c r="AEM2" s="1089"/>
      <c r="AEN2" s="1089"/>
      <c r="AEO2" s="1089"/>
      <c r="AEP2" s="1089"/>
      <c r="AEQ2" s="1089"/>
      <c r="AER2" s="1089"/>
      <c r="AES2" s="1089"/>
      <c r="AET2" s="1089"/>
      <c r="AEU2" s="1089"/>
      <c r="AEV2" s="1089"/>
      <c r="AEW2" s="1089"/>
      <c r="AEX2" s="1089"/>
      <c r="AEY2" s="1089"/>
      <c r="AEZ2" s="1089"/>
      <c r="AFA2" s="1089"/>
      <c r="AFB2" s="1089"/>
      <c r="AFC2" s="1089"/>
      <c r="AFD2" s="1089"/>
      <c r="AFE2" s="1089"/>
      <c r="AFF2" s="1089"/>
      <c r="AFG2" s="1089"/>
      <c r="AFH2" s="1089"/>
      <c r="AFI2" s="1089"/>
      <c r="AFJ2" s="1089"/>
      <c r="AFK2" s="1089"/>
      <c r="AFL2" s="1089"/>
      <c r="AFM2" s="1089"/>
      <c r="AFN2" s="1089"/>
      <c r="AFO2" s="1089"/>
      <c r="AFP2" s="1089"/>
      <c r="AFQ2" s="1089"/>
      <c r="AFR2" s="1089"/>
      <c r="AFS2" s="1089"/>
      <c r="AFT2" s="1089"/>
      <c r="AFU2" s="1089"/>
      <c r="AFV2" s="1089"/>
      <c r="AFW2" s="1089"/>
      <c r="AFX2" s="1089"/>
      <c r="AFY2" s="1089"/>
      <c r="AFZ2" s="1089"/>
      <c r="AGA2" s="1089"/>
      <c r="AGB2" s="1089"/>
      <c r="AGC2" s="1089"/>
      <c r="AGD2" s="1089"/>
      <c r="AGE2" s="1089"/>
      <c r="AGF2" s="1089"/>
      <c r="AGG2" s="1089"/>
      <c r="AGH2" s="1089"/>
      <c r="AGI2" s="1089"/>
      <c r="AGJ2" s="1089"/>
      <c r="AGK2" s="1089"/>
      <c r="AGL2" s="1089"/>
      <c r="AGM2" s="1089"/>
      <c r="AGN2" s="1089"/>
      <c r="AGO2" s="1089"/>
      <c r="AGP2" s="1089"/>
      <c r="AGQ2" s="1089"/>
      <c r="AGR2" s="1089"/>
      <c r="AGS2" s="1089"/>
      <c r="AGT2" s="1089"/>
      <c r="AGU2" s="1089"/>
      <c r="AGV2" s="1089"/>
      <c r="AGW2" s="1089"/>
      <c r="AGX2" s="1089"/>
      <c r="AGY2" s="1089"/>
      <c r="AGZ2" s="1089"/>
      <c r="AHA2" s="1089"/>
      <c r="AHB2" s="1089"/>
      <c r="AHC2" s="1089"/>
      <c r="AHD2" s="1089"/>
      <c r="AHE2" s="1089"/>
      <c r="AHF2" s="1089"/>
      <c r="AHG2" s="1089"/>
      <c r="AHH2" s="1089"/>
      <c r="AHI2" s="1089"/>
      <c r="AHJ2" s="1089"/>
      <c r="AHK2" s="1089"/>
      <c r="AHL2" s="1089"/>
      <c r="AHM2" s="1089"/>
      <c r="AHN2" s="1089"/>
      <c r="AHO2" s="1089"/>
      <c r="AHP2" s="1089"/>
      <c r="AHQ2" s="1089"/>
      <c r="AHR2" s="1089"/>
      <c r="AHS2" s="1089"/>
      <c r="AHT2" s="1089"/>
      <c r="AHU2" s="1089"/>
      <c r="AHV2" s="1089"/>
      <c r="AHW2" s="1089"/>
      <c r="AHX2" s="1089"/>
      <c r="AHY2" s="1089"/>
      <c r="AHZ2" s="1089"/>
      <c r="AIA2" s="1089"/>
      <c r="AIB2" s="1089"/>
      <c r="AIC2" s="1089"/>
      <c r="AID2" s="1089"/>
      <c r="AIE2" s="1089"/>
      <c r="AIF2" s="1089"/>
      <c r="AIG2" s="1089"/>
      <c r="AIH2" s="1089"/>
      <c r="AII2" s="1089"/>
      <c r="AIJ2" s="1089"/>
      <c r="AIK2" s="1089"/>
      <c r="AIL2" s="1089"/>
      <c r="AIM2" s="1089"/>
      <c r="AIN2" s="1089"/>
      <c r="AIO2" s="1089"/>
      <c r="AIP2" s="1089"/>
      <c r="AIQ2" s="1089"/>
      <c r="AIR2" s="1089"/>
      <c r="AIS2" s="1089"/>
      <c r="AIT2" s="1089"/>
      <c r="AIU2" s="1089"/>
      <c r="AIV2" s="1089"/>
      <c r="AIW2" s="1089"/>
      <c r="AIX2" s="1089"/>
      <c r="AIY2" s="1089"/>
      <c r="AIZ2" s="1089"/>
      <c r="AJA2" s="1089"/>
      <c r="AJB2" s="1089"/>
      <c r="AJC2" s="1089"/>
      <c r="AJD2" s="1089"/>
      <c r="AJE2" s="1089"/>
      <c r="AJF2" s="1089"/>
      <c r="AJG2" s="1089"/>
      <c r="AJH2" s="1089"/>
      <c r="AJI2" s="1089"/>
      <c r="AJJ2" s="1089"/>
      <c r="AJK2" s="1089"/>
      <c r="AJL2" s="1089"/>
      <c r="AJM2" s="1089"/>
      <c r="AJN2" s="1089"/>
      <c r="AJO2" s="1089"/>
      <c r="AJP2" s="1089"/>
      <c r="AJQ2" s="1089"/>
      <c r="AJR2" s="1089"/>
      <c r="AJS2" s="1089"/>
      <c r="AJT2" s="1089"/>
      <c r="AJU2" s="1089"/>
      <c r="AJV2" s="1089"/>
      <c r="AJW2" s="1089"/>
      <c r="AJX2" s="1089"/>
      <c r="AJY2" s="1089"/>
      <c r="AJZ2" s="1089"/>
      <c r="AKA2" s="1089"/>
      <c r="AKB2" s="1089"/>
      <c r="AKC2" s="1089"/>
      <c r="AKD2" s="1089"/>
      <c r="AKE2" s="1089"/>
      <c r="AKF2" s="1089"/>
      <c r="AKG2" s="1089"/>
      <c r="AKH2" s="1089"/>
      <c r="AKI2" s="1089"/>
      <c r="AKJ2" s="1089"/>
      <c r="AKK2" s="1089"/>
      <c r="AKL2" s="1089"/>
      <c r="AKM2" s="1089"/>
      <c r="AKN2" s="1089"/>
      <c r="AKO2" s="1089"/>
      <c r="AKP2" s="1089"/>
      <c r="AKQ2" s="1089"/>
      <c r="AKR2" s="1089"/>
      <c r="AKS2" s="1089"/>
      <c r="AKT2" s="1089"/>
      <c r="AKU2" s="1089"/>
      <c r="AKV2" s="1089"/>
      <c r="AKW2" s="1089"/>
      <c r="AKX2" s="1089"/>
      <c r="AKY2" s="1089"/>
      <c r="AKZ2" s="1089"/>
      <c r="ALA2" s="1089"/>
      <c r="ALB2" s="1089"/>
      <c r="ALC2" s="1089"/>
      <c r="ALD2" s="1089"/>
      <c r="ALE2" s="1089"/>
      <c r="ALF2" s="1089"/>
      <c r="ALG2" s="1089"/>
      <c r="ALH2" s="1089"/>
      <c r="ALI2" s="1089"/>
      <c r="ALJ2" s="1089"/>
      <c r="ALK2" s="1089"/>
      <c r="ALL2" s="1089"/>
      <c r="ALM2" s="1089"/>
      <c r="ALN2" s="1089"/>
      <c r="ALO2" s="1089"/>
      <c r="ALP2" s="1089"/>
      <c r="ALQ2" s="1089"/>
      <c r="ALR2" s="1089"/>
      <c r="ALS2" s="1089"/>
      <c r="ALT2" s="1089"/>
      <c r="ALU2" s="1089"/>
      <c r="ALV2" s="1089"/>
      <c r="ALW2" s="1089"/>
      <c r="ALX2" s="1089"/>
      <c r="ALY2" s="1089"/>
      <c r="ALZ2" s="1089"/>
      <c r="AMA2" s="1089"/>
      <c r="AMB2" s="1089"/>
      <c r="AMC2" s="1089"/>
      <c r="AMD2" s="1089"/>
      <c r="AME2" s="1089"/>
      <c r="AMF2" s="1089"/>
      <c r="AMG2" s="1089"/>
      <c r="AMH2" s="1089"/>
      <c r="AMI2" s="1089"/>
      <c r="AMJ2" s="1089"/>
      <c r="AMK2" s="1089"/>
      <c r="AML2" s="1089"/>
      <c r="AMM2" s="1089"/>
      <c r="AMN2" s="1089"/>
      <c r="AMO2" s="1089"/>
      <c r="AMP2" s="1089"/>
      <c r="AMQ2" s="1089"/>
      <c r="AMR2" s="1089"/>
      <c r="AMS2" s="1089"/>
      <c r="AMT2" s="1089"/>
      <c r="AMU2" s="1089"/>
      <c r="AMV2" s="1089"/>
      <c r="AMW2" s="1089"/>
      <c r="AMX2" s="1089"/>
      <c r="AMY2" s="1089"/>
      <c r="AMZ2" s="1089"/>
      <c r="ANA2" s="1089"/>
      <c r="ANB2" s="1089"/>
      <c r="ANC2" s="1089"/>
      <c r="AND2" s="1089"/>
      <c r="ANE2" s="1089"/>
      <c r="ANF2" s="1089"/>
      <c r="ANG2" s="1089"/>
      <c r="ANH2" s="1089"/>
      <c r="ANI2" s="1089"/>
      <c r="ANJ2" s="1089"/>
      <c r="ANK2" s="1089"/>
      <c r="ANL2" s="1089"/>
      <c r="ANM2" s="1089"/>
      <c r="ANN2" s="1089"/>
      <c r="ANO2" s="1089"/>
      <c r="ANP2" s="1089"/>
      <c r="ANQ2" s="1089"/>
      <c r="ANR2" s="1089"/>
      <c r="ANS2" s="1089"/>
      <c r="ANT2" s="1089"/>
      <c r="ANU2" s="1089"/>
      <c r="ANV2" s="1089"/>
      <c r="ANW2" s="1089"/>
      <c r="ANX2" s="1089"/>
      <c r="ANY2" s="1089"/>
      <c r="ANZ2" s="1089"/>
      <c r="AOA2" s="1089"/>
      <c r="AOB2" s="1089"/>
      <c r="AOC2" s="1089"/>
      <c r="AOD2" s="1089"/>
      <c r="AOE2" s="1089"/>
      <c r="AOF2" s="1089"/>
      <c r="AOG2" s="1089"/>
      <c r="AOH2" s="1089"/>
      <c r="AOI2" s="1089"/>
      <c r="AOJ2" s="1089"/>
      <c r="AOK2" s="1089"/>
      <c r="AOL2" s="1089"/>
      <c r="AOM2" s="1089"/>
      <c r="AON2" s="1089"/>
      <c r="AOO2" s="1089"/>
      <c r="AOP2" s="1089"/>
      <c r="AOQ2" s="1089"/>
      <c r="AOR2" s="1089"/>
      <c r="AOS2" s="1089"/>
      <c r="AOT2" s="1089"/>
      <c r="AOU2" s="1089"/>
      <c r="AOV2" s="1089"/>
      <c r="AOW2" s="1089"/>
      <c r="AOX2" s="1089"/>
      <c r="AOY2" s="1089"/>
      <c r="AOZ2" s="1089"/>
      <c r="APA2" s="1089"/>
      <c r="APB2" s="1089"/>
      <c r="APC2" s="1089"/>
      <c r="APD2" s="1089"/>
      <c r="APE2" s="1089"/>
      <c r="APF2" s="1089"/>
      <c r="APG2" s="1089"/>
      <c r="APH2" s="1089"/>
      <c r="API2" s="1089"/>
      <c r="APJ2" s="1089"/>
      <c r="APK2" s="1089"/>
      <c r="APL2" s="1089"/>
      <c r="APM2" s="1089"/>
      <c r="APN2" s="1089"/>
      <c r="APO2" s="1089"/>
      <c r="APP2" s="1089"/>
      <c r="APQ2" s="1089"/>
      <c r="APR2" s="1089"/>
      <c r="APS2" s="1089"/>
      <c r="APT2" s="1089"/>
      <c r="APU2" s="1089"/>
      <c r="APV2" s="1089"/>
      <c r="APW2" s="1089"/>
      <c r="APX2" s="1089"/>
      <c r="APY2" s="1089"/>
      <c r="APZ2" s="1089"/>
      <c r="AQA2" s="1089"/>
      <c r="AQB2" s="1089"/>
      <c r="AQC2" s="1089"/>
      <c r="AQD2" s="1089"/>
      <c r="AQE2" s="1089"/>
      <c r="AQF2" s="1089"/>
      <c r="AQG2" s="1089"/>
      <c r="AQH2" s="1089"/>
      <c r="AQI2" s="1089"/>
      <c r="AQJ2" s="1089"/>
      <c r="AQK2" s="1089"/>
      <c r="AQL2" s="1089"/>
      <c r="AQM2" s="1089"/>
      <c r="AQN2" s="1089"/>
      <c r="AQO2" s="1089"/>
      <c r="AQP2" s="1089"/>
      <c r="AQQ2" s="1089"/>
      <c r="AQR2" s="1089"/>
      <c r="AQS2" s="1089"/>
      <c r="AQT2" s="1089"/>
      <c r="AQU2" s="1089"/>
      <c r="AQV2" s="1089"/>
      <c r="AQW2" s="1089"/>
      <c r="AQX2" s="1089"/>
      <c r="AQY2" s="1089"/>
      <c r="AQZ2" s="1089"/>
      <c r="ARA2" s="1089"/>
      <c r="ARB2" s="1089"/>
      <c r="ARC2" s="1089"/>
      <c r="ARD2" s="1089"/>
      <c r="ARE2" s="1089"/>
      <c r="ARF2" s="1089"/>
      <c r="ARG2" s="1089"/>
      <c r="ARH2" s="1089"/>
      <c r="ARI2" s="1089"/>
      <c r="ARJ2" s="1089"/>
      <c r="ARK2" s="1089"/>
      <c r="ARL2" s="1089"/>
      <c r="ARM2" s="1089"/>
      <c r="ARN2" s="1089"/>
      <c r="ARO2" s="1089"/>
      <c r="ARP2" s="1089"/>
      <c r="ARQ2" s="1089"/>
      <c r="ARR2" s="1089"/>
      <c r="ARS2" s="1089"/>
      <c r="ART2" s="1089"/>
      <c r="ARU2" s="1089"/>
      <c r="ARV2" s="1089"/>
      <c r="ARW2" s="1089"/>
      <c r="ARX2" s="1089"/>
      <c r="ARY2" s="1089"/>
      <c r="ARZ2" s="1089"/>
      <c r="ASA2" s="1089"/>
      <c r="ASB2" s="1089"/>
      <c r="ASC2" s="1089"/>
      <c r="ASD2" s="1089"/>
      <c r="ASE2" s="1089"/>
      <c r="ASF2" s="1089"/>
      <c r="ASG2" s="1089"/>
      <c r="ASH2" s="1089"/>
      <c r="ASI2" s="1089"/>
      <c r="ASJ2" s="1089"/>
      <c r="ASK2" s="1089"/>
      <c r="ASL2" s="1089"/>
      <c r="ASM2" s="1089"/>
      <c r="ASN2" s="1089"/>
      <c r="ASO2" s="1089"/>
      <c r="ASP2" s="1089"/>
      <c r="ASQ2" s="1089"/>
      <c r="ASR2" s="1089"/>
      <c r="ASS2" s="1089"/>
      <c r="AST2" s="1089"/>
      <c r="ASU2" s="1089"/>
      <c r="ASV2" s="1089"/>
      <c r="ASW2" s="1089"/>
      <c r="ASX2" s="1089"/>
      <c r="ASY2" s="1089"/>
      <c r="ASZ2" s="1089"/>
      <c r="ATA2" s="1089"/>
      <c r="ATB2" s="1089"/>
      <c r="ATC2" s="1089"/>
      <c r="ATD2" s="1089"/>
      <c r="ATE2" s="1089"/>
      <c r="ATF2" s="1089"/>
      <c r="ATG2" s="1089"/>
      <c r="ATH2" s="1089"/>
      <c r="ATI2" s="1089"/>
      <c r="ATJ2" s="1089"/>
      <c r="ATK2" s="1089"/>
      <c r="ATL2" s="1089"/>
      <c r="ATM2" s="1089"/>
      <c r="ATN2" s="1089"/>
      <c r="ATO2" s="1089"/>
      <c r="ATP2" s="1089"/>
      <c r="ATQ2" s="1089"/>
      <c r="ATR2" s="1089"/>
      <c r="ATS2" s="1089"/>
      <c r="ATT2" s="1089"/>
      <c r="ATU2" s="1089"/>
      <c r="ATV2" s="1089"/>
      <c r="ATW2" s="1089"/>
      <c r="ATX2" s="1089"/>
      <c r="ATY2" s="1089"/>
      <c r="ATZ2" s="1089"/>
      <c r="AUA2" s="1089"/>
      <c r="AUB2" s="1089"/>
      <c r="AUC2" s="1089"/>
      <c r="AUD2" s="1089"/>
      <c r="AUE2" s="1089"/>
      <c r="AUF2" s="1089"/>
      <c r="AUG2" s="1089"/>
      <c r="AUH2" s="1089"/>
      <c r="AUI2" s="1089"/>
      <c r="AUJ2" s="1089"/>
      <c r="AUK2" s="1089"/>
      <c r="AUL2" s="1089"/>
      <c r="AUM2" s="1089"/>
      <c r="AUN2" s="1089"/>
      <c r="AUO2" s="1089"/>
      <c r="AUP2" s="1089"/>
      <c r="AUQ2" s="1089"/>
      <c r="AUR2" s="1089"/>
      <c r="AUS2" s="1089"/>
      <c r="AUT2" s="1089"/>
      <c r="AUU2" s="1089"/>
      <c r="AUV2" s="1089"/>
      <c r="AUW2" s="1089"/>
      <c r="AUX2" s="1089"/>
      <c r="AUY2" s="1089"/>
      <c r="AUZ2" s="1089"/>
      <c r="AVA2" s="1089"/>
      <c r="AVB2" s="1089"/>
      <c r="AVC2" s="1089"/>
      <c r="AVD2" s="1089"/>
      <c r="AVE2" s="1089"/>
      <c r="AVF2" s="1089"/>
      <c r="AVG2" s="1089"/>
      <c r="AVH2" s="1089"/>
      <c r="AVI2" s="1089"/>
      <c r="AVJ2" s="1089"/>
      <c r="AVK2" s="1089"/>
      <c r="AVL2" s="1089"/>
      <c r="AVM2" s="1089"/>
      <c r="AVN2" s="1089"/>
      <c r="AVO2" s="1089"/>
      <c r="AVP2" s="1089"/>
      <c r="AVQ2" s="1089"/>
      <c r="AVR2" s="1089"/>
      <c r="AVS2" s="1089"/>
      <c r="AVT2" s="1089"/>
      <c r="AVU2" s="1089"/>
      <c r="AVV2" s="1089"/>
      <c r="AVW2" s="1089"/>
      <c r="AVX2" s="1089"/>
      <c r="AVY2" s="1089"/>
      <c r="AVZ2" s="1089"/>
      <c r="AWA2" s="1089"/>
      <c r="AWB2" s="1089"/>
      <c r="AWC2" s="1089"/>
      <c r="AWD2" s="1089"/>
      <c r="AWE2" s="1089"/>
      <c r="AWF2" s="1089"/>
      <c r="AWG2" s="1089"/>
      <c r="AWH2" s="1089"/>
      <c r="AWI2" s="1089"/>
      <c r="AWJ2" s="1089"/>
      <c r="AWK2" s="1089"/>
      <c r="AWL2" s="1089"/>
      <c r="AWM2" s="1089"/>
      <c r="AWN2" s="1089"/>
      <c r="AWO2" s="1089"/>
      <c r="AWP2" s="1089"/>
      <c r="AWQ2" s="1089"/>
      <c r="AWR2" s="1089"/>
      <c r="AWS2" s="1089"/>
      <c r="AWT2" s="1089"/>
      <c r="AWU2" s="1089"/>
      <c r="AWV2" s="1089"/>
      <c r="AWW2" s="1089"/>
      <c r="AWX2" s="1089"/>
      <c r="AWY2" s="1089"/>
      <c r="AWZ2" s="1089"/>
      <c r="AXA2" s="1089"/>
      <c r="AXB2" s="1089"/>
      <c r="AXC2" s="1089"/>
      <c r="AXD2" s="1089"/>
      <c r="AXE2" s="1089"/>
      <c r="AXF2" s="1089"/>
      <c r="AXG2" s="1089"/>
      <c r="AXH2" s="1089"/>
      <c r="AXI2" s="1089"/>
      <c r="AXJ2" s="1089"/>
      <c r="AXK2" s="1089"/>
      <c r="AXL2" s="1089"/>
      <c r="AXM2" s="1089"/>
      <c r="AXN2" s="1089"/>
      <c r="AXO2" s="1089"/>
      <c r="AXP2" s="1089"/>
      <c r="AXQ2" s="1089"/>
      <c r="AXR2" s="1089"/>
      <c r="AXS2" s="1089"/>
      <c r="AXT2" s="1089"/>
      <c r="AXU2" s="1089"/>
      <c r="AXV2" s="1089"/>
      <c r="AXW2" s="1089"/>
      <c r="AXX2" s="1089"/>
      <c r="AXY2" s="1089"/>
      <c r="AXZ2" s="1089"/>
      <c r="AYA2" s="1089"/>
      <c r="AYB2" s="1089"/>
      <c r="AYC2" s="1089"/>
      <c r="AYD2" s="1089"/>
      <c r="AYE2" s="1089"/>
      <c r="AYF2" s="1089"/>
      <c r="AYG2" s="1089"/>
      <c r="AYH2" s="1089"/>
      <c r="AYI2" s="1089"/>
      <c r="AYJ2" s="1089"/>
      <c r="AYK2" s="1089"/>
      <c r="AYL2" s="1089"/>
      <c r="AYM2" s="1089"/>
      <c r="AYN2" s="1089"/>
      <c r="AYO2" s="1089"/>
      <c r="AYP2" s="1089"/>
      <c r="AYQ2" s="1089"/>
      <c r="AYR2" s="1089"/>
      <c r="AYS2" s="1089"/>
      <c r="AYT2" s="1089"/>
      <c r="AYU2" s="1089"/>
      <c r="AYV2" s="1089"/>
      <c r="AYW2" s="1089"/>
      <c r="AYX2" s="1089"/>
      <c r="AYY2" s="1089"/>
      <c r="AYZ2" s="1089"/>
      <c r="AZA2" s="1089"/>
      <c r="AZB2" s="1089"/>
      <c r="AZC2" s="1089"/>
      <c r="AZD2" s="1089"/>
      <c r="AZE2" s="1089"/>
      <c r="AZF2" s="1089"/>
      <c r="AZG2" s="1089"/>
      <c r="AZH2" s="1089"/>
      <c r="AZI2" s="1089"/>
      <c r="AZJ2" s="1089"/>
      <c r="AZK2" s="1089"/>
      <c r="AZL2" s="1089"/>
      <c r="AZM2" s="1089"/>
      <c r="AZN2" s="1089"/>
      <c r="AZO2" s="1089"/>
      <c r="AZP2" s="1089"/>
      <c r="AZQ2" s="1089"/>
      <c r="AZR2" s="1089"/>
      <c r="AZS2" s="1089"/>
      <c r="AZT2" s="1089"/>
      <c r="AZU2" s="1089"/>
      <c r="AZV2" s="1089"/>
      <c r="AZW2" s="1089"/>
      <c r="AZX2" s="1089"/>
      <c r="AZY2" s="1089"/>
      <c r="AZZ2" s="1089"/>
      <c r="BAA2" s="1089"/>
      <c r="BAB2" s="1089"/>
      <c r="BAC2" s="1089"/>
      <c r="BAD2" s="1089"/>
      <c r="BAE2" s="1089"/>
      <c r="BAF2" s="1089"/>
      <c r="BAG2" s="1089"/>
      <c r="BAH2" s="1089"/>
      <c r="BAI2" s="1089"/>
      <c r="BAJ2" s="1089"/>
      <c r="BAK2" s="1089"/>
      <c r="BAL2" s="1089"/>
      <c r="BAM2" s="1089"/>
      <c r="BAN2" s="1089"/>
      <c r="BAO2" s="1089"/>
      <c r="BAP2" s="1089"/>
      <c r="BAQ2" s="1089"/>
      <c r="BAR2" s="1089"/>
      <c r="BAS2" s="1089"/>
      <c r="BAT2" s="1089"/>
      <c r="BAU2" s="1089"/>
      <c r="BAV2" s="1089"/>
      <c r="BAW2" s="1089"/>
      <c r="BAX2" s="1089"/>
      <c r="BAY2" s="1089"/>
      <c r="BAZ2" s="1089"/>
      <c r="BBA2" s="1089"/>
      <c r="BBB2" s="1089"/>
      <c r="BBC2" s="1089"/>
      <c r="BBD2" s="1089"/>
      <c r="BBE2" s="1089"/>
      <c r="BBF2" s="1089"/>
      <c r="BBG2" s="1089"/>
      <c r="BBH2" s="1089"/>
      <c r="BBI2" s="1089"/>
      <c r="BBJ2" s="1089"/>
      <c r="BBK2" s="1089"/>
      <c r="BBL2" s="1089"/>
      <c r="BBM2" s="1089"/>
      <c r="BBN2" s="1089"/>
      <c r="BBO2" s="1089"/>
      <c r="BBP2" s="1089"/>
      <c r="BBQ2" s="1089"/>
      <c r="BBR2" s="1089"/>
      <c r="BBS2" s="1089"/>
      <c r="BBT2" s="1089"/>
      <c r="BBU2" s="1089"/>
      <c r="BBV2" s="1089"/>
      <c r="BBW2" s="1089"/>
      <c r="BBX2" s="1089"/>
      <c r="BBY2" s="1089"/>
      <c r="BBZ2" s="1089"/>
      <c r="BCA2" s="1089"/>
      <c r="BCB2" s="1089"/>
      <c r="BCC2" s="1089"/>
      <c r="BCD2" s="1089"/>
      <c r="BCE2" s="1089"/>
      <c r="BCF2" s="1089"/>
      <c r="BCG2" s="1089"/>
      <c r="BCH2" s="1089"/>
      <c r="BCI2" s="1089"/>
      <c r="BCJ2" s="1089"/>
      <c r="BCK2" s="1089"/>
      <c r="BCL2" s="1089"/>
      <c r="BCM2" s="1089"/>
      <c r="BCN2" s="1089"/>
      <c r="BCO2" s="1089"/>
      <c r="BCP2" s="1089"/>
      <c r="BCQ2" s="1089"/>
      <c r="BCR2" s="1089"/>
      <c r="BCS2" s="1089"/>
      <c r="BCT2" s="1089"/>
      <c r="BCU2" s="1089"/>
      <c r="BCV2" s="1089"/>
      <c r="BCW2" s="1089"/>
      <c r="BCX2" s="1089"/>
      <c r="BCY2" s="1089"/>
      <c r="BCZ2" s="1089"/>
      <c r="BDA2" s="1089"/>
      <c r="BDB2" s="1089"/>
      <c r="BDC2" s="1089"/>
      <c r="BDD2" s="1089"/>
      <c r="BDE2" s="1089"/>
      <c r="BDF2" s="1089"/>
      <c r="BDG2" s="1089"/>
      <c r="BDH2" s="1089"/>
      <c r="BDI2" s="1089"/>
      <c r="BDJ2" s="1089"/>
      <c r="BDK2" s="1089"/>
      <c r="BDL2" s="1089"/>
      <c r="BDM2" s="1089"/>
      <c r="BDN2" s="1089"/>
      <c r="BDO2" s="1089"/>
      <c r="BDP2" s="1089"/>
      <c r="BDQ2" s="1089"/>
      <c r="BDR2" s="1089"/>
      <c r="BDS2" s="1089"/>
      <c r="BDT2" s="1089"/>
      <c r="BDU2" s="1089"/>
      <c r="BDV2" s="1089"/>
      <c r="BDW2" s="1089"/>
      <c r="BDX2" s="1089"/>
      <c r="BDY2" s="1089"/>
      <c r="BDZ2" s="1089"/>
      <c r="BEA2" s="1089"/>
      <c r="BEB2" s="1089"/>
      <c r="BEC2" s="1089"/>
      <c r="BED2" s="1089"/>
      <c r="BEE2" s="1089"/>
      <c r="BEF2" s="1089"/>
      <c r="BEG2" s="1089"/>
      <c r="BEH2" s="1089"/>
      <c r="BEI2" s="1089"/>
      <c r="BEJ2" s="1089"/>
      <c r="BEK2" s="1089"/>
      <c r="BEL2" s="1089"/>
      <c r="BEM2" s="1089"/>
      <c r="BEN2" s="1089"/>
      <c r="BEO2" s="1089"/>
      <c r="BEP2" s="1089"/>
      <c r="BEQ2" s="1089"/>
      <c r="BER2" s="1089"/>
      <c r="BES2" s="1089"/>
      <c r="BET2" s="1089"/>
      <c r="BEU2" s="1089"/>
      <c r="BEV2" s="1089"/>
      <c r="BEW2" s="1089"/>
      <c r="BEX2" s="1089"/>
      <c r="BEY2" s="1089"/>
      <c r="BEZ2" s="1089"/>
      <c r="BFA2" s="1089"/>
      <c r="BFB2" s="1089"/>
      <c r="BFC2" s="1089"/>
      <c r="BFD2" s="1089"/>
      <c r="BFE2" s="1089"/>
      <c r="BFF2" s="1089"/>
      <c r="BFG2" s="1089"/>
      <c r="BFH2" s="1089"/>
      <c r="BFI2" s="1089"/>
      <c r="BFJ2" s="1089"/>
      <c r="BFK2" s="1089"/>
      <c r="BFL2" s="1089"/>
      <c r="BFM2" s="1089"/>
      <c r="BFN2" s="1089"/>
      <c r="BFO2" s="1089"/>
      <c r="BFP2" s="1089"/>
      <c r="BFQ2" s="1089"/>
      <c r="BFR2" s="1089"/>
      <c r="BFS2" s="1089"/>
      <c r="BFT2" s="1089"/>
      <c r="BFU2" s="1089"/>
      <c r="BFV2" s="1089"/>
      <c r="BFW2" s="1089"/>
      <c r="BFX2" s="1089"/>
      <c r="BFY2" s="1089"/>
      <c r="BFZ2" s="1089"/>
      <c r="BGA2" s="1089"/>
      <c r="BGB2" s="1089"/>
      <c r="BGC2" s="1089"/>
      <c r="BGD2" s="1089"/>
      <c r="BGE2" s="1089"/>
      <c r="BGF2" s="1089"/>
      <c r="BGG2" s="1089"/>
      <c r="BGH2" s="1089"/>
      <c r="BGI2" s="1089"/>
      <c r="BGJ2" s="1089"/>
      <c r="BGK2" s="1089"/>
      <c r="BGL2" s="1089"/>
      <c r="BGM2" s="1089"/>
      <c r="BGN2" s="1089"/>
      <c r="BGO2" s="1089"/>
      <c r="BGP2" s="1089"/>
      <c r="BGQ2" s="1089"/>
      <c r="BGR2" s="1089"/>
      <c r="BGS2" s="1089"/>
      <c r="BGT2" s="1089"/>
      <c r="BGU2" s="1089"/>
      <c r="BGV2" s="1089"/>
      <c r="BGW2" s="1089"/>
      <c r="BGX2" s="1089"/>
      <c r="BGY2" s="1089"/>
      <c r="BGZ2" s="1089"/>
      <c r="BHA2" s="1089"/>
      <c r="BHB2" s="1089"/>
      <c r="BHC2" s="1089"/>
      <c r="BHD2" s="1089"/>
      <c r="BHE2" s="1089"/>
      <c r="BHF2" s="1089"/>
      <c r="BHG2" s="1089"/>
      <c r="BHH2" s="1089"/>
      <c r="BHI2" s="1089"/>
      <c r="BHJ2" s="1089"/>
      <c r="BHK2" s="1089"/>
      <c r="BHL2" s="1089"/>
      <c r="BHM2" s="1089"/>
      <c r="BHN2" s="1089"/>
      <c r="BHO2" s="1089"/>
      <c r="BHP2" s="1089"/>
      <c r="BHQ2" s="1089"/>
      <c r="BHR2" s="1089"/>
      <c r="BHS2" s="1089"/>
      <c r="BHT2" s="1089"/>
      <c r="BHU2" s="1089"/>
      <c r="BHV2" s="1089"/>
      <c r="BHW2" s="1089"/>
      <c r="BHX2" s="1089"/>
      <c r="BHY2" s="1089"/>
      <c r="BHZ2" s="1089"/>
      <c r="BIA2" s="1089"/>
      <c r="BIB2" s="1089"/>
      <c r="BIC2" s="1089"/>
      <c r="BID2" s="1089"/>
      <c r="BIE2" s="1089"/>
      <c r="BIF2" s="1089"/>
      <c r="BIG2" s="1089"/>
      <c r="BIH2" s="1089"/>
      <c r="BII2" s="1089"/>
      <c r="BIJ2" s="1089"/>
      <c r="BIK2" s="1089"/>
      <c r="BIL2" s="1089"/>
      <c r="BIM2" s="1089"/>
      <c r="BIN2" s="1089"/>
      <c r="BIO2" s="1089"/>
      <c r="BIP2" s="1089"/>
      <c r="BIQ2" s="1089"/>
      <c r="BIR2" s="1089"/>
      <c r="BIS2" s="1089"/>
      <c r="BIT2" s="1089"/>
      <c r="BIU2" s="1089"/>
      <c r="BIV2" s="1089"/>
      <c r="BIW2" s="1089"/>
      <c r="BIX2" s="1089"/>
      <c r="BIY2" s="1089"/>
      <c r="BIZ2" s="1089"/>
      <c r="BJA2" s="1089"/>
      <c r="BJB2" s="1089"/>
      <c r="BJC2" s="1089"/>
      <c r="BJD2" s="1089"/>
      <c r="BJE2" s="1089"/>
      <c r="BJF2" s="1089"/>
      <c r="BJG2" s="1089"/>
      <c r="BJH2" s="1089"/>
      <c r="BJI2" s="1089"/>
      <c r="BJJ2" s="1089"/>
      <c r="BJK2" s="1089"/>
      <c r="BJL2" s="1089"/>
      <c r="BJM2" s="1089"/>
      <c r="BJN2" s="1089"/>
      <c r="BJO2" s="1089"/>
      <c r="BJP2" s="1089"/>
      <c r="BJQ2" s="1089"/>
      <c r="BJR2" s="1089"/>
      <c r="BJS2" s="1089"/>
      <c r="BJT2" s="1089"/>
      <c r="BJU2" s="1089"/>
      <c r="BJV2" s="1089"/>
      <c r="BJW2" s="1089"/>
      <c r="BJX2" s="1089"/>
      <c r="BJY2" s="1089"/>
      <c r="BJZ2" s="1089"/>
      <c r="BKA2" s="1089"/>
      <c r="BKB2" s="1089"/>
      <c r="BKC2" s="1089"/>
      <c r="BKD2" s="1089"/>
      <c r="BKE2" s="1089"/>
      <c r="BKF2" s="1089"/>
      <c r="BKG2" s="1089"/>
      <c r="BKH2" s="1089"/>
      <c r="BKI2" s="1089"/>
      <c r="BKJ2" s="1089"/>
      <c r="BKK2" s="1089"/>
      <c r="BKL2" s="1089"/>
      <c r="BKM2" s="1089"/>
      <c r="BKN2" s="1089"/>
      <c r="BKO2" s="1089"/>
      <c r="BKP2" s="1089"/>
      <c r="BKQ2" s="1089"/>
      <c r="BKR2" s="1089"/>
      <c r="BKS2" s="1089"/>
      <c r="BKT2" s="1089"/>
      <c r="BKU2" s="1089"/>
      <c r="BKV2" s="1089"/>
      <c r="BKW2" s="1089"/>
      <c r="BKX2" s="1089"/>
      <c r="BKY2" s="1089"/>
      <c r="BKZ2" s="1089"/>
      <c r="BLA2" s="1089"/>
      <c r="BLB2" s="1089"/>
      <c r="BLC2" s="1089"/>
      <c r="BLD2" s="1089"/>
      <c r="BLE2" s="1089"/>
      <c r="BLF2" s="1089"/>
      <c r="BLG2" s="1089"/>
      <c r="BLH2" s="1089"/>
      <c r="BLI2" s="1089"/>
      <c r="BLJ2" s="1089"/>
      <c r="BLK2" s="1089"/>
      <c r="BLL2" s="1089"/>
      <c r="BLM2" s="1089"/>
      <c r="BLN2" s="1089"/>
      <c r="BLO2" s="1089"/>
      <c r="BLP2" s="1089"/>
      <c r="BLQ2" s="1089"/>
      <c r="BLR2" s="1089"/>
      <c r="BLS2" s="1089"/>
      <c r="BLT2" s="1089"/>
      <c r="BLU2" s="1089"/>
      <c r="BLV2" s="1089"/>
      <c r="BLW2" s="1089"/>
      <c r="BLX2" s="1089"/>
      <c r="BLY2" s="1089"/>
      <c r="BLZ2" s="1089"/>
      <c r="BMA2" s="1089"/>
      <c r="BMB2" s="1089"/>
      <c r="BMC2" s="1089"/>
      <c r="BMD2" s="1089"/>
      <c r="BME2" s="1089"/>
      <c r="BMF2" s="1089"/>
      <c r="BMG2" s="1089"/>
      <c r="BMH2" s="1089"/>
      <c r="BMI2" s="1089"/>
      <c r="BMJ2" s="1089"/>
      <c r="BMK2" s="1089"/>
      <c r="BML2" s="1089"/>
      <c r="BMM2" s="1089"/>
      <c r="BMN2" s="1089"/>
      <c r="BMO2" s="1089"/>
      <c r="BMP2" s="1089"/>
      <c r="BMQ2" s="1089"/>
      <c r="BMR2" s="1089"/>
      <c r="BMS2" s="1089"/>
      <c r="BMT2" s="1089"/>
      <c r="BMU2" s="1089"/>
      <c r="BMV2" s="1089"/>
      <c r="BMW2" s="1089"/>
      <c r="BMX2" s="1089"/>
      <c r="BMY2" s="1089"/>
      <c r="BMZ2" s="1089"/>
      <c r="BNA2" s="1089"/>
      <c r="BNB2" s="1089"/>
      <c r="BNC2" s="1089"/>
      <c r="BND2" s="1089"/>
      <c r="BNE2" s="1089"/>
      <c r="BNF2" s="1089"/>
      <c r="BNG2" s="1089"/>
      <c r="BNH2" s="1089"/>
      <c r="BNI2" s="1089"/>
      <c r="BNJ2" s="1089"/>
      <c r="BNK2" s="1089"/>
      <c r="BNL2" s="1089"/>
      <c r="BNM2" s="1089"/>
      <c r="BNN2" s="1089"/>
      <c r="BNO2" s="1089"/>
      <c r="BNP2" s="1089"/>
      <c r="BNQ2" s="1089"/>
      <c r="BNR2" s="1089"/>
      <c r="BNS2" s="1089"/>
      <c r="BNT2" s="1089"/>
      <c r="BNU2" s="1089"/>
      <c r="BNV2" s="1089"/>
      <c r="BNW2" s="1089"/>
      <c r="BNX2" s="1089"/>
      <c r="BNY2" s="1089"/>
      <c r="BNZ2" s="1089"/>
      <c r="BOA2" s="1089"/>
      <c r="BOB2" s="1089"/>
      <c r="BOC2" s="1089"/>
      <c r="BOD2" s="1089"/>
      <c r="BOE2" s="1089"/>
      <c r="BOF2" s="1089"/>
      <c r="BOG2" s="1089"/>
      <c r="BOH2" s="1089"/>
      <c r="BOI2" s="1089"/>
      <c r="BOJ2" s="1089"/>
      <c r="BOK2" s="1089"/>
      <c r="BOL2" s="1089"/>
      <c r="BOM2" s="1089"/>
      <c r="BON2" s="1089"/>
      <c r="BOO2" s="1089"/>
      <c r="BOP2" s="1089"/>
      <c r="BOQ2" s="1089"/>
      <c r="BOR2" s="1089"/>
      <c r="BOS2" s="1089"/>
      <c r="BOT2" s="1089"/>
      <c r="BOU2" s="1089"/>
      <c r="BOV2" s="1089"/>
      <c r="BOW2" s="1089"/>
      <c r="BOX2" s="1089"/>
      <c r="BOY2" s="1089"/>
      <c r="BOZ2" s="1089"/>
      <c r="BPA2" s="1089"/>
      <c r="BPB2" s="1089"/>
      <c r="BPC2" s="1089"/>
      <c r="BPD2" s="1089"/>
      <c r="BPE2" s="1089"/>
      <c r="BPF2" s="1089"/>
      <c r="BPG2" s="1089"/>
      <c r="BPH2" s="1089"/>
      <c r="BPI2" s="1089"/>
      <c r="BPJ2" s="1089"/>
      <c r="BPK2" s="1089"/>
      <c r="BPL2" s="1089"/>
      <c r="BPM2" s="1089"/>
      <c r="BPN2" s="1089"/>
      <c r="BPO2" s="1089"/>
      <c r="BPP2" s="1089"/>
      <c r="BPQ2" s="1089"/>
      <c r="BPR2" s="1089"/>
      <c r="BPS2" s="1089"/>
      <c r="BPT2" s="1089"/>
      <c r="BPU2" s="1089"/>
      <c r="BPV2" s="1089"/>
      <c r="BPW2" s="1089"/>
      <c r="BPX2" s="1089"/>
      <c r="BPY2" s="1089"/>
      <c r="BPZ2" s="1089"/>
      <c r="BQA2" s="1089"/>
      <c r="BQB2" s="1089"/>
      <c r="BQC2" s="1089"/>
      <c r="BQD2" s="1089"/>
      <c r="BQE2" s="1089"/>
      <c r="BQF2" s="1089"/>
      <c r="BQG2" s="1089"/>
      <c r="BQH2" s="1089"/>
      <c r="BQI2" s="1089"/>
      <c r="BQJ2" s="1089"/>
      <c r="BQK2" s="1089"/>
      <c r="BQL2" s="1089"/>
      <c r="BQM2" s="1089"/>
      <c r="BQN2" s="1089"/>
      <c r="BQO2" s="1089"/>
      <c r="BQP2" s="1089"/>
      <c r="BQQ2" s="1089"/>
      <c r="BQR2" s="1089"/>
      <c r="BQS2" s="1089"/>
      <c r="BQT2" s="1089"/>
      <c r="BQU2" s="1089"/>
      <c r="BQV2" s="1089"/>
      <c r="BQW2" s="1089"/>
      <c r="BQX2" s="1089"/>
      <c r="BQY2" s="1089"/>
      <c r="BQZ2" s="1089"/>
      <c r="BRA2" s="1089"/>
      <c r="BRB2" s="1089"/>
      <c r="BRC2" s="1089"/>
      <c r="BRD2" s="1089"/>
      <c r="BRE2" s="1089"/>
      <c r="BRF2" s="1089"/>
      <c r="BRG2" s="1089"/>
      <c r="BRH2" s="1089"/>
      <c r="BRI2" s="1089"/>
      <c r="BRJ2" s="1089"/>
      <c r="BRK2" s="1089"/>
      <c r="BRL2" s="1089"/>
      <c r="BRM2" s="1089"/>
      <c r="BRN2" s="1089"/>
      <c r="BRO2" s="1089"/>
      <c r="BRP2" s="1089"/>
      <c r="BRQ2" s="1089"/>
      <c r="BRR2" s="1089"/>
      <c r="BRS2" s="1089"/>
      <c r="BRT2" s="1089"/>
      <c r="BRU2" s="1089"/>
      <c r="BRV2" s="1089"/>
      <c r="BRW2" s="1089"/>
      <c r="BRX2" s="1089"/>
      <c r="BRY2" s="1089"/>
      <c r="BRZ2" s="1089"/>
      <c r="BSA2" s="1089"/>
      <c r="BSB2" s="1089"/>
      <c r="BSC2" s="1089"/>
      <c r="BSD2" s="1089"/>
      <c r="BSE2" s="1089"/>
      <c r="BSF2" s="1089"/>
      <c r="BSG2" s="1089"/>
      <c r="BSH2" s="1089"/>
      <c r="BSI2" s="1089"/>
      <c r="BSJ2" s="1089"/>
      <c r="BSK2" s="1089"/>
      <c r="BSL2" s="1089"/>
      <c r="BSM2" s="1089"/>
      <c r="BSN2" s="1089"/>
      <c r="BSO2" s="1089"/>
      <c r="BSP2" s="1089"/>
      <c r="BSQ2" s="1089"/>
      <c r="BSR2" s="1089"/>
      <c r="BSS2" s="1089"/>
      <c r="BST2" s="1089"/>
      <c r="BSU2" s="1089"/>
      <c r="BSV2" s="1089"/>
      <c r="BSW2" s="1089"/>
      <c r="BSX2" s="1089"/>
      <c r="BSY2" s="1089"/>
      <c r="BSZ2" s="1089"/>
      <c r="BTA2" s="1089"/>
      <c r="BTB2" s="1089"/>
      <c r="BTC2" s="1089"/>
      <c r="BTD2" s="1089"/>
      <c r="BTE2" s="1089"/>
      <c r="BTF2" s="1089"/>
      <c r="BTG2" s="1089"/>
      <c r="BTH2" s="1089"/>
      <c r="BTI2" s="1089"/>
      <c r="BTJ2" s="1089"/>
      <c r="BTK2" s="1089"/>
      <c r="BTL2" s="1089"/>
      <c r="BTM2" s="1089"/>
      <c r="BTN2" s="1089"/>
      <c r="BTO2" s="1089"/>
      <c r="BTP2" s="1089"/>
      <c r="BTQ2" s="1089"/>
      <c r="BTR2" s="1089"/>
      <c r="BTS2" s="1089"/>
      <c r="BTT2" s="1089"/>
      <c r="BTU2" s="1089"/>
      <c r="BTV2" s="1089"/>
      <c r="BTW2" s="1089"/>
      <c r="BTX2" s="1089"/>
      <c r="BTY2" s="1089"/>
      <c r="BTZ2" s="1089"/>
      <c r="BUA2" s="1089"/>
      <c r="BUB2" s="1089"/>
      <c r="BUC2" s="1089"/>
      <c r="BUD2" s="1089"/>
      <c r="BUE2" s="1089"/>
      <c r="BUF2" s="1089"/>
      <c r="BUG2" s="1089"/>
      <c r="BUH2" s="1089"/>
      <c r="BUI2" s="1089"/>
      <c r="BUJ2" s="1089"/>
      <c r="BUK2" s="1089"/>
      <c r="BUL2" s="1089"/>
      <c r="BUM2" s="1089"/>
      <c r="BUN2" s="1089"/>
      <c r="BUO2" s="1089"/>
      <c r="BUP2" s="1089"/>
      <c r="BUQ2" s="1089"/>
      <c r="BUR2" s="1089"/>
      <c r="BUS2" s="1089"/>
      <c r="BUT2" s="1089"/>
      <c r="BUU2" s="1089"/>
      <c r="BUV2" s="1089"/>
      <c r="BUW2" s="1089"/>
      <c r="BUX2" s="1089"/>
      <c r="BUY2" s="1089"/>
      <c r="BUZ2" s="1089"/>
      <c r="BVA2" s="1089"/>
      <c r="BVB2" s="1089"/>
      <c r="BVC2" s="1089"/>
      <c r="BVD2" s="1089"/>
      <c r="BVE2" s="1089"/>
      <c r="BVF2" s="1089"/>
      <c r="BVG2" s="1089"/>
      <c r="BVH2" s="1089"/>
      <c r="BVI2" s="1089"/>
      <c r="BVJ2" s="1089"/>
      <c r="BVK2" s="1089"/>
      <c r="BVL2" s="1089"/>
      <c r="BVM2" s="1089"/>
      <c r="BVN2" s="1089"/>
      <c r="BVO2" s="1089"/>
      <c r="BVP2" s="1089"/>
      <c r="BVQ2" s="1089"/>
      <c r="BVR2" s="1089"/>
      <c r="BVS2" s="1089"/>
      <c r="BVT2" s="1089"/>
      <c r="BVU2" s="1089"/>
      <c r="BVV2" s="1089"/>
      <c r="BVW2" s="1089"/>
      <c r="BVX2" s="1089"/>
      <c r="BVY2" s="1089"/>
      <c r="BVZ2" s="1089"/>
      <c r="BWA2" s="1089"/>
      <c r="BWB2" s="1089"/>
      <c r="BWC2" s="1089"/>
      <c r="BWD2" s="1089"/>
      <c r="BWE2" s="1089"/>
      <c r="BWF2" s="1089"/>
      <c r="BWG2" s="1089"/>
      <c r="BWH2" s="1089"/>
      <c r="BWI2" s="1089"/>
      <c r="BWJ2" s="1089"/>
      <c r="BWK2" s="1089"/>
      <c r="BWL2" s="1089"/>
      <c r="BWM2" s="1089"/>
      <c r="BWN2" s="1089"/>
      <c r="BWO2" s="1089"/>
      <c r="BWP2" s="1089"/>
      <c r="BWQ2" s="1089"/>
      <c r="BWR2" s="1089"/>
      <c r="BWS2" s="1089"/>
      <c r="BWT2" s="1089"/>
      <c r="BWU2" s="1089"/>
      <c r="BWV2" s="1089"/>
      <c r="BWW2" s="1089"/>
      <c r="BWX2" s="1089"/>
      <c r="BWY2" s="1089"/>
      <c r="BWZ2" s="1089"/>
      <c r="BXA2" s="1089"/>
      <c r="BXB2" s="1089"/>
      <c r="BXC2" s="1089"/>
      <c r="BXD2" s="1089"/>
      <c r="BXE2" s="1089"/>
      <c r="BXF2" s="1089"/>
      <c r="BXG2" s="1089"/>
      <c r="BXH2" s="1089"/>
      <c r="BXI2" s="1089"/>
      <c r="BXJ2" s="1089"/>
      <c r="BXK2" s="1089"/>
      <c r="BXL2" s="1089"/>
      <c r="BXM2" s="1089"/>
      <c r="BXN2" s="1089"/>
      <c r="BXO2" s="1089"/>
      <c r="BXP2" s="1089"/>
      <c r="BXQ2" s="1089"/>
      <c r="BXR2" s="1089"/>
      <c r="BXS2" s="1089"/>
      <c r="BXT2" s="1089"/>
      <c r="BXU2" s="1089"/>
      <c r="BXV2" s="1089"/>
      <c r="BXW2" s="1089"/>
      <c r="BXX2" s="1089"/>
      <c r="BXY2" s="1089"/>
      <c r="BXZ2" s="1089"/>
      <c r="BYA2" s="1089"/>
      <c r="BYB2" s="1089"/>
      <c r="BYC2" s="1089"/>
      <c r="BYD2" s="1089"/>
      <c r="BYE2" s="1089"/>
      <c r="BYF2" s="1089"/>
      <c r="BYG2" s="1089"/>
      <c r="BYH2" s="1089"/>
      <c r="BYI2" s="1089"/>
      <c r="BYJ2" s="1089"/>
      <c r="BYK2" s="1089"/>
      <c r="BYL2" s="1089"/>
      <c r="BYM2" s="1089"/>
      <c r="BYN2" s="1089"/>
      <c r="BYO2" s="1089"/>
      <c r="BYP2" s="1089"/>
      <c r="BYQ2" s="1089"/>
      <c r="BYR2" s="1089"/>
      <c r="BYS2" s="1089"/>
      <c r="BYT2" s="1089"/>
      <c r="BYU2" s="1089"/>
      <c r="BYV2" s="1089"/>
      <c r="BYW2" s="1089"/>
      <c r="BYX2" s="1089"/>
      <c r="BYY2" s="1089"/>
      <c r="BYZ2" s="1089"/>
      <c r="BZA2" s="1089"/>
      <c r="BZB2" s="1089"/>
      <c r="BZC2" s="1089"/>
      <c r="BZD2" s="1089"/>
      <c r="BZE2" s="1089"/>
      <c r="BZF2" s="1089"/>
      <c r="BZG2" s="1089"/>
      <c r="BZH2" s="1089"/>
      <c r="BZI2" s="1089"/>
      <c r="BZJ2" s="1089"/>
      <c r="BZK2" s="1089"/>
      <c r="BZL2" s="1089"/>
      <c r="BZM2" s="1089"/>
      <c r="BZN2" s="1089"/>
      <c r="BZO2" s="1089"/>
      <c r="BZP2" s="1089"/>
      <c r="BZQ2" s="1089"/>
      <c r="BZR2" s="1089"/>
      <c r="BZS2" s="1089"/>
      <c r="BZT2" s="1089"/>
      <c r="BZU2" s="1089"/>
      <c r="BZV2" s="1089"/>
      <c r="BZW2" s="1089"/>
      <c r="BZX2" s="1089"/>
      <c r="BZY2" s="1089"/>
      <c r="BZZ2" s="1089"/>
      <c r="CAA2" s="1089"/>
      <c r="CAB2" s="1089"/>
      <c r="CAC2" s="1089"/>
      <c r="CAD2" s="1089"/>
      <c r="CAE2" s="1089"/>
      <c r="CAF2" s="1089"/>
      <c r="CAG2" s="1089"/>
      <c r="CAH2" s="1089"/>
      <c r="CAI2" s="1089"/>
      <c r="CAJ2" s="1089"/>
      <c r="CAK2" s="1089"/>
      <c r="CAL2" s="1089"/>
      <c r="CAM2" s="1089"/>
      <c r="CAN2" s="1089"/>
      <c r="CAO2" s="1089"/>
      <c r="CAP2" s="1089"/>
      <c r="CAQ2" s="1089"/>
      <c r="CAR2" s="1089"/>
      <c r="CAS2" s="1089"/>
      <c r="CAT2" s="1089"/>
      <c r="CAU2" s="1089"/>
      <c r="CAV2" s="1089"/>
      <c r="CAW2" s="1089"/>
      <c r="CAX2" s="1089"/>
      <c r="CAY2" s="1089"/>
      <c r="CAZ2" s="1089"/>
      <c r="CBA2" s="1089"/>
      <c r="CBB2" s="1089"/>
      <c r="CBC2" s="1089"/>
      <c r="CBD2" s="1089"/>
      <c r="CBE2" s="1089"/>
      <c r="CBF2" s="1089"/>
      <c r="CBG2" s="1089"/>
      <c r="CBH2" s="1089"/>
      <c r="CBI2" s="1089"/>
      <c r="CBJ2" s="1089"/>
      <c r="CBK2" s="1089"/>
      <c r="CBL2" s="1089"/>
      <c r="CBM2" s="1089"/>
      <c r="CBN2" s="1089"/>
      <c r="CBO2" s="1089"/>
      <c r="CBP2" s="1089"/>
      <c r="CBQ2" s="1089"/>
      <c r="CBR2" s="1089"/>
      <c r="CBS2" s="1089"/>
      <c r="CBT2" s="1089"/>
      <c r="CBU2" s="1089"/>
      <c r="CBV2" s="1089"/>
      <c r="CBW2" s="1089"/>
      <c r="CBX2" s="1089"/>
      <c r="CBY2" s="1089"/>
      <c r="CBZ2" s="1089"/>
      <c r="CCA2" s="1089"/>
      <c r="CCB2" s="1089"/>
      <c r="CCC2" s="1089"/>
      <c r="CCD2" s="1089"/>
      <c r="CCE2" s="1089"/>
      <c r="CCF2" s="1089"/>
      <c r="CCG2" s="1089"/>
      <c r="CCH2" s="1089"/>
      <c r="CCI2" s="1089"/>
      <c r="CCJ2" s="1089"/>
      <c r="CCK2" s="1089"/>
      <c r="CCL2" s="1089"/>
      <c r="CCM2" s="1089"/>
      <c r="CCN2" s="1089"/>
      <c r="CCO2" s="1089"/>
      <c r="CCP2" s="1089"/>
      <c r="CCQ2" s="1089"/>
      <c r="CCR2" s="1089"/>
      <c r="CCS2" s="1089"/>
      <c r="CCT2" s="1089"/>
      <c r="CCU2" s="1089"/>
      <c r="CCV2" s="1089"/>
      <c r="CCW2" s="1089"/>
      <c r="CCX2" s="1089"/>
      <c r="CCY2" s="1089"/>
      <c r="CCZ2" s="1089"/>
      <c r="CDA2" s="1089"/>
      <c r="CDB2" s="1089"/>
      <c r="CDC2" s="1089"/>
      <c r="CDD2" s="1089"/>
      <c r="CDE2" s="1089"/>
      <c r="CDF2" s="1089"/>
      <c r="CDG2" s="1089"/>
      <c r="CDH2" s="1089"/>
      <c r="CDI2" s="1089"/>
      <c r="CDJ2" s="1089"/>
      <c r="CDK2" s="1089"/>
      <c r="CDL2" s="1089"/>
      <c r="CDM2" s="1089"/>
      <c r="CDN2" s="1089"/>
      <c r="CDO2" s="1089"/>
      <c r="CDP2" s="1089"/>
      <c r="CDQ2" s="1089"/>
      <c r="CDR2" s="1089"/>
      <c r="CDS2" s="1089"/>
      <c r="CDT2" s="1089"/>
      <c r="CDU2" s="1089"/>
      <c r="CDV2" s="1089"/>
      <c r="CDW2" s="1089"/>
      <c r="CDX2" s="1089"/>
      <c r="CDY2" s="1089"/>
      <c r="CDZ2" s="1089"/>
      <c r="CEA2" s="1089"/>
      <c r="CEB2" s="1089"/>
      <c r="CEC2" s="1089"/>
      <c r="CED2" s="1089"/>
      <c r="CEE2" s="1089"/>
      <c r="CEF2" s="1089"/>
      <c r="CEG2" s="1089"/>
      <c r="CEH2" s="1089"/>
      <c r="CEI2" s="1089"/>
      <c r="CEJ2" s="1089"/>
      <c r="CEK2" s="1089"/>
      <c r="CEL2" s="1089"/>
      <c r="CEM2" s="1089"/>
      <c r="CEN2" s="1089"/>
      <c r="CEO2" s="1089"/>
      <c r="CEP2" s="1089"/>
      <c r="CEQ2" s="1089"/>
      <c r="CER2" s="1089"/>
      <c r="CES2" s="1089"/>
      <c r="CET2" s="1089"/>
      <c r="CEU2" s="1089"/>
      <c r="CEV2" s="1089"/>
      <c r="CEW2" s="1089"/>
      <c r="CEX2" s="1089"/>
      <c r="CEY2" s="1089"/>
      <c r="CEZ2" s="1089"/>
      <c r="CFA2" s="1089"/>
      <c r="CFB2" s="1089"/>
      <c r="CFC2" s="1089"/>
      <c r="CFD2" s="1089"/>
      <c r="CFE2" s="1089"/>
      <c r="CFF2" s="1089"/>
      <c r="CFG2" s="1089"/>
      <c r="CFH2" s="1089"/>
      <c r="CFI2" s="1089"/>
      <c r="CFJ2" s="1089"/>
      <c r="CFK2" s="1089"/>
      <c r="CFL2" s="1089"/>
      <c r="CFM2" s="1089"/>
      <c r="CFN2" s="1089"/>
      <c r="CFO2" s="1089"/>
      <c r="CFP2" s="1089"/>
      <c r="CFQ2" s="1089"/>
      <c r="CFR2" s="1089"/>
      <c r="CFS2" s="1089"/>
      <c r="CFT2" s="1089"/>
      <c r="CFU2" s="1089"/>
      <c r="CFV2" s="1089"/>
      <c r="CFW2" s="1089"/>
      <c r="CFX2" s="1089"/>
      <c r="CFY2" s="1089"/>
      <c r="CFZ2" s="1089"/>
      <c r="CGA2" s="1089"/>
      <c r="CGB2" s="1089"/>
      <c r="CGC2" s="1089"/>
      <c r="CGD2" s="1089"/>
      <c r="CGE2" s="1089"/>
      <c r="CGF2" s="1089"/>
      <c r="CGG2" s="1089"/>
      <c r="CGH2" s="1089"/>
      <c r="CGI2" s="1089"/>
      <c r="CGJ2" s="1089"/>
      <c r="CGK2" s="1089"/>
      <c r="CGL2" s="1089"/>
      <c r="CGM2" s="1089"/>
      <c r="CGN2" s="1089"/>
      <c r="CGO2" s="1089"/>
      <c r="CGP2" s="1089"/>
      <c r="CGQ2" s="1089"/>
      <c r="CGR2" s="1089"/>
      <c r="CGS2" s="1089"/>
      <c r="CGT2" s="1089"/>
      <c r="CGU2" s="1089"/>
      <c r="CGV2" s="1089"/>
      <c r="CGW2" s="1089"/>
      <c r="CGX2" s="1089"/>
      <c r="CGY2" s="1089"/>
      <c r="CGZ2" s="1089"/>
      <c r="CHA2" s="1089"/>
      <c r="CHB2" s="1089"/>
      <c r="CHC2" s="1089"/>
      <c r="CHD2" s="1089"/>
      <c r="CHE2" s="1089"/>
      <c r="CHF2" s="1089"/>
      <c r="CHG2" s="1089"/>
      <c r="CHH2" s="1089"/>
      <c r="CHI2" s="1089"/>
      <c r="CHJ2" s="1089"/>
      <c r="CHK2" s="1089"/>
      <c r="CHL2" s="1089"/>
      <c r="CHM2" s="1089"/>
      <c r="CHN2" s="1089"/>
      <c r="CHO2" s="1089"/>
      <c r="CHP2" s="1089"/>
      <c r="CHQ2" s="1089"/>
      <c r="CHR2" s="1089"/>
      <c r="CHS2" s="1089"/>
      <c r="CHT2" s="1089"/>
      <c r="CHU2" s="1089"/>
      <c r="CHV2" s="1089"/>
      <c r="CHW2" s="1089"/>
      <c r="CHX2" s="1089"/>
      <c r="CHY2" s="1089"/>
      <c r="CHZ2" s="1089"/>
      <c r="CIA2" s="1089"/>
      <c r="CIB2" s="1089"/>
      <c r="CIC2" s="1089"/>
      <c r="CID2" s="1089"/>
      <c r="CIE2" s="1089"/>
      <c r="CIF2" s="1089"/>
      <c r="CIG2" s="1089"/>
      <c r="CIH2" s="1089"/>
      <c r="CII2" s="1089"/>
      <c r="CIJ2" s="1089"/>
      <c r="CIK2" s="1089"/>
      <c r="CIL2" s="1089"/>
      <c r="CIM2" s="1089"/>
      <c r="CIN2" s="1089"/>
      <c r="CIO2" s="1089"/>
      <c r="CIP2" s="1089"/>
      <c r="CIQ2" s="1089"/>
      <c r="CIR2" s="1089"/>
      <c r="CIS2" s="1089"/>
      <c r="CIT2" s="1089"/>
      <c r="CIU2" s="1089"/>
      <c r="CIV2" s="1089"/>
      <c r="CIW2" s="1089"/>
      <c r="CIX2" s="1089"/>
      <c r="CIY2" s="1089"/>
      <c r="CIZ2" s="1089"/>
      <c r="CJA2" s="1089"/>
      <c r="CJB2" s="1089"/>
      <c r="CJC2" s="1089"/>
      <c r="CJD2" s="1089"/>
      <c r="CJE2" s="1089"/>
      <c r="CJF2" s="1089"/>
      <c r="CJG2" s="1089"/>
      <c r="CJH2" s="1089"/>
      <c r="CJI2" s="1089"/>
      <c r="CJJ2" s="1089"/>
      <c r="CJK2" s="1089"/>
      <c r="CJL2" s="1089"/>
      <c r="CJM2" s="1089"/>
      <c r="CJN2" s="1089"/>
      <c r="CJO2" s="1089"/>
      <c r="CJP2" s="1089"/>
      <c r="CJQ2" s="1089"/>
      <c r="CJR2" s="1089"/>
      <c r="CJS2" s="1089"/>
      <c r="CJT2" s="1089"/>
      <c r="CJU2" s="1089"/>
      <c r="CJV2" s="1089"/>
      <c r="CJW2" s="1089"/>
      <c r="CJX2" s="1089"/>
      <c r="CJY2" s="1089"/>
      <c r="CJZ2" s="1089"/>
      <c r="CKA2" s="1089"/>
      <c r="CKB2" s="1089"/>
      <c r="CKC2" s="1089"/>
      <c r="CKD2" s="1089"/>
      <c r="CKE2" s="1089"/>
      <c r="CKF2" s="1089"/>
      <c r="CKG2" s="1089"/>
      <c r="CKH2" s="1089"/>
      <c r="CKI2" s="1089"/>
      <c r="CKJ2" s="1089"/>
      <c r="CKK2" s="1089"/>
      <c r="CKL2" s="1089"/>
      <c r="CKM2" s="1089"/>
      <c r="CKN2" s="1089"/>
      <c r="CKO2" s="1089"/>
      <c r="CKP2" s="1089"/>
      <c r="CKQ2" s="1089"/>
      <c r="CKR2" s="1089"/>
      <c r="CKS2" s="1089"/>
      <c r="CKT2" s="1089"/>
      <c r="CKU2" s="1089"/>
      <c r="CKV2" s="1089"/>
      <c r="CKW2" s="1089"/>
      <c r="CKX2" s="1089"/>
      <c r="CKY2" s="1089"/>
      <c r="CKZ2" s="1089"/>
      <c r="CLA2" s="1089"/>
      <c r="CLB2" s="1089"/>
      <c r="CLC2" s="1089"/>
      <c r="CLD2" s="1089"/>
      <c r="CLE2" s="1089"/>
      <c r="CLF2" s="1089"/>
      <c r="CLG2" s="1089"/>
      <c r="CLH2" s="1089"/>
      <c r="CLI2" s="1089"/>
      <c r="CLJ2" s="1089"/>
      <c r="CLK2" s="1089"/>
      <c r="CLL2" s="1089"/>
      <c r="CLM2" s="1089"/>
      <c r="CLN2" s="1089"/>
      <c r="CLO2" s="1089"/>
      <c r="CLP2" s="1089"/>
      <c r="CLQ2" s="1089"/>
      <c r="CLR2" s="1089"/>
      <c r="CLS2" s="1089"/>
      <c r="CLT2" s="1089"/>
      <c r="CLU2" s="1089"/>
      <c r="CLV2" s="1089"/>
      <c r="CLW2" s="1089"/>
      <c r="CLX2" s="1089"/>
      <c r="CLY2" s="1089"/>
      <c r="CLZ2" s="1089"/>
      <c r="CMA2" s="1089"/>
      <c r="CMB2" s="1089"/>
      <c r="CMC2" s="1089"/>
      <c r="CMD2" s="1089"/>
      <c r="CME2" s="1089"/>
      <c r="CMF2" s="1089"/>
      <c r="CMG2" s="1089"/>
      <c r="CMH2" s="1089"/>
      <c r="CMI2" s="1089"/>
      <c r="CMJ2" s="1089"/>
      <c r="CMK2" s="1089"/>
      <c r="CML2" s="1089"/>
      <c r="CMM2" s="1089"/>
      <c r="CMN2" s="1089"/>
      <c r="CMO2" s="1089"/>
      <c r="CMP2" s="1089"/>
      <c r="CMQ2" s="1089"/>
      <c r="CMR2" s="1089"/>
      <c r="CMS2" s="1089"/>
      <c r="CMT2" s="1089"/>
      <c r="CMU2" s="1089"/>
      <c r="CMV2" s="1089"/>
      <c r="CMW2" s="1089"/>
      <c r="CMX2" s="1089"/>
      <c r="CMY2" s="1089"/>
      <c r="CMZ2" s="1089"/>
      <c r="CNA2" s="1089"/>
      <c r="CNB2" s="1089"/>
      <c r="CNC2" s="1089"/>
      <c r="CND2" s="1089"/>
      <c r="CNE2" s="1089"/>
      <c r="CNF2" s="1089"/>
      <c r="CNG2" s="1089"/>
      <c r="CNH2" s="1089"/>
      <c r="CNI2" s="1089"/>
      <c r="CNJ2" s="1089"/>
      <c r="CNK2" s="1089"/>
      <c r="CNL2" s="1089"/>
      <c r="CNM2" s="1089"/>
      <c r="CNN2" s="1089"/>
      <c r="CNO2" s="1089"/>
      <c r="CNP2" s="1089"/>
      <c r="CNQ2" s="1089"/>
      <c r="CNR2" s="1089"/>
      <c r="CNS2" s="1089"/>
      <c r="CNT2" s="1089"/>
      <c r="CNU2" s="1089"/>
      <c r="CNV2" s="1089"/>
      <c r="CNW2" s="1089"/>
      <c r="CNX2" s="1089"/>
      <c r="CNY2" s="1089"/>
      <c r="CNZ2" s="1089"/>
      <c r="COA2" s="1089"/>
      <c r="COB2" s="1089"/>
      <c r="COC2" s="1089"/>
      <c r="COD2" s="1089"/>
      <c r="COE2" s="1089"/>
      <c r="COF2" s="1089"/>
      <c r="COG2" s="1089"/>
      <c r="COH2" s="1089"/>
      <c r="COI2" s="1089"/>
      <c r="COJ2" s="1089"/>
      <c r="COK2" s="1089"/>
      <c r="COL2" s="1089"/>
      <c r="COM2" s="1089"/>
      <c r="CON2" s="1089"/>
      <c r="COO2" s="1089"/>
      <c r="COP2" s="1089"/>
      <c r="COQ2" s="1089"/>
      <c r="COR2" s="1089"/>
      <c r="COS2" s="1089"/>
      <c r="COT2" s="1089"/>
      <c r="COU2" s="1089"/>
      <c r="COV2" s="1089"/>
      <c r="COW2" s="1089"/>
      <c r="COX2" s="1089"/>
      <c r="COY2" s="1089"/>
      <c r="COZ2" s="1089"/>
      <c r="CPA2" s="1089"/>
      <c r="CPB2" s="1089"/>
      <c r="CPC2" s="1089"/>
      <c r="CPD2" s="1089"/>
      <c r="CPE2" s="1089"/>
      <c r="CPF2" s="1089"/>
      <c r="CPG2" s="1089"/>
      <c r="CPH2" s="1089"/>
      <c r="CPI2" s="1089"/>
      <c r="CPJ2" s="1089"/>
      <c r="CPK2" s="1089"/>
      <c r="CPL2" s="1089"/>
      <c r="CPM2" s="1089"/>
      <c r="CPN2" s="1089"/>
      <c r="CPO2" s="1089"/>
      <c r="CPP2" s="1089"/>
      <c r="CPQ2" s="1089"/>
      <c r="CPR2" s="1089"/>
      <c r="CPS2" s="1089"/>
      <c r="CPT2" s="1089"/>
      <c r="CPU2" s="1089"/>
      <c r="CPV2" s="1089"/>
      <c r="CPW2" s="1089"/>
      <c r="CPX2" s="1089"/>
      <c r="CPY2" s="1089"/>
      <c r="CPZ2" s="1089"/>
      <c r="CQA2" s="1089"/>
      <c r="CQB2" s="1089"/>
      <c r="CQC2" s="1089"/>
      <c r="CQD2" s="1089"/>
      <c r="CQE2" s="1089"/>
      <c r="CQF2" s="1089"/>
      <c r="CQG2" s="1089"/>
      <c r="CQH2" s="1089"/>
      <c r="CQI2" s="1089"/>
      <c r="CQJ2" s="1089"/>
      <c r="CQK2" s="1089"/>
      <c r="CQL2" s="1089"/>
      <c r="CQM2" s="1089"/>
      <c r="CQN2" s="1089"/>
      <c r="CQO2" s="1089"/>
      <c r="CQP2" s="1089"/>
      <c r="CQQ2" s="1089"/>
      <c r="CQR2" s="1089"/>
      <c r="CQS2" s="1089"/>
      <c r="CQT2" s="1089"/>
      <c r="CQU2" s="1089"/>
      <c r="CQV2" s="1089"/>
      <c r="CQW2" s="1089"/>
      <c r="CQX2" s="1089"/>
      <c r="CQY2" s="1089"/>
      <c r="CQZ2" s="1089"/>
      <c r="CRA2" s="1089"/>
      <c r="CRB2" s="1089"/>
      <c r="CRC2" s="1089"/>
      <c r="CRD2" s="1089"/>
      <c r="CRE2" s="1089"/>
      <c r="CRF2" s="1089"/>
      <c r="CRG2" s="1089"/>
      <c r="CRH2" s="1089"/>
      <c r="CRI2" s="1089"/>
      <c r="CRJ2" s="1089"/>
      <c r="CRK2" s="1089"/>
      <c r="CRL2" s="1089"/>
      <c r="CRM2" s="1089"/>
      <c r="CRN2" s="1089"/>
      <c r="CRO2" s="1089"/>
      <c r="CRP2" s="1089"/>
      <c r="CRQ2" s="1089"/>
      <c r="CRR2" s="1089"/>
      <c r="CRS2" s="1089"/>
      <c r="CRT2" s="1089"/>
      <c r="CRU2" s="1089"/>
      <c r="CRV2" s="1089"/>
      <c r="CRW2" s="1089"/>
      <c r="CRX2" s="1089"/>
      <c r="CRY2" s="1089"/>
      <c r="CRZ2" s="1089"/>
      <c r="CSA2" s="1089"/>
      <c r="CSB2" s="1089"/>
      <c r="CSC2" s="1089"/>
      <c r="CSD2" s="1089"/>
      <c r="CSE2" s="1089"/>
      <c r="CSF2" s="1089"/>
      <c r="CSG2" s="1089"/>
      <c r="CSH2" s="1089"/>
      <c r="CSI2" s="1089"/>
      <c r="CSJ2" s="1089"/>
      <c r="CSK2" s="1089"/>
      <c r="CSL2" s="1089"/>
      <c r="CSM2" s="1089"/>
      <c r="CSN2" s="1089"/>
      <c r="CSO2" s="1089"/>
      <c r="CSP2" s="1089"/>
      <c r="CSQ2" s="1089"/>
      <c r="CSR2" s="1089"/>
      <c r="CSS2" s="1089"/>
      <c r="CST2" s="1089"/>
      <c r="CSU2" s="1089"/>
      <c r="CSV2" s="1089"/>
      <c r="CSW2" s="1089"/>
      <c r="CSX2" s="1089"/>
      <c r="CSY2" s="1089"/>
      <c r="CSZ2" s="1089"/>
      <c r="CTA2" s="1089"/>
      <c r="CTB2" s="1089"/>
      <c r="CTC2" s="1089"/>
      <c r="CTD2" s="1089"/>
      <c r="CTE2" s="1089"/>
      <c r="CTF2" s="1089"/>
      <c r="CTG2" s="1089"/>
      <c r="CTH2" s="1089"/>
      <c r="CTI2" s="1089"/>
      <c r="CTJ2" s="1089"/>
      <c r="CTK2" s="1089"/>
      <c r="CTL2" s="1089"/>
      <c r="CTM2" s="1089"/>
      <c r="CTN2" s="1089"/>
      <c r="CTO2" s="1089"/>
      <c r="CTP2" s="1089"/>
      <c r="CTQ2" s="1089"/>
      <c r="CTR2" s="1089"/>
      <c r="CTS2" s="1089"/>
      <c r="CTT2" s="1089"/>
      <c r="CTU2" s="1089"/>
      <c r="CTV2" s="1089"/>
      <c r="CTW2" s="1089"/>
      <c r="CTX2" s="1089"/>
      <c r="CTY2" s="1089"/>
      <c r="CTZ2" s="1089"/>
      <c r="CUA2" s="1089"/>
      <c r="CUB2" s="1089"/>
      <c r="CUC2" s="1089"/>
      <c r="CUD2" s="1089"/>
      <c r="CUE2" s="1089"/>
      <c r="CUF2" s="1089"/>
      <c r="CUG2" s="1089"/>
      <c r="CUH2" s="1089"/>
      <c r="CUI2" s="1089"/>
      <c r="CUJ2" s="1089"/>
      <c r="CUK2" s="1089"/>
      <c r="CUL2" s="1089"/>
      <c r="CUM2" s="1089"/>
      <c r="CUN2" s="1089"/>
      <c r="CUO2" s="1089"/>
      <c r="CUP2" s="1089"/>
      <c r="CUQ2" s="1089"/>
      <c r="CUR2" s="1089"/>
      <c r="CUS2" s="1089"/>
      <c r="CUT2" s="1089"/>
      <c r="CUU2" s="1089"/>
      <c r="CUV2" s="1089"/>
      <c r="CUW2" s="1089"/>
      <c r="CUX2" s="1089"/>
      <c r="CUY2" s="1089"/>
      <c r="CUZ2" s="1089"/>
      <c r="CVA2" s="1089"/>
      <c r="CVB2" s="1089"/>
      <c r="CVC2" s="1089"/>
      <c r="CVD2" s="1089"/>
      <c r="CVE2" s="1089"/>
      <c r="CVF2" s="1089"/>
      <c r="CVG2" s="1089"/>
      <c r="CVH2" s="1089"/>
      <c r="CVI2" s="1089"/>
      <c r="CVJ2" s="1089"/>
      <c r="CVK2" s="1089"/>
      <c r="CVL2" s="1089"/>
      <c r="CVM2" s="1089"/>
      <c r="CVN2" s="1089"/>
      <c r="CVO2" s="1089"/>
      <c r="CVP2" s="1089"/>
      <c r="CVQ2" s="1089"/>
      <c r="CVR2" s="1089"/>
      <c r="CVS2" s="1089"/>
      <c r="CVT2" s="1089"/>
      <c r="CVU2" s="1089"/>
      <c r="CVV2" s="1089"/>
      <c r="CVW2" s="1089"/>
      <c r="CVX2" s="1089"/>
      <c r="CVY2" s="1089"/>
      <c r="CVZ2" s="1089"/>
      <c r="CWA2" s="1089"/>
      <c r="CWB2" s="1089"/>
      <c r="CWC2" s="1089"/>
      <c r="CWD2" s="1089"/>
      <c r="CWE2" s="1089"/>
      <c r="CWF2" s="1089"/>
      <c r="CWG2" s="1089"/>
      <c r="CWH2" s="1089"/>
      <c r="CWI2" s="1089"/>
      <c r="CWJ2" s="1089"/>
      <c r="CWK2" s="1089"/>
      <c r="CWL2" s="1089"/>
      <c r="CWM2" s="1089"/>
      <c r="CWN2" s="1089"/>
      <c r="CWO2" s="1089"/>
      <c r="CWP2" s="1089"/>
      <c r="CWQ2" s="1089"/>
      <c r="CWR2" s="1089"/>
      <c r="CWS2" s="1089"/>
      <c r="CWT2" s="1089"/>
      <c r="CWU2" s="1089"/>
      <c r="CWV2" s="1089"/>
      <c r="CWW2" s="1089"/>
      <c r="CWX2" s="1089"/>
      <c r="CWY2" s="1089"/>
      <c r="CWZ2" s="1089"/>
      <c r="CXA2" s="1089"/>
      <c r="CXB2" s="1089"/>
      <c r="CXC2" s="1089"/>
      <c r="CXD2" s="1089"/>
      <c r="CXE2" s="1089"/>
      <c r="CXF2" s="1089"/>
      <c r="CXG2" s="1089"/>
      <c r="CXH2" s="1089"/>
      <c r="CXI2" s="1089"/>
      <c r="CXJ2" s="1089"/>
      <c r="CXK2" s="1089"/>
      <c r="CXL2" s="1089"/>
      <c r="CXM2" s="1089"/>
      <c r="CXN2" s="1089"/>
      <c r="CXO2" s="1089"/>
      <c r="CXP2" s="1089"/>
      <c r="CXQ2" s="1089"/>
      <c r="CXR2" s="1089"/>
      <c r="CXS2" s="1089"/>
      <c r="CXT2" s="1089"/>
      <c r="CXU2" s="1089"/>
      <c r="CXV2" s="1089"/>
      <c r="CXW2" s="1089"/>
      <c r="CXX2" s="1089"/>
      <c r="CXY2" s="1089"/>
      <c r="CXZ2" s="1089"/>
      <c r="CYA2" s="1089"/>
      <c r="CYB2" s="1089"/>
      <c r="CYC2" s="1089"/>
      <c r="CYD2" s="1089"/>
      <c r="CYE2" s="1089"/>
      <c r="CYF2" s="1089"/>
      <c r="CYG2" s="1089"/>
      <c r="CYH2" s="1089"/>
      <c r="CYI2" s="1089"/>
      <c r="CYJ2" s="1089"/>
      <c r="CYK2" s="1089"/>
      <c r="CYL2" s="1089"/>
      <c r="CYM2" s="1089"/>
      <c r="CYN2" s="1089"/>
      <c r="CYO2" s="1089"/>
      <c r="CYP2" s="1089"/>
      <c r="CYQ2" s="1089"/>
      <c r="CYR2" s="1089"/>
      <c r="CYS2" s="1089"/>
      <c r="CYT2" s="1089"/>
      <c r="CYU2" s="1089"/>
      <c r="CYV2" s="1089"/>
      <c r="CYW2" s="1089"/>
      <c r="CYX2" s="1089"/>
      <c r="CYY2" s="1089"/>
      <c r="CYZ2" s="1089"/>
      <c r="CZA2" s="1089"/>
      <c r="CZB2" s="1089"/>
      <c r="CZC2" s="1089"/>
      <c r="CZD2" s="1089"/>
      <c r="CZE2" s="1089"/>
      <c r="CZF2" s="1089"/>
      <c r="CZG2" s="1089"/>
      <c r="CZH2" s="1089"/>
      <c r="CZI2" s="1089"/>
      <c r="CZJ2" s="1089"/>
      <c r="CZK2" s="1089"/>
      <c r="CZL2" s="1089"/>
      <c r="CZM2" s="1089"/>
      <c r="CZN2" s="1089"/>
      <c r="CZO2" s="1089"/>
      <c r="CZP2" s="1089"/>
      <c r="CZQ2" s="1089"/>
      <c r="CZR2" s="1089"/>
      <c r="CZS2" s="1089"/>
      <c r="CZT2" s="1089"/>
      <c r="CZU2" s="1089"/>
      <c r="CZV2" s="1089"/>
      <c r="CZW2" s="1089"/>
      <c r="CZX2" s="1089"/>
      <c r="CZY2" s="1089"/>
      <c r="CZZ2" s="1089"/>
      <c r="DAA2" s="1089"/>
      <c r="DAB2" s="1089"/>
      <c r="DAC2" s="1089"/>
      <c r="DAD2" s="1089"/>
      <c r="DAE2" s="1089"/>
      <c r="DAF2" s="1089"/>
      <c r="DAG2" s="1089"/>
      <c r="DAH2" s="1089"/>
      <c r="DAI2" s="1089"/>
      <c r="DAJ2" s="1089"/>
      <c r="DAK2" s="1089"/>
      <c r="DAL2" s="1089"/>
      <c r="DAM2" s="1089"/>
      <c r="DAN2" s="1089"/>
      <c r="DAO2" s="1089"/>
      <c r="DAP2" s="1089"/>
      <c r="DAQ2" s="1089"/>
      <c r="DAR2" s="1089"/>
      <c r="DAS2" s="1089"/>
      <c r="DAT2" s="1089"/>
      <c r="DAU2" s="1089"/>
      <c r="DAV2" s="1089"/>
      <c r="DAW2" s="1089"/>
      <c r="DAX2" s="1089"/>
      <c r="DAY2" s="1089"/>
      <c r="DAZ2" s="1089"/>
      <c r="DBA2" s="1089"/>
      <c r="DBB2" s="1089"/>
      <c r="DBC2" s="1089"/>
      <c r="DBD2" s="1089"/>
      <c r="DBE2" s="1089"/>
      <c r="DBF2" s="1089"/>
      <c r="DBG2" s="1089"/>
      <c r="DBH2" s="1089"/>
      <c r="DBI2" s="1089"/>
      <c r="DBJ2" s="1089"/>
      <c r="DBK2" s="1089"/>
      <c r="DBL2" s="1089"/>
      <c r="DBM2" s="1089"/>
      <c r="DBN2" s="1089"/>
      <c r="DBO2" s="1089"/>
      <c r="DBP2" s="1089"/>
      <c r="DBQ2" s="1089"/>
      <c r="DBR2" s="1089"/>
      <c r="DBS2" s="1089"/>
      <c r="DBT2" s="1089"/>
      <c r="DBU2" s="1089"/>
      <c r="DBV2" s="1089"/>
      <c r="DBW2" s="1089"/>
      <c r="DBX2" s="1089"/>
      <c r="DBY2" s="1089"/>
      <c r="DBZ2" s="1089"/>
      <c r="DCA2" s="1089"/>
      <c r="DCB2" s="1089"/>
      <c r="DCC2" s="1089"/>
      <c r="DCD2" s="1089"/>
      <c r="DCE2" s="1089"/>
      <c r="DCF2" s="1089"/>
      <c r="DCG2" s="1089"/>
      <c r="DCH2" s="1089"/>
      <c r="DCI2" s="1089"/>
      <c r="DCJ2" s="1089"/>
      <c r="DCK2" s="1089"/>
      <c r="DCL2" s="1089"/>
      <c r="DCM2" s="1089"/>
      <c r="DCN2" s="1089"/>
      <c r="DCO2" s="1089"/>
      <c r="DCP2" s="1089"/>
      <c r="DCQ2" s="1089"/>
      <c r="DCR2" s="1089"/>
      <c r="DCS2" s="1089"/>
      <c r="DCT2" s="1089"/>
      <c r="DCU2" s="1089"/>
      <c r="DCV2" s="1089"/>
      <c r="DCW2" s="1089"/>
      <c r="DCX2" s="1089"/>
      <c r="DCY2" s="1089"/>
      <c r="DCZ2" s="1089"/>
      <c r="DDA2" s="1089"/>
      <c r="DDB2" s="1089"/>
      <c r="DDC2" s="1089"/>
      <c r="DDD2" s="1089"/>
      <c r="DDE2" s="1089"/>
      <c r="DDF2" s="1089"/>
      <c r="DDG2" s="1089"/>
      <c r="DDH2" s="1089"/>
      <c r="DDI2" s="1089"/>
      <c r="DDJ2" s="1089"/>
      <c r="DDK2" s="1089"/>
      <c r="DDL2" s="1089"/>
      <c r="DDM2" s="1089"/>
      <c r="DDN2" s="1089"/>
      <c r="DDO2" s="1089"/>
      <c r="DDP2" s="1089"/>
      <c r="DDQ2" s="1089"/>
      <c r="DDR2" s="1089"/>
      <c r="DDS2" s="1089"/>
      <c r="DDT2" s="1089"/>
      <c r="DDU2" s="1089"/>
      <c r="DDV2" s="1089"/>
      <c r="DDW2" s="1089"/>
      <c r="DDX2" s="1089"/>
      <c r="DDY2" s="1089"/>
      <c r="DDZ2" s="1089"/>
      <c r="DEA2" s="1089"/>
      <c r="DEB2" s="1089"/>
      <c r="DEC2" s="1089"/>
      <c r="DED2" s="1089"/>
      <c r="DEE2" s="1089"/>
      <c r="DEF2" s="1089"/>
      <c r="DEG2" s="1089"/>
      <c r="DEH2" s="1089"/>
      <c r="DEI2" s="1089"/>
      <c r="DEJ2" s="1089"/>
      <c r="DEK2" s="1089"/>
      <c r="DEL2" s="1089"/>
      <c r="DEM2" s="1089"/>
      <c r="DEN2" s="1089"/>
      <c r="DEO2" s="1089"/>
      <c r="DEP2" s="1089"/>
      <c r="DEQ2" s="1089"/>
      <c r="DER2" s="1089"/>
      <c r="DES2" s="1089"/>
      <c r="DET2" s="1089"/>
      <c r="DEU2" s="1089"/>
      <c r="DEV2" s="1089"/>
      <c r="DEW2" s="1089"/>
      <c r="DEX2" s="1089"/>
      <c r="DEY2" s="1089"/>
      <c r="DEZ2" s="1089"/>
      <c r="DFA2" s="1089"/>
      <c r="DFB2" s="1089"/>
      <c r="DFC2" s="1089"/>
      <c r="DFD2" s="1089"/>
      <c r="DFE2" s="1089"/>
      <c r="DFF2" s="1089"/>
      <c r="DFG2" s="1089"/>
      <c r="DFH2" s="1089"/>
      <c r="DFI2" s="1089"/>
      <c r="DFJ2" s="1089"/>
      <c r="DFK2" s="1089"/>
      <c r="DFL2" s="1089"/>
      <c r="DFM2" s="1089"/>
      <c r="DFN2" s="1089"/>
      <c r="DFO2" s="1089"/>
      <c r="DFP2" s="1089"/>
      <c r="DFQ2" s="1089"/>
      <c r="DFR2" s="1089"/>
      <c r="DFS2" s="1089"/>
      <c r="DFT2" s="1089"/>
      <c r="DFU2" s="1089"/>
      <c r="DFV2" s="1089"/>
      <c r="DFW2" s="1089"/>
      <c r="DFX2" s="1089"/>
      <c r="DFY2" s="1089"/>
      <c r="DFZ2" s="1089"/>
      <c r="DGA2" s="1089"/>
      <c r="DGB2" s="1089"/>
      <c r="DGC2" s="1089"/>
      <c r="DGD2" s="1089"/>
      <c r="DGE2" s="1089"/>
      <c r="DGF2" s="1089"/>
      <c r="DGG2" s="1089"/>
      <c r="DGH2" s="1089"/>
      <c r="DGI2" s="1089"/>
      <c r="DGJ2" s="1089"/>
      <c r="DGK2" s="1089"/>
      <c r="DGL2" s="1089"/>
      <c r="DGM2" s="1089"/>
      <c r="DGN2" s="1089"/>
      <c r="DGO2" s="1089"/>
      <c r="DGP2" s="1089"/>
      <c r="DGQ2" s="1089"/>
      <c r="DGR2" s="1089"/>
      <c r="DGS2" s="1089"/>
      <c r="DGT2" s="1089"/>
      <c r="DGU2" s="1089"/>
      <c r="DGV2" s="1089"/>
      <c r="DGW2" s="1089"/>
      <c r="DGX2" s="1089"/>
      <c r="DGY2" s="1089"/>
      <c r="DGZ2" s="1089"/>
      <c r="DHA2" s="1089"/>
      <c r="DHB2" s="1089"/>
      <c r="DHC2" s="1089"/>
      <c r="DHD2" s="1089"/>
      <c r="DHE2" s="1089"/>
      <c r="DHF2" s="1089"/>
      <c r="DHG2" s="1089"/>
      <c r="DHH2" s="1089"/>
      <c r="DHI2" s="1089"/>
      <c r="DHJ2" s="1089"/>
      <c r="DHK2" s="1089"/>
      <c r="DHL2" s="1089"/>
      <c r="DHM2" s="1089"/>
      <c r="DHN2" s="1089"/>
      <c r="DHO2" s="1089"/>
      <c r="DHP2" s="1089"/>
      <c r="DHQ2" s="1089"/>
      <c r="DHR2" s="1089"/>
      <c r="DHS2" s="1089"/>
      <c r="DHT2" s="1089"/>
      <c r="DHU2" s="1089"/>
      <c r="DHV2" s="1089"/>
      <c r="DHW2" s="1089"/>
      <c r="DHX2" s="1089"/>
      <c r="DHY2" s="1089"/>
      <c r="DHZ2" s="1089"/>
      <c r="DIA2" s="1089"/>
      <c r="DIB2" s="1089"/>
      <c r="DIC2" s="1089"/>
      <c r="DID2" s="1089"/>
      <c r="DIE2" s="1089"/>
      <c r="DIF2" s="1089"/>
      <c r="DIG2" s="1089"/>
      <c r="DIH2" s="1089"/>
      <c r="DII2" s="1089"/>
      <c r="DIJ2" s="1089"/>
      <c r="DIK2" s="1089"/>
      <c r="DIL2" s="1089"/>
      <c r="DIM2" s="1089"/>
      <c r="DIN2" s="1089"/>
      <c r="DIO2" s="1089"/>
      <c r="DIP2" s="1089"/>
      <c r="DIQ2" s="1089"/>
      <c r="DIR2" s="1089"/>
      <c r="DIS2" s="1089"/>
      <c r="DIT2" s="1089"/>
      <c r="DIU2" s="1089"/>
      <c r="DIV2" s="1089"/>
      <c r="DIW2" s="1089"/>
      <c r="DIX2" s="1089"/>
      <c r="DIY2" s="1089"/>
      <c r="DIZ2" s="1089"/>
      <c r="DJA2" s="1089"/>
      <c r="DJB2" s="1089"/>
      <c r="DJC2" s="1089"/>
      <c r="DJD2" s="1089"/>
      <c r="DJE2" s="1089"/>
      <c r="DJF2" s="1089"/>
      <c r="DJG2" s="1089"/>
      <c r="DJH2" s="1089"/>
      <c r="DJI2" s="1089"/>
      <c r="DJJ2" s="1089"/>
      <c r="DJK2" s="1089"/>
      <c r="DJL2" s="1089"/>
      <c r="DJM2" s="1089"/>
      <c r="DJN2" s="1089"/>
      <c r="DJO2" s="1089"/>
      <c r="DJP2" s="1089"/>
      <c r="DJQ2" s="1089"/>
      <c r="DJR2" s="1089"/>
      <c r="DJS2" s="1089"/>
      <c r="DJT2" s="1089"/>
      <c r="DJU2" s="1089"/>
      <c r="DJV2" s="1089"/>
      <c r="DJW2" s="1089"/>
      <c r="DJX2" s="1089"/>
      <c r="DJY2" s="1089"/>
      <c r="DJZ2" s="1089"/>
      <c r="DKA2" s="1089"/>
      <c r="DKB2" s="1089"/>
      <c r="DKC2" s="1089"/>
      <c r="DKD2" s="1089"/>
      <c r="DKE2" s="1089"/>
      <c r="DKF2" s="1089"/>
      <c r="DKG2" s="1089"/>
      <c r="DKH2" s="1089"/>
      <c r="DKI2" s="1089"/>
      <c r="DKJ2" s="1089"/>
      <c r="DKK2" s="1089"/>
      <c r="DKL2" s="1089"/>
      <c r="DKM2" s="1089"/>
      <c r="DKN2" s="1089"/>
      <c r="DKO2" s="1089"/>
      <c r="DKP2" s="1089"/>
      <c r="DKQ2" s="1089"/>
      <c r="DKR2" s="1089"/>
      <c r="DKS2" s="1089"/>
      <c r="DKT2" s="1089"/>
      <c r="DKU2" s="1089"/>
      <c r="DKV2" s="1089"/>
      <c r="DKW2" s="1089"/>
      <c r="DKX2" s="1089"/>
      <c r="DKY2" s="1089"/>
      <c r="DKZ2" s="1089"/>
      <c r="DLA2" s="1089"/>
      <c r="DLB2" s="1089"/>
      <c r="DLC2" s="1089"/>
      <c r="DLD2" s="1089"/>
      <c r="DLE2" s="1089"/>
      <c r="DLF2" s="1089"/>
      <c r="DLG2" s="1089"/>
      <c r="DLH2" s="1089"/>
      <c r="DLI2" s="1089"/>
      <c r="DLJ2" s="1089"/>
      <c r="DLK2" s="1089"/>
      <c r="DLL2" s="1089"/>
      <c r="DLM2" s="1089"/>
      <c r="DLN2" s="1089"/>
      <c r="DLO2" s="1089"/>
      <c r="DLP2" s="1089"/>
      <c r="DLQ2" s="1089"/>
      <c r="DLR2" s="1089"/>
      <c r="DLS2" s="1089"/>
      <c r="DLT2" s="1089"/>
      <c r="DLU2" s="1089"/>
      <c r="DLV2" s="1089"/>
      <c r="DLW2" s="1089"/>
      <c r="DLX2" s="1089"/>
      <c r="DLY2" s="1089"/>
      <c r="DLZ2" s="1089"/>
      <c r="DMA2" s="1089"/>
      <c r="DMB2" s="1089"/>
      <c r="DMC2" s="1089"/>
      <c r="DMD2" s="1089"/>
      <c r="DME2" s="1089"/>
      <c r="DMF2" s="1089"/>
      <c r="DMG2" s="1089"/>
      <c r="DMH2" s="1089"/>
      <c r="DMI2" s="1089"/>
      <c r="DMJ2" s="1089"/>
      <c r="DMK2" s="1089"/>
      <c r="DML2" s="1089"/>
      <c r="DMM2" s="1089"/>
      <c r="DMN2" s="1089"/>
      <c r="DMO2" s="1089"/>
      <c r="DMP2" s="1089"/>
      <c r="DMQ2" s="1089"/>
      <c r="DMR2" s="1089"/>
      <c r="DMS2" s="1089"/>
      <c r="DMT2" s="1089"/>
      <c r="DMU2" s="1089"/>
      <c r="DMV2" s="1089"/>
      <c r="DMW2" s="1089"/>
      <c r="DMX2" s="1089"/>
      <c r="DMY2" s="1089"/>
      <c r="DMZ2" s="1089"/>
      <c r="DNA2" s="1089"/>
      <c r="DNB2" s="1089"/>
      <c r="DNC2" s="1089"/>
      <c r="DND2" s="1089"/>
      <c r="DNE2" s="1089"/>
      <c r="DNF2" s="1089"/>
      <c r="DNG2" s="1089"/>
      <c r="DNH2" s="1089"/>
      <c r="DNI2" s="1089"/>
      <c r="DNJ2" s="1089"/>
      <c r="DNK2" s="1089"/>
      <c r="DNL2" s="1089"/>
      <c r="DNM2" s="1089"/>
      <c r="DNN2" s="1089"/>
      <c r="DNO2" s="1089"/>
      <c r="DNP2" s="1089"/>
      <c r="DNQ2" s="1089"/>
      <c r="DNR2" s="1089"/>
      <c r="DNS2" s="1089"/>
      <c r="DNT2" s="1089"/>
      <c r="DNU2" s="1089"/>
      <c r="DNV2" s="1089"/>
      <c r="DNW2" s="1089"/>
      <c r="DNX2" s="1089"/>
      <c r="DNY2" s="1089"/>
      <c r="DNZ2" s="1089"/>
      <c r="DOA2" s="1089"/>
      <c r="DOB2" s="1089"/>
      <c r="DOC2" s="1089"/>
      <c r="DOD2" s="1089"/>
      <c r="DOE2" s="1089"/>
      <c r="DOF2" s="1089"/>
      <c r="DOG2" s="1089"/>
      <c r="DOH2" s="1089"/>
      <c r="DOI2" s="1089"/>
      <c r="DOJ2" s="1089"/>
      <c r="DOK2" s="1089"/>
      <c r="DOL2" s="1089"/>
      <c r="DOM2" s="1089"/>
      <c r="DON2" s="1089"/>
      <c r="DOO2" s="1089"/>
      <c r="DOP2" s="1089"/>
      <c r="DOQ2" s="1089"/>
      <c r="DOR2" s="1089"/>
      <c r="DOS2" s="1089"/>
      <c r="DOT2" s="1089"/>
      <c r="DOU2" s="1089"/>
      <c r="DOV2" s="1089"/>
      <c r="DOW2" s="1089"/>
      <c r="DOX2" s="1089"/>
      <c r="DOY2" s="1089"/>
      <c r="DOZ2" s="1089"/>
      <c r="DPA2" s="1089"/>
      <c r="DPB2" s="1089"/>
      <c r="DPC2" s="1089"/>
      <c r="DPD2" s="1089"/>
      <c r="DPE2" s="1089"/>
      <c r="DPF2" s="1089"/>
      <c r="DPG2" s="1089"/>
      <c r="DPH2" s="1089"/>
      <c r="DPI2" s="1089"/>
      <c r="DPJ2" s="1089"/>
      <c r="DPK2" s="1089"/>
      <c r="DPL2" s="1089"/>
      <c r="DPM2" s="1089"/>
      <c r="DPN2" s="1089"/>
      <c r="DPO2" s="1089"/>
      <c r="DPP2" s="1089"/>
      <c r="DPQ2" s="1089"/>
      <c r="DPR2" s="1089"/>
      <c r="DPS2" s="1089"/>
      <c r="DPT2" s="1089"/>
      <c r="DPU2" s="1089"/>
      <c r="DPV2" s="1089"/>
      <c r="DPW2" s="1089"/>
      <c r="DPX2" s="1089"/>
      <c r="DPY2" s="1089"/>
      <c r="DPZ2" s="1089"/>
      <c r="DQA2" s="1089"/>
      <c r="DQB2" s="1089"/>
      <c r="DQC2" s="1089"/>
      <c r="DQD2" s="1089"/>
      <c r="DQE2" s="1089"/>
      <c r="DQF2" s="1089"/>
      <c r="DQG2" s="1089"/>
      <c r="DQH2" s="1089"/>
      <c r="DQI2" s="1089"/>
      <c r="DQJ2" s="1089"/>
      <c r="DQK2" s="1089"/>
      <c r="DQL2" s="1089"/>
      <c r="DQM2" s="1089"/>
      <c r="DQN2" s="1089"/>
      <c r="DQO2" s="1089"/>
      <c r="DQP2" s="1089"/>
      <c r="DQQ2" s="1089"/>
      <c r="DQR2" s="1089"/>
      <c r="DQS2" s="1089"/>
      <c r="DQT2" s="1089"/>
      <c r="DQU2" s="1089"/>
      <c r="DQV2" s="1089"/>
      <c r="DQW2" s="1089"/>
      <c r="DQX2" s="1089"/>
      <c r="DQY2" s="1089"/>
      <c r="DQZ2" s="1089"/>
      <c r="DRA2" s="1089"/>
      <c r="DRB2" s="1089"/>
      <c r="DRC2" s="1089"/>
      <c r="DRD2" s="1089"/>
      <c r="DRE2" s="1089"/>
      <c r="DRF2" s="1089"/>
      <c r="DRG2" s="1089"/>
      <c r="DRH2" s="1089"/>
      <c r="DRI2" s="1089"/>
      <c r="DRJ2" s="1089"/>
      <c r="DRK2" s="1089"/>
      <c r="DRL2" s="1089"/>
      <c r="DRM2" s="1089"/>
      <c r="DRN2" s="1089"/>
      <c r="DRO2" s="1089"/>
      <c r="DRP2" s="1089"/>
      <c r="DRQ2" s="1089"/>
      <c r="DRR2" s="1089"/>
      <c r="DRS2" s="1089"/>
      <c r="DRT2" s="1089"/>
      <c r="DRU2" s="1089"/>
      <c r="DRV2" s="1089"/>
      <c r="DRW2" s="1089"/>
      <c r="DRX2" s="1089"/>
      <c r="DRY2" s="1089"/>
      <c r="DRZ2" s="1089"/>
      <c r="DSA2" s="1089"/>
      <c r="DSB2" s="1089"/>
      <c r="DSC2" s="1089"/>
      <c r="DSD2" s="1089"/>
      <c r="DSE2" s="1089"/>
      <c r="DSF2" s="1089"/>
      <c r="DSG2" s="1089"/>
      <c r="DSH2" s="1089"/>
      <c r="DSI2" s="1089"/>
      <c r="DSJ2" s="1089"/>
      <c r="DSK2" s="1089"/>
      <c r="DSL2" s="1089"/>
      <c r="DSM2" s="1089"/>
      <c r="DSN2" s="1089"/>
      <c r="DSO2" s="1089"/>
      <c r="DSP2" s="1089"/>
      <c r="DSQ2" s="1089"/>
      <c r="DSR2" s="1089"/>
      <c r="DSS2" s="1089"/>
      <c r="DST2" s="1089"/>
      <c r="DSU2" s="1089"/>
      <c r="DSV2" s="1089"/>
      <c r="DSW2" s="1089"/>
      <c r="DSX2" s="1089"/>
      <c r="DSY2" s="1089"/>
      <c r="DSZ2" s="1089"/>
      <c r="DTA2" s="1089"/>
      <c r="DTB2" s="1089"/>
      <c r="DTC2" s="1089"/>
      <c r="DTD2" s="1089"/>
      <c r="DTE2" s="1089"/>
      <c r="DTF2" s="1089"/>
      <c r="DTG2" s="1089"/>
      <c r="DTH2" s="1089"/>
      <c r="DTI2" s="1089"/>
      <c r="DTJ2" s="1089"/>
      <c r="DTK2" s="1089"/>
      <c r="DTL2" s="1089"/>
      <c r="DTM2" s="1089"/>
      <c r="DTN2" s="1089"/>
      <c r="DTO2" s="1089"/>
      <c r="DTP2" s="1089"/>
      <c r="DTQ2" s="1089"/>
      <c r="DTR2" s="1089"/>
      <c r="DTS2" s="1089"/>
      <c r="DTT2" s="1089"/>
      <c r="DTU2" s="1089"/>
      <c r="DTV2" s="1089"/>
      <c r="DTW2" s="1089"/>
      <c r="DTX2" s="1089"/>
      <c r="DTY2" s="1089"/>
      <c r="DTZ2" s="1089"/>
      <c r="DUA2" s="1089"/>
      <c r="DUB2" s="1089"/>
      <c r="DUC2" s="1089"/>
      <c r="DUD2" s="1089"/>
      <c r="DUE2" s="1089"/>
      <c r="DUF2" s="1089"/>
      <c r="DUG2" s="1089"/>
      <c r="DUH2" s="1089"/>
      <c r="DUI2" s="1089"/>
      <c r="DUJ2" s="1089"/>
      <c r="DUK2" s="1089"/>
      <c r="DUL2" s="1089"/>
      <c r="DUM2" s="1089"/>
      <c r="DUN2" s="1089"/>
      <c r="DUO2" s="1089"/>
      <c r="DUP2" s="1089"/>
      <c r="DUQ2" s="1089"/>
      <c r="DUR2" s="1089"/>
      <c r="DUS2" s="1089"/>
      <c r="DUT2" s="1089"/>
      <c r="DUU2" s="1089"/>
      <c r="DUV2" s="1089"/>
      <c r="DUW2" s="1089"/>
      <c r="DUX2" s="1089"/>
      <c r="DUY2" s="1089"/>
      <c r="DUZ2" s="1089"/>
      <c r="DVA2" s="1089"/>
      <c r="DVB2" s="1089"/>
      <c r="DVC2" s="1089"/>
      <c r="DVD2" s="1089"/>
      <c r="DVE2" s="1089"/>
      <c r="DVF2" s="1089"/>
      <c r="DVG2" s="1089"/>
      <c r="DVH2" s="1089"/>
      <c r="DVI2" s="1089"/>
      <c r="DVJ2" s="1089"/>
      <c r="DVK2" s="1089"/>
      <c r="DVL2" s="1089"/>
      <c r="DVM2" s="1089"/>
      <c r="DVN2" s="1089"/>
      <c r="DVO2" s="1089"/>
      <c r="DVP2" s="1089"/>
      <c r="DVQ2" s="1089"/>
      <c r="DVR2" s="1089"/>
      <c r="DVS2" s="1089"/>
      <c r="DVT2" s="1089"/>
      <c r="DVU2" s="1089"/>
      <c r="DVV2" s="1089"/>
      <c r="DVW2" s="1089"/>
      <c r="DVX2" s="1089"/>
      <c r="DVY2" s="1089"/>
      <c r="DVZ2" s="1089"/>
      <c r="DWA2" s="1089"/>
      <c r="DWB2" s="1089"/>
      <c r="DWC2" s="1089"/>
      <c r="DWD2" s="1089"/>
      <c r="DWE2" s="1089"/>
      <c r="DWF2" s="1089"/>
      <c r="DWG2" s="1089"/>
      <c r="DWH2" s="1089"/>
      <c r="DWI2" s="1089"/>
      <c r="DWJ2" s="1089"/>
      <c r="DWK2" s="1089"/>
      <c r="DWL2" s="1089"/>
      <c r="DWM2" s="1089"/>
      <c r="DWN2" s="1089"/>
      <c r="DWO2" s="1089"/>
      <c r="DWP2" s="1089"/>
      <c r="DWQ2" s="1089"/>
      <c r="DWR2" s="1089"/>
      <c r="DWS2" s="1089"/>
      <c r="DWT2" s="1089"/>
      <c r="DWU2" s="1089"/>
      <c r="DWV2" s="1089"/>
      <c r="DWW2" s="1089"/>
      <c r="DWX2" s="1089"/>
      <c r="DWY2" s="1089"/>
      <c r="DWZ2" s="1089"/>
      <c r="DXA2" s="1089"/>
      <c r="DXB2" s="1089"/>
      <c r="DXC2" s="1089"/>
      <c r="DXD2" s="1089"/>
      <c r="DXE2" s="1089"/>
      <c r="DXF2" s="1089"/>
      <c r="DXG2" s="1089"/>
      <c r="DXH2" s="1089"/>
      <c r="DXI2" s="1089"/>
      <c r="DXJ2" s="1089"/>
      <c r="DXK2" s="1089"/>
      <c r="DXL2" s="1089"/>
      <c r="DXM2" s="1089"/>
      <c r="DXN2" s="1089"/>
      <c r="DXO2" s="1089"/>
      <c r="DXP2" s="1089"/>
      <c r="DXQ2" s="1089"/>
      <c r="DXR2" s="1089"/>
      <c r="DXS2" s="1089"/>
      <c r="DXT2" s="1089"/>
      <c r="DXU2" s="1089"/>
      <c r="DXV2" s="1089"/>
      <c r="DXW2" s="1089"/>
      <c r="DXX2" s="1089"/>
      <c r="DXY2" s="1089"/>
      <c r="DXZ2" s="1089"/>
      <c r="DYA2" s="1089"/>
      <c r="DYB2" s="1089"/>
      <c r="DYC2" s="1089"/>
      <c r="DYD2" s="1089"/>
      <c r="DYE2" s="1089"/>
      <c r="DYF2" s="1089"/>
      <c r="DYG2" s="1089"/>
      <c r="DYH2" s="1089"/>
      <c r="DYI2" s="1089"/>
      <c r="DYJ2" s="1089"/>
      <c r="DYK2" s="1089"/>
      <c r="DYL2" s="1089"/>
      <c r="DYM2" s="1089"/>
      <c r="DYN2" s="1089"/>
      <c r="DYO2" s="1089"/>
      <c r="DYP2" s="1089"/>
      <c r="DYQ2" s="1089"/>
      <c r="DYR2" s="1089"/>
      <c r="DYS2" s="1089"/>
      <c r="DYT2" s="1089"/>
      <c r="DYU2" s="1089"/>
      <c r="DYV2" s="1089"/>
      <c r="DYW2" s="1089"/>
      <c r="DYX2" s="1089"/>
      <c r="DYY2" s="1089"/>
      <c r="DYZ2" s="1089"/>
      <c r="DZA2" s="1089"/>
      <c r="DZB2" s="1089"/>
      <c r="DZC2" s="1089"/>
      <c r="DZD2" s="1089"/>
      <c r="DZE2" s="1089"/>
      <c r="DZF2" s="1089"/>
      <c r="DZG2" s="1089"/>
      <c r="DZH2" s="1089"/>
      <c r="DZI2" s="1089"/>
      <c r="DZJ2" s="1089"/>
      <c r="DZK2" s="1089"/>
      <c r="DZL2" s="1089"/>
      <c r="DZM2" s="1089"/>
      <c r="DZN2" s="1089"/>
      <c r="DZO2" s="1089"/>
      <c r="DZP2" s="1089"/>
      <c r="DZQ2" s="1089"/>
      <c r="DZR2" s="1089"/>
      <c r="DZS2" s="1089"/>
      <c r="DZT2" s="1089"/>
      <c r="DZU2" s="1089"/>
      <c r="DZV2" s="1089"/>
      <c r="DZW2" s="1089"/>
      <c r="DZX2" s="1089"/>
      <c r="DZY2" s="1089"/>
      <c r="DZZ2" s="1089"/>
      <c r="EAA2" s="1089"/>
      <c r="EAB2" s="1089"/>
      <c r="EAC2" s="1089"/>
      <c r="EAD2" s="1089"/>
      <c r="EAE2" s="1089"/>
      <c r="EAF2" s="1089"/>
      <c r="EAG2" s="1089"/>
      <c r="EAH2" s="1089"/>
      <c r="EAI2" s="1089"/>
      <c r="EAJ2" s="1089"/>
      <c r="EAK2" s="1089"/>
      <c r="EAL2" s="1089"/>
      <c r="EAM2" s="1089"/>
      <c r="EAN2" s="1089"/>
      <c r="EAO2" s="1089"/>
      <c r="EAP2" s="1089"/>
      <c r="EAQ2" s="1089"/>
      <c r="EAR2" s="1089"/>
      <c r="EAS2" s="1089"/>
      <c r="EAT2" s="1089"/>
      <c r="EAU2" s="1089"/>
      <c r="EAV2" s="1089"/>
      <c r="EAW2" s="1089"/>
      <c r="EAX2" s="1089"/>
      <c r="EAY2" s="1089"/>
      <c r="EAZ2" s="1089"/>
      <c r="EBA2" s="1089"/>
      <c r="EBB2" s="1089"/>
      <c r="EBC2" s="1089"/>
      <c r="EBD2" s="1089"/>
      <c r="EBE2" s="1089"/>
      <c r="EBF2" s="1089"/>
      <c r="EBG2" s="1089"/>
      <c r="EBH2" s="1089"/>
      <c r="EBI2" s="1089"/>
      <c r="EBJ2" s="1089"/>
      <c r="EBK2" s="1089"/>
      <c r="EBL2" s="1089"/>
      <c r="EBM2" s="1089"/>
      <c r="EBN2" s="1089"/>
      <c r="EBO2" s="1089"/>
      <c r="EBP2" s="1089"/>
      <c r="EBQ2" s="1089"/>
      <c r="EBR2" s="1089"/>
      <c r="EBS2" s="1089"/>
      <c r="EBT2" s="1089"/>
      <c r="EBU2" s="1089"/>
      <c r="EBV2" s="1089"/>
      <c r="EBW2" s="1089"/>
      <c r="EBX2" s="1089"/>
      <c r="EBY2" s="1089"/>
      <c r="EBZ2" s="1089"/>
      <c r="ECA2" s="1089"/>
      <c r="ECB2" s="1089"/>
      <c r="ECC2" s="1089"/>
      <c r="ECD2" s="1089"/>
      <c r="ECE2" s="1089"/>
      <c r="ECF2" s="1089"/>
      <c r="ECG2" s="1089"/>
      <c r="ECH2" s="1089"/>
      <c r="ECI2" s="1089"/>
      <c r="ECJ2" s="1089"/>
      <c r="ECK2" s="1089"/>
      <c r="ECL2" s="1089"/>
      <c r="ECM2" s="1089"/>
      <c r="ECN2" s="1089"/>
      <c r="ECO2" s="1089"/>
      <c r="ECP2" s="1089"/>
      <c r="ECQ2" s="1089"/>
      <c r="ECR2" s="1089"/>
      <c r="ECS2" s="1089"/>
      <c r="ECT2" s="1089"/>
      <c r="ECU2" s="1089"/>
      <c r="ECV2" s="1089"/>
      <c r="ECW2" s="1089"/>
      <c r="ECX2" s="1089"/>
      <c r="ECY2" s="1089"/>
      <c r="ECZ2" s="1089"/>
      <c r="EDA2" s="1089"/>
      <c r="EDB2" s="1089"/>
      <c r="EDC2" s="1089"/>
      <c r="EDD2" s="1089"/>
      <c r="EDE2" s="1089"/>
      <c r="EDF2" s="1089"/>
      <c r="EDG2" s="1089"/>
      <c r="EDH2" s="1089"/>
      <c r="EDI2" s="1089"/>
      <c r="EDJ2" s="1089"/>
      <c r="EDK2" s="1089"/>
      <c r="EDL2" s="1089"/>
      <c r="EDM2" s="1089"/>
      <c r="EDN2" s="1089"/>
      <c r="EDO2" s="1089"/>
      <c r="EDP2" s="1089"/>
      <c r="EDQ2" s="1089"/>
      <c r="EDR2" s="1089"/>
      <c r="EDS2" s="1089"/>
      <c r="EDT2" s="1089"/>
      <c r="EDU2" s="1089"/>
      <c r="EDV2" s="1089"/>
      <c r="EDW2" s="1089"/>
      <c r="EDX2" s="1089"/>
      <c r="EDY2" s="1089"/>
      <c r="EDZ2" s="1089"/>
      <c r="EEA2" s="1089"/>
      <c r="EEB2" s="1089"/>
      <c r="EEC2" s="1089"/>
      <c r="EED2" s="1089"/>
      <c r="EEE2" s="1089"/>
      <c r="EEF2" s="1089"/>
      <c r="EEG2" s="1089"/>
      <c r="EEH2" s="1089"/>
      <c r="EEI2" s="1089"/>
      <c r="EEJ2" s="1089"/>
      <c r="EEK2" s="1089"/>
      <c r="EEL2" s="1089"/>
      <c r="EEM2" s="1089"/>
      <c r="EEN2" s="1089"/>
      <c r="EEO2" s="1089"/>
      <c r="EEP2" s="1089"/>
      <c r="EEQ2" s="1089"/>
      <c r="EER2" s="1089"/>
      <c r="EES2" s="1089"/>
      <c r="EET2" s="1089"/>
      <c r="EEU2" s="1089"/>
      <c r="EEV2" s="1089"/>
      <c r="EEW2" s="1089"/>
      <c r="EEX2" s="1089"/>
      <c r="EEY2" s="1089"/>
      <c r="EEZ2" s="1089"/>
      <c r="EFA2" s="1089"/>
      <c r="EFB2" s="1089"/>
      <c r="EFC2" s="1089"/>
      <c r="EFD2" s="1089"/>
      <c r="EFE2" s="1089"/>
      <c r="EFF2" s="1089"/>
      <c r="EFG2" s="1089"/>
      <c r="EFH2" s="1089"/>
      <c r="EFI2" s="1089"/>
      <c r="EFJ2" s="1089"/>
      <c r="EFK2" s="1089"/>
      <c r="EFL2" s="1089"/>
      <c r="EFM2" s="1089"/>
      <c r="EFN2" s="1089"/>
      <c r="EFO2" s="1089"/>
      <c r="EFP2" s="1089"/>
      <c r="EFQ2" s="1089"/>
      <c r="EFR2" s="1089"/>
      <c r="EFS2" s="1089"/>
      <c r="EFT2" s="1089"/>
      <c r="EFU2" s="1089"/>
      <c r="EFV2" s="1089"/>
      <c r="EFW2" s="1089"/>
      <c r="EFX2" s="1089"/>
      <c r="EFY2" s="1089"/>
      <c r="EFZ2" s="1089"/>
      <c r="EGA2" s="1089"/>
      <c r="EGB2" s="1089"/>
      <c r="EGC2" s="1089"/>
      <c r="EGD2" s="1089"/>
      <c r="EGE2" s="1089"/>
      <c r="EGF2" s="1089"/>
      <c r="EGG2" s="1089"/>
      <c r="EGH2" s="1089"/>
      <c r="EGI2" s="1089"/>
      <c r="EGJ2" s="1089"/>
      <c r="EGK2" s="1089"/>
      <c r="EGL2" s="1089"/>
      <c r="EGM2" s="1089"/>
      <c r="EGN2" s="1089"/>
      <c r="EGO2" s="1089"/>
      <c r="EGP2" s="1089"/>
      <c r="EGQ2" s="1089"/>
      <c r="EGR2" s="1089"/>
      <c r="EGS2" s="1089"/>
      <c r="EGT2" s="1089"/>
      <c r="EGU2" s="1089"/>
      <c r="EGV2" s="1089"/>
      <c r="EGW2" s="1089"/>
      <c r="EGX2" s="1089"/>
      <c r="EGY2" s="1089"/>
      <c r="EGZ2" s="1089"/>
      <c r="EHA2" s="1089"/>
      <c r="EHB2" s="1089"/>
      <c r="EHC2" s="1089"/>
      <c r="EHD2" s="1089"/>
      <c r="EHE2" s="1089"/>
      <c r="EHF2" s="1089"/>
      <c r="EHG2" s="1089"/>
      <c r="EHH2" s="1089"/>
      <c r="EHI2" s="1089"/>
      <c r="EHJ2" s="1089"/>
      <c r="EHK2" s="1089"/>
      <c r="EHL2" s="1089"/>
      <c r="EHM2" s="1089"/>
      <c r="EHN2" s="1089"/>
      <c r="EHO2" s="1089"/>
      <c r="EHP2" s="1089"/>
      <c r="EHQ2" s="1089"/>
      <c r="EHR2" s="1089"/>
      <c r="EHS2" s="1089"/>
      <c r="EHT2" s="1089"/>
      <c r="EHU2" s="1089"/>
      <c r="EHV2" s="1089"/>
      <c r="EHW2" s="1089"/>
      <c r="EHX2" s="1089"/>
      <c r="EHY2" s="1089"/>
      <c r="EHZ2" s="1089"/>
      <c r="EIA2" s="1089"/>
      <c r="EIB2" s="1089"/>
      <c r="EIC2" s="1089"/>
      <c r="EID2" s="1089"/>
      <c r="EIE2" s="1089"/>
      <c r="EIF2" s="1089"/>
      <c r="EIG2" s="1089"/>
      <c r="EIH2" s="1089"/>
      <c r="EII2" s="1089"/>
      <c r="EIJ2" s="1089"/>
      <c r="EIK2" s="1089"/>
      <c r="EIL2" s="1089"/>
      <c r="EIM2" s="1089"/>
      <c r="EIN2" s="1089"/>
      <c r="EIO2" s="1089"/>
      <c r="EIP2" s="1089"/>
      <c r="EIQ2" s="1089"/>
      <c r="EIR2" s="1089"/>
      <c r="EIS2" s="1089"/>
      <c r="EIT2" s="1089"/>
      <c r="EIU2" s="1089"/>
      <c r="EIV2" s="1089"/>
      <c r="EIW2" s="1089"/>
      <c r="EIX2" s="1089"/>
      <c r="EIY2" s="1089"/>
      <c r="EIZ2" s="1089"/>
      <c r="EJA2" s="1089"/>
      <c r="EJB2" s="1089"/>
      <c r="EJC2" s="1089"/>
      <c r="EJD2" s="1089"/>
      <c r="EJE2" s="1089"/>
      <c r="EJF2" s="1089"/>
      <c r="EJG2" s="1089"/>
      <c r="EJH2" s="1089"/>
      <c r="EJI2" s="1089"/>
      <c r="EJJ2" s="1089"/>
      <c r="EJK2" s="1089"/>
      <c r="EJL2" s="1089"/>
      <c r="EJM2" s="1089"/>
      <c r="EJN2" s="1089"/>
      <c r="EJO2" s="1089"/>
      <c r="EJP2" s="1089"/>
      <c r="EJQ2" s="1089"/>
      <c r="EJR2" s="1089"/>
      <c r="EJS2" s="1089"/>
      <c r="EJT2" s="1089"/>
      <c r="EJU2" s="1089"/>
      <c r="EJV2" s="1089"/>
      <c r="EJW2" s="1089"/>
      <c r="EJX2" s="1089"/>
      <c r="EJY2" s="1089"/>
      <c r="EJZ2" s="1089"/>
      <c r="EKA2" s="1089"/>
      <c r="EKB2" s="1089"/>
      <c r="EKC2" s="1089"/>
      <c r="EKD2" s="1089"/>
      <c r="EKE2" s="1089"/>
      <c r="EKF2" s="1089"/>
      <c r="EKG2" s="1089"/>
      <c r="EKH2" s="1089"/>
      <c r="EKI2" s="1089"/>
      <c r="EKJ2" s="1089"/>
      <c r="EKK2" s="1089"/>
      <c r="EKL2" s="1089"/>
      <c r="EKM2" s="1089"/>
      <c r="EKN2" s="1089"/>
      <c r="EKO2" s="1089"/>
      <c r="EKP2" s="1089"/>
      <c r="EKQ2" s="1089"/>
      <c r="EKR2" s="1089"/>
      <c r="EKS2" s="1089"/>
      <c r="EKT2" s="1089"/>
      <c r="EKU2" s="1089"/>
      <c r="EKV2" s="1089"/>
      <c r="EKW2" s="1089"/>
      <c r="EKX2" s="1089"/>
      <c r="EKY2" s="1089"/>
      <c r="EKZ2" s="1089"/>
      <c r="ELA2" s="1089"/>
      <c r="ELB2" s="1089"/>
      <c r="ELC2" s="1089"/>
      <c r="ELD2" s="1089"/>
      <c r="ELE2" s="1089"/>
      <c r="ELF2" s="1089"/>
      <c r="ELG2" s="1089"/>
      <c r="ELH2" s="1089"/>
      <c r="ELI2" s="1089"/>
      <c r="ELJ2" s="1089"/>
      <c r="ELK2" s="1089"/>
      <c r="ELL2" s="1089"/>
      <c r="ELM2" s="1089"/>
      <c r="ELN2" s="1089"/>
      <c r="ELO2" s="1089"/>
      <c r="ELP2" s="1089"/>
      <c r="ELQ2" s="1089"/>
      <c r="ELR2" s="1089"/>
      <c r="ELS2" s="1089"/>
      <c r="ELT2" s="1089"/>
      <c r="ELU2" s="1089"/>
      <c r="ELV2" s="1089"/>
      <c r="ELW2" s="1089"/>
      <c r="ELX2" s="1089"/>
      <c r="ELY2" s="1089"/>
      <c r="ELZ2" s="1089"/>
      <c r="EMA2" s="1089"/>
      <c r="EMB2" s="1089"/>
      <c r="EMC2" s="1089"/>
      <c r="EMD2" s="1089"/>
      <c r="EME2" s="1089"/>
      <c r="EMF2" s="1089"/>
      <c r="EMG2" s="1089"/>
      <c r="EMH2" s="1089"/>
      <c r="EMI2" s="1089"/>
      <c r="EMJ2" s="1089"/>
      <c r="EMK2" s="1089"/>
      <c r="EML2" s="1089"/>
      <c r="EMM2" s="1089"/>
      <c r="EMN2" s="1089"/>
      <c r="EMO2" s="1089"/>
      <c r="EMP2" s="1089"/>
      <c r="EMQ2" s="1089"/>
      <c r="EMR2" s="1089"/>
      <c r="EMS2" s="1089"/>
      <c r="EMT2" s="1089"/>
      <c r="EMU2" s="1089"/>
      <c r="EMV2" s="1089"/>
      <c r="EMW2" s="1089"/>
      <c r="EMX2" s="1089"/>
      <c r="EMY2" s="1089"/>
      <c r="EMZ2" s="1089"/>
      <c r="ENA2" s="1089"/>
      <c r="ENB2" s="1089"/>
      <c r="ENC2" s="1089"/>
      <c r="END2" s="1089"/>
      <c r="ENE2" s="1089"/>
      <c r="ENF2" s="1089"/>
      <c r="ENG2" s="1089"/>
      <c r="ENH2" s="1089"/>
      <c r="ENI2" s="1089"/>
      <c r="ENJ2" s="1089"/>
      <c r="ENK2" s="1089"/>
      <c r="ENL2" s="1089"/>
      <c r="ENM2" s="1089"/>
      <c r="ENN2" s="1089"/>
      <c r="ENO2" s="1089"/>
      <c r="ENP2" s="1089"/>
      <c r="ENQ2" s="1089"/>
      <c r="ENR2" s="1089"/>
      <c r="ENS2" s="1089"/>
      <c r="ENT2" s="1089"/>
      <c r="ENU2" s="1089"/>
      <c r="ENV2" s="1089"/>
      <c r="ENW2" s="1089"/>
      <c r="ENX2" s="1089"/>
      <c r="ENY2" s="1089"/>
      <c r="ENZ2" s="1089"/>
      <c r="EOA2" s="1089"/>
      <c r="EOB2" s="1089"/>
      <c r="EOC2" s="1089"/>
      <c r="EOD2" s="1089"/>
      <c r="EOE2" s="1089"/>
      <c r="EOF2" s="1089"/>
      <c r="EOG2" s="1089"/>
      <c r="EOH2" s="1089"/>
      <c r="EOI2" s="1089"/>
      <c r="EOJ2" s="1089"/>
      <c r="EOK2" s="1089"/>
      <c r="EOL2" s="1089"/>
      <c r="EOM2" s="1089"/>
      <c r="EON2" s="1089"/>
      <c r="EOO2" s="1089"/>
      <c r="EOP2" s="1089"/>
      <c r="EOQ2" s="1089"/>
      <c r="EOR2" s="1089"/>
      <c r="EOS2" s="1089"/>
      <c r="EOT2" s="1089"/>
      <c r="EOU2" s="1089"/>
      <c r="EOV2" s="1089"/>
      <c r="EOW2" s="1089"/>
      <c r="EOX2" s="1089"/>
      <c r="EOY2" s="1089"/>
      <c r="EOZ2" s="1089"/>
      <c r="EPA2" s="1089"/>
      <c r="EPB2" s="1089"/>
      <c r="EPC2" s="1089"/>
      <c r="EPD2" s="1089"/>
      <c r="EPE2" s="1089"/>
      <c r="EPF2" s="1089"/>
      <c r="EPG2" s="1089"/>
      <c r="EPH2" s="1089"/>
      <c r="EPI2" s="1089"/>
      <c r="EPJ2" s="1089"/>
      <c r="EPK2" s="1089"/>
      <c r="EPL2" s="1089"/>
      <c r="EPM2" s="1089"/>
      <c r="EPN2" s="1089"/>
      <c r="EPO2" s="1089"/>
      <c r="EPP2" s="1089"/>
      <c r="EPQ2" s="1089"/>
      <c r="EPR2" s="1089"/>
      <c r="EPS2" s="1089"/>
      <c r="EPT2" s="1089"/>
      <c r="EPU2" s="1089"/>
      <c r="EPV2" s="1089"/>
      <c r="EPW2" s="1089"/>
      <c r="EPX2" s="1089"/>
      <c r="EPY2" s="1089"/>
      <c r="EPZ2" s="1089"/>
      <c r="EQA2" s="1089"/>
      <c r="EQB2" s="1089"/>
      <c r="EQC2" s="1089"/>
      <c r="EQD2" s="1089"/>
      <c r="EQE2" s="1089"/>
      <c r="EQF2" s="1089"/>
      <c r="EQG2" s="1089"/>
      <c r="EQH2" s="1089"/>
      <c r="EQI2" s="1089"/>
      <c r="EQJ2" s="1089"/>
      <c r="EQK2" s="1089"/>
      <c r="EQL2" s="1089"/>
      <c r="EQM2" s="1089"/>
      <c r="EQN2" s="1089"/>
      <c r="EQO2" s="1089"/>
      <c r="EQP2" s="1089"/>
      <c r="EQQ2" s="1089"/>
      <c r="EQR2" s="1089"/>
      <c r="EQS2" s="1089"/>
      <c r="EQT2" s="1089"/>
      <c r="EQU2" s="1089"/>
      <c r="EQV2" s="1089"/>
      <c r="EQW2" s="1089"/>
      <c r="EQX2" s="1089"/>
      <c r="EQY2" s="1089"/>
      <c r="EQZ2" s="1089"/>
      <c r="ERA2" s="1089"/>
      <c r="ERB2" s="1089"/>
      <c r="ERC2" s="1089"/>
      <c r="ERD2" s="1089"/>
      <c r="ERE2" s="1089"/>
      <c r="ERF2" s="1089"/>
      <c r="ERG2" s="1089"/>
      <c r="ERH2" s="1089"/>
      <c r="ERI2" s="1089"/>
      <c r="ERJ2" s="1089"/>
      <c r="ERK2" s="1089"/>
      <c r="ERL2" s="1089"/>
      <c r="ERM2" s="1089"/>
      <c r="ERN2" s="1089"/>
      <c r="ERO2" s="1089"/>
      <c r="ERP2" s="1089"/>
      <c r="ERQ2" s="1089"/>
      <c r="ERR2" s="1089"/>
      <c r="ERS2" s="1089"/>
      <c r="ERT2" s="1089"/>
      <c r="ERU2" s="1089"/>
      <c r="ERV2" s="1089"/>
      <c r="ERW2" s="1089"/>
      <c r="ERX2" s="1089"/>
      <c r="ERY2" s="1089"/>
      <c r="ERZ2" s="1089"/>
      <c r="ESA2" s="1089"/>
      <c r="ESB2" s="1089"/>
      <c r="ESC2" s="1089"/>
      <c r="ESD2" s="1089"/>
      <c r="ESE2" s="1089"/>
      <c r="ESF2" s="1089"/>
      <c r="ESG2" s="1089"/>
      <c r="ESH2" s="1089"/>
      <c r="ESI2" s="1089"/>
      <c r="ESJ2" s="1089"/>
      <c r="ESK2" s="1089"/>
      <c r="ESL2" s="1089"/>
      <c r="ESM2" s="1089"/>
      <c r="ESN2" s="1089"/>
      <c r="ESO2" s="1089"/>
      <c r="ESP2" s="1089"/>
      <c r="ESQ2" s="1089"/>
      <c r="ESR2" s="1089"/>
      <c r="ESS2" s="1089"/>
      <c r="EST2" s="1089"/>
      <c r="ESU2" s="1089"/>
      <c r="ESV2" s="1089"/>
      <c r="ESW2" s="1089"/>
      <c r="ESX2" s="1089"/>
      <c r="ESY2" s="1089"/>
      <c r="ESZ2" s="1089"/>
      <c r="ETA2" s="1089"/>
      <c r="ETB2" s="1089"/>
      <c r="ETC2" s="1089"/>
      <c r="ETD2" s="1089"/>
      <c r="ETE2" s="1089"/>
      <c r="ETF2" s="1089"/>
      <c r="ETG2" s="1089"/>
      <c r="ETH2" s="1089"/>
      <c r="ETI2" s="1089"/>
      <c r="ETJ2" s="1089"/>
      <c r="ETK2" s="1089"/>
      <c r="ETL2" s="1089"/>
      <c r="ETM2" s="1089"/>
      <c r="ETN2" s="1089"/>
      <c r="ETO2" s="1089"/>
      <c r="ETP2" s="1089"/>
      <c r="ETQ2" s="1089"/>
      <c r="ETR2" s="1089"/>
      <c r="ETS2" s="1089"/>
      <c r="ETT2" s="1089"/>
      <c r="ETU2" s="1089"/>
      <c r="ETV2" s="1089"/>
      <c r="ETW2" s="1089"/>
      <c r="ETX2" s="1089"/>
      <c r="ETY2" s="1089"/>
      <c r="ETZ2" s="1089"/>
      <c r="EUA2" s="1089"/>
      <c r="EUB2" s="1089"/>
      <c r="EUC2" s="1089"/>
      <c r="EUD2" s="1089"/>
      <c r="EUE2" s="1089"/>
      <c r="EUF2" s="1089"/>
      <c r="EUG2" s="1089"/>
      <c r="EUH2" s="1089"/>
      <c r="EUI2" s="1089"/>
      <c r="EUJ2" s="1089"/>
      <c r="EUK2" s="1089"/>
      <c r="EUL2" s="1089"/>
      <c r="EUM2" s="1089"/>
      <c r="EUN2" s="1089"/>
      <c r="EUO2" s="1089"/>
      <c r="EUP2" s="1089"/>
      <c r="EUQ2" s="1089"/>
      <c r="EUR2" s="1089"/>
      <c r="EUS2" s="1089"/>
      <c r="EUT2" s="1089"/>
      <c r="EUU2" s="1089"/>
      <c r="EUV2" s="1089"/>
      <c r="EUW2" s="1089"/>
      <c r="EUX2" s="1089"/>
      <c r="EUY2" s="1089"/>
      <c r="EUZ2" s="1089"/>
      <c r="EVA2" s="1089"/>
      <c r="EVB2" s="1089"/>
      <c r="EVC2" s="1089"/>
      <c r="EVD2" s="1089"/>
      <c r="EVE2" s="1089"/>
      <c r="EVF2" s="1089"/>
      <c r="EVG2" s="1089"/>
      <c r="EVH2" s="1089"/>
      <c r="EVI2" s="1089"/>
      <c r="EVJ2" s="1089"/>
      <c r="EVK2" s="1089"/>
      <c r="EVL2" s="1089"/>
      <c r="EVM2" s="1089"/>
      <c r="EVN2" s="1089"/>
      <c r="EVO2" s="1089"/>
      <c r="EVP2" s="1089"/>
      <c r="EVQ2" s="1089"/>
      <c r="EVR2" s="1089"/>
      <c r="EVS2" s="1089"/>
      <c r="EVT2" s="1089"/>
      <c r="EVU2" s="1089"/>
      <c r="EVV2" s="1089"/>
      <c r="EVW2" s="1089"/>
      <c r="EVX2" s="1089"/>
      <c r="EVY2" s="1089"/>
      <c r="EVZ2" s="1089"/>
      <c r="EWA2" s="1089"/>
      <c r="EWB2" s="1089"/>
      <c r="EWC2" s="1089"/>
      <c r="EWD2" s="1089"/>
      <c r="EWE2" s="1089"/>
      <c r="EWF2" s="1089"/>
      <c r="EWG2" s="1089"/>
      <c r="EWH2" s="1089"/>
      <c r="EWI2" s="1089"/>
      <c r="EWJ2" s="1089"/>
      <c r="EWK2" s="1089"/>
      <c r="EWL2" s="1089"/>
      <c r="EWM2" s="1089"/>
      <c r="EWN2" s="1089"/>
      <c r="EWO2" s="1089"/>
      <c r="EWP2" s="1089"/>
      <c r="EWQ2" s="1089"/>
      <c r="EWR2" s="1089"/>
      <c r="EWS2" s="1089"/>
      <c r="EWT2" s="1089"/>
      <c r="EWU2" s="1089"/>
      <c r="EWV2" s="1089"/>
      <c r="EWW2" s="1089"/>
      <c r="EWX2" s="1089"/>
      <c r="EWY2" s="1089"/>
      <c r="EWZ2" s="1089"/>
      <c r="EXA2" s="1089"/>
      <c r="EXB2" s="1089"/>
      <c r="EXC2" s="1089"/>
      <c r="EXD2" s="1089"/>
      <c r="EXE2" s="1089"/>
      <c r="EXF2" s="1089"/>
      <c r="EXG2" s="1089"/>
      <c r="EXH2" s="1089"/>
      <c r="EXI2" s="1089"/>
      <c r="EXJ2" s="1089"/>
      <c r="EXK2" s="1089"/>
      <c r="EXL2" s="1089"/>
      <c r="EXM2" s="1089"/>
      <c r="EXN2" s="1089"/>
      <c r="EXO2" s="1089"/>
      <c r="EXP2" s="1089"/>
      <c r="EXQ2" s="1089"/>
      <c r="EXR2" s="1089"/>
      <c r="EXS2" s="1089"/>
      <c r="EXT2" s="1089"/>
      <c r="EXU2" s="1089"/>
      <c r="EXV2" s="1089"/>
      <c r="EXW2" s="1089"/>
      <c r="EXX2" s="1089"/>
      <c r="EXY2" s="1089"/>
      <c r="EXZ2" s="1089"/>
      <c r="EYA2" s="1089"/>
      <c r="EYB2" s="1089"/>
      <c r="EYC2" s="1089"/>
      <c r="EYD2" s="1089"/>
      <c r="EYE2" s="1089"/>
      <c r="EYF2" s="1089"/>
      <c r="EYG2" s="1089"/>
      <c r="EYH2" s="1089"/>
      <c r="EYI2" s="1089"/>
      <c r="EYJ2" s="1089"/>
      <c r="EYK2" s="1089"/>
      <c r="EYL2" s="1089"/>
      <c r="EYM2" s="1089"/>
      <c r="EYN2" s="1089"/>
      <c r="EYO2" s="1089"/>
      <c r="EYP2" s="1089"/>
      <c r="EYQ2" s="1089"/>
      <c r="EYR2" s="1089"/>
      <c r="EYS2" s="1089"/>
      <c r="EYT2" s="1089"/>
      <c r="EYU2" s="1089"/>
      <c r="EYV2" s="1089"/>
      <c r="EYW2" s="1089"/>
      <c r="EYX2" s="1089"/>
      <c r="EYY2" s="1089"/>
      <c r="EYZ2" s="1089"/>
      <c r="EZA2" s="1089"/>
      <c r="EZB2" s="1089"/>
      <c r="EZC2" s="1089"/>
      <c r="EZD2" s="1089"/>
      <c r="EZE2" s="1089"/>
      <c r="EZF2" s="1089"/>
      <c r="EZG2" s="1089"/>
      <c r="EZH2" s="1089"/>
      <c r="EZI2" s="1089"/>
      <c r="EZJ2" s="1089"/>
      <c r="EZK2" s="1089"/>
      <c r="EZL2" s="1089"/>
      <c r="EZM2" s="1089"/>
      <c r="EZN2" s="1089"/>
      <c r="EZO2" s="1089"/>
      <c r="EZP2" s="1089"/>
      <c r="EZQ2" s="1089"/>
      <c r="EZR2" s="1089"/>
      <c r="EZS2" s="1089"/>
      <c r="EZT2" s="1089"/>
      <c r="EZU2" s="1089"/>
      <c r="EZV2" s="1089"/>
      <c r="EZW2" s="1089"/>
      <c r="EZX2" s="1089"/>
      <c r="EZY2" s="1089"/>
      <c r="EZZ2" s="1089"/>
      <c r="FAA2" s="1089"/>
      <c r="FAB2" s="1089"/>
      <c r="FAC2" s="1089"/>
      <c r="FAD2" s="1089"/>
      <c r="FAE2" s="1089"/>
      <c r="FAF2" s="1089"/>
      <c r="FAG2" s="1089"/>
      <c r="FAH2" s="1089"/>
      <c r="FAI2" s="1089"/>
      <c r="FAJ2" s="1089"/>
      <c r="FAK2" s="1089"/>
      <c r="FAL2" s="1089"/>
      <c r="FAM2" s="1089"/>
      <c r="FAN2" s="1089"/>
      <c r="FAO2" s="1089"/>
      <c r="FAP2" s="1089"/>
      <c r="FAQ2" s="1089"/>
      <c r="FAR2" s="1089"/>
      <c r="FAS2" s="1089"/>
      <c r="FAT2" s="1089"/>
      <c r="FAU2" s="1089"/>
      <c r="FAV2" s="1089"/>
      <c r="FAW2" s="1089"/>
      <c r="FAX2" s="1089"/>
      <c r="FAY2" s="1089"/>
      <c r="FAZ2" s="1089"/>
      <c r="FBA2" s="1089"/>
      <c r="FBB2" s="1089"/>
      <c r="FBC2" s="1089"/>
      <c r="FBD2" s="1089"/>
      <c r="FBE2" s="1089"/>
      <c r="FBF2" s="1089"/>
      <c r="FBG2" s="1089"/>
      <c r="FBH2" s="1089"/>
      <c r="FBI2" s="1089"/>
      <c r="FBJ2" s="1089"/>
      <c r="FBK2" s="1089"/>
      <c r="FBL2" s="1089"/>
      <c r="FBM2" s="1089"/>
      <c r="FBN2" s="1089"/>
      <c r="FBO2" s="1089"/>
      <c r="FBP2" s="1089"/>
      <c r="FBQ2" s="1089"/>
      <c r="FBR2" s="1089"/>
      <c r="FBS2" s="1089"/>
      <c r="FBT2" s="1089"/>
      <c r="FBU2" s="1089"/>
      <c r="FBV2" s="1089"/>
      <c r="FBW2" s="1089"/>
      <c r="FBX2" s="1089"/>
      <c r="FBY2" s="1089"/>
      <c r="FBZ2" s="1089"/>
      <c r="FCA2" s="1089"/>
      <c r="FCB2" s="1089"/>
      <c r="FCC2" s="1089"/>
      <c r="FCD2" s="1089"/>
      <c r="FCE2" s="1089"/>
      <c r="FCF2" s="1089"/>
      <c r="FCG2" s="1089"/>
      <c r="FCH2" s="1089"/>
      <c r="FCI2" s="1089"/>
      <c r="FCJ2" s="1089"/>
      <c r="FCK2" s="1089"/>
      <c r="FCL2" s="1089"/>
      <c r="FCM2" s="1089"/>
      <c r="FCN2" s="1089"/>
      <c r="FCO2" s="1089"/>
      <c r="FCP2" s="1089"/>
      <c r="FCQ2" s="1089"/>
      <c r="FCR2" s="1089"/>
      <c r="FCS2" s="1089"/>
      <c r="FCT2" s="1089"/>
      <c r="FCU2" s="1089"/>
      <c r="FCV2" s="1089"/>
      <c r="FCW2" s="1089"/>
      <c r="FCX2" s="1089"/>
      <c r="FCY2" s="1089"/>
      <c r="FCZ2" s="1089"/>
      <c r="FDA2" s="1089"/>
      <c r="FDB2" s="1089"/>
      <c r="FDC2" s="1089"/>
      <c r="FDD2" s="1089"/>
      <c r="FDE2" s="1089"/>
      <c r="FDF2" s="1089"/>
      <c r="FDG2" s="1089"/>
      <c r="FDH2" s="1089"/>
      <c r="FDI2" s="1089"/>
      <c r="FDJ2" s="1089"/>
      <c r="FDK2" s="1089"/>
      <c r="FDL2" s="1089"/>
      <c r="FDM2" s="1089"/>
      <c r="FDN2" s="1089"/>
      <c r="FDO2" s="1089"/>
      <c r="FDP2" s="1089"/>
      <c r="FDQ2" s="1089"/>
      <c r="FDR2" s="1089"/>
      <c r="FDS2" s="1089"/>
      <c r="FDT2" s="1089"/>
      <c r="FDU2" s="1089"/>
      <c r="FDV2" s="1089"/>
      <c r="FDW2" s="1089"/>
      <c r="FDX2" s="1089"/>
      <c r="FDY2" s="1089"/>
      <c r="FDZ2" s="1089"/>
      <c r="FEA2" s="1089"/>
      <c r="FEB2" s="1089"/>
      <c r="FEC2" s="1089"/>
      <c r="FED2" s="1089"/>
      <c r="FEE2" s="1089"/>
      <c r="FEF2" s="1089"/>
      <c r="FEG2" s="1089"/>
      <c r="FEH2" s="1089"/>
      <c r="FEI2" s="1089"/>
      <c r="FEJ2" s="1089"/>
      <c r="FEK2" s="1089"/>
      <c r="FEL2" s="1089"/>
      <c r="FEM2" s="1089"/>
      <c r="FEN2" s="1089"/>
      <c r="FEO2" s="1089"/>
      <c r="FEP2" s="1089"/>
      <c r="FEQ2" s="1089"/>
      <c r="FER2" s="1089"/>
      <c r="FES2" s="1089"/>
      <c r="FET2" s="1089"/>
      <c r="FEU2" s="1089"/>
      <c r="FEV2" s="1089"/>
      <c r="FEW2" s="1089"/>
      <c r="FEX2" s="1089"/>
      <c r="FEY2" s="1089"/>
      <c r="FEZ2" s="1089"/>
      <c r="FFA2" s="1089"/>
      <c r="FFB2" s="1089"/>
      <c r="FFC2" s="1089"/>
      <c r="FFD2" s="1089"/>
      <c r="FFE2" s="1089"/>
      <c r="FFF2" s="1089"/>
      <c r="FFG2" s="1089"/>
      <c r="FFH2" s="1089"/>
      <c r="FFI2" s="1089"/>
      <c r="FFJ2" s="1089"/>
      <c r="FFK2" s="1089"/>
      <c r="FFL2" s="1089"/>
      <c r="FFM2" s="1089"/>
      <c r="FFN2" s="1089"/>
      <c r="FFO2" s="1089"/>
      <c r="FFP2" s="1089"/>
      <c r="FFQ2" s="1089"/>
      <c r="FFR2" s="1089"/>
      <c r="FFS2" s="1089"/>
      <c r="FFT2" s="1089"/>
      <c r="FFU2" s="1089"/>
      <c r="FFV2" s="1089"/>
      <c r="FFW2" s="1089"/>
      <c r="FFX2" s="1089"/>
      <c r="FFY2" s="1089"/>
      <c r="FFZ2" s="1089"/>
      <c r="FGA2" s="1089"/>
      <c r="FGB2" s="1089"/>
      <c r="FGC2" s="1089"/>
      <c r="FGD2" s="1089"/>
      <c r="FGE2" s="1089"/>
      <c r="FGF2" s="1089"/>
      <c r="FGG2" s="1089"/>
      <c r="FGH2" s="1089"/>
      <c r="FGI2" s="1089"/>
      <c r="FGJ2" s="1089"/>
      <c r="FGK2" s="1089"/>
      <c r="FGL2" s="1089"/>
      <c r="FGM2" s="1089"/>
      <c r="FGN2" s="1089"/>
      <c r="FGO2" s="1089"/>
      <c r="FGP2" s="1089"/>
      <c r="FGQ2" s="1089"/>
      <c r="FGR2" s="1089"/>
      <c r="FGS2" s="1089"/>
      <c r="FGT2" s="1089"/>
      <c r="FGU2" s="1089"/>
      <c r="FGV2" s="1089"/>
      <c r="FGW2" s="1089"/>
      <c r="FGX2" s="1089"/>
      <c r="FGY2" s="1089"/>
      <c r="FGZ2" s="1089"/>
      <c r="FHA2" s="1089"/>
      <c r="FHB2" s="1089"/>
      <c r="FHC2" s="1089"/>
      <c r="FHD2" s="1089"/>
      <c r="FHE2" s="1089"/>
      <c r="FHF2" s="1089"/>
      <c r="FHG2" s="1089"/>
      <c r="FHH2" s="1089"/>
      <c r="FHI2" s="1089"/>
      <c r="FHJ2" s="1089"/>
      <c r="FHK2" s="1089"/>
      <c r="FHL2" s="1089"/>
      <c r="FHM2" s="1089"/>
      <c r="FHN2" s="1089"/>
      <c r="FHO2" s="1089"/>
      <c r="FHP2" s="1089"/>
      <c r="FHQ2" s="1089"/>
      <c r="FHR2" s="1089"/>
      <c r="FHS2" s="1089"/>
      <c r="FHT2" s="1089"/>
      <c r="FHU2" s="1089"/>
      <c r="FHV2" s="1089"/>
      <c r="FHW2" s="1089"/>
      <c r="FHX2" s="1089"/>
      <c r="FHY2" s="1089"/>
      <c r="FHZ2" s="1089"/>
      <c r="FIA2" s="1089"/>
      <c r="FIB2" s="1089"/>
      <c r="FIC2" s="1089"/>
      <c r="FID2" s="1089"/>
      <c r="FIE2" s="1089"/>
      <c r="FIF2" s="1089"/>
      <c r="FIG2" s="1089"/>
      <c r="FIH2" s="1089"/>
      <c r="FII2" s="1089"/>
      <c r="FIJ2" s="1089"/>
      <c r="FIK2" s="1089"/>
      <c r="FIL2" s="1089"/>
      <c r="FIM2" s="1089"/>
      <c r="FIN2" s="1089"/>
      <c r="FIO2" s="1089"/>
      <c r="FIP2" s="1089"/>
      <c r="FIQ2" s="1089"/>
      <c r="FIR2" s="1089"/>
      <c r="FIS2" s="1089"/>
      <c r="FIT2" s="1089"/>
      <c r="FIU2" s="1089"/>
      <c r="FIV2" s="1089"/>
      <c r="FIW2" s="1089"/>
      <c r="FIX2" s="1089"/>
      <c r="FIY2" s="1089"/>
      <c r="FIZ2" s="1089"/>
      <c r="FJA2" s="1089"/>
      <c r="FJB2" s="1089"/>
      <c r="FJC2" s="1089"/>
      <c r="FJD2" s="1089"/>
      <c r="FJE2" s="1089"/>
      <c r="FJF2" s="1089"/>
      <c r="FJG2" s="1089"/>
      <c r="FJH2" s="1089"/>
      <c r="FJI2" s="1089"/>
      <c r="FJJ2" s="1089"/>
      <c r="FJK2" s="1089"/>
      <c r="FJL2" s="1089"/>
      <c r="FJM2" s="1089"/>
      <c r="FJN2" s="1089"/>
      <c r="FJO2" s="1089"/>
      <c r="FJP2" s="1089"/>
      <c r="FJQ2" s="1089"/>
      <c r="FJR2" s="1089"/>
      <c r="FJS2" s="1089"/>
      <c r="FJT2" s="1089"/>
      <c r="FJU2" s="1089"/>
      <c r="FJV2" s="1089"/>
      <c r="FJW2" s="1089"/>
      <c r="FJX2" s="1089"/>
      <c r="FJY2" s="1089"/>
      <c r="FJZ2" s="1089"/>
      <c r="FKA2" s="1089"/>
      <c r="FKB2" s="1089"/>
      <c r="FKC2" s="1089"/>
      <c r="FKD2" s="1089"/>
      <c r="FKE2" s="1089"/>
      <c r="FKF2" s="1089"/>
      <c r="FKG2" s="1089"/>
      <c r="FKH2" s="1089"/>
      <c r="FKI2" s="1089"/>
      <c r="FKJ2" s="1089"/>
      <c r="FKK2" s="1089"/>
      <c r="FKL2" s="1089"/>
      <c r="FKM2" s="1089"/>
      <c r="FKN2" s="1089"/>
      <c r="FKO2" s="1089"/>
      <c r="FKP2" s="1089"/>
      <c r="FKQ2" s="1089"/>
      <c r="FKR2" s="1089"/>
      <c r="FKS2" s="1089"/>
      <c r="FKT2" s="1089"/>
      <c r="FKU2" s="1089"/>
      <c r="FKV2" s="1089"/>
      <c r="FKW2" s="1089"/>
      <c r="FKX2" s="1089"/>
      <c r="FKY2" s="1089"/>
      <c r="FKZ2" s="1089"/>
      <c r="FLA2" s="1089"/>
      <c r="FLB2" s="1089"/>
      <c r="FLC2" s="1089"/>
      <c r="FLD2" s="1089"/>
      <c r="FLE2" s="1089"/>
      <c r="FLF2" s="1089"/>
      <c r="FLG2" s="1089"/>
      <c r="FLH2" s="1089"/>
      <c r="FLI2" s="1089"/>
      <c r="FLJ2" s="1089"/>
      <c r="FLK2" s="1089"/>
      <c r="FLL2" s="1089"/>
      <c r="FLM2" s="1089"/>
      <c r="FLN2" s="1089"/>
      <c r="FLO2" s="1089"/>
      <c r="FLP2" s="1089"/>
      <c r="FLQ2" s="1089"/>
      <c r="FLR2" s="1089"/>
      <c r="FLS2" s="1089"/>
      <c r="FLT2" s="1089"/>
      <c r="FLU2" s="1089"/>
      <c r="FLV2" s="1089"/>
      <c r="FLW2" s="1089"/>
      <c r="FLX2" s="1089"/>
      <c r="FLY2" s="1089"/>
      <c r="FLZ2" s="1089"/>
      <c r="FMA2" s="1089"/>
      <c r="FMB2" s="1089"/>
      <c r="FMC2" s="1089"/>
      <c r="FMD2" s="1089"/>
      <c r="FME2" s="1089"/>
      <c r="FMF2" s="1089"/>
      <c r="FMG2" s="1089"/>
      <c r="FMH2" s="1089"/>
      <c r="FMI2" s="1089"/>
      <c r="FMJ2" s="1089"/>
      <c r="FMK2" s="1089"/>
      <c r="FML2" s="1089"/>
      <c r="FMM2" s="1089"/>
      <c r="FMN2" s="1089"/>
      <c r="FMO2" s="1089"/>
      <c r="FMP2" s="1089"/>
      <c r="FMQ2" s="1089"/>
      <c r="FMR2" s="1089"/>
      <c r="FMS2" s="1089"/>
      <c r="FMT2" s="1089"/>
      <c r="FMU2" s="1089"/>
      <c r="FMV2" s="1089"/>
      <c r="FMW2" s="1089"/>
      <c r="FMX2" s="1089"/>
      <c r="FMY2" s="1089"/>
      <c r="FMZ2" s="1089"/>
      <c r="FNA2" s="1089"/>
      <c r="FNB2" s="1089"/>
      <c r="FNC2" s="1089"/>
      <c r="FND2" s="1089"/>
      <c r="FNE2" s="1089"/>
      <c r="FNF2" s="1089"/>
      <c r="FNG2" s="1089"/>
      <c r="FNH2" s="1089"/>
      <c r="FNI2" s="1089"/>
      <c r="FNJ2" s="1089"/>
      <c r="FNK2" s="1089"/>
      <c r="FNL2" s="1089"/>
      <c r="FNM2" s="1089"/>
      <c r="FNN2" s="1089"/>
      <c r="FNO2" s="1089"/>
      <c r="FNP2" s="1089"/>
      <c r="FNQ2" s="1089"/>
      <c r="FNR2" s="1089"/>
      <c r="FNS2" s="1089"/>
      <c r="FNT2" s="1089"/>
      <c r="FNU2" s="1089"/>
      <c r="FNV2" s="1089"/>
      <c r="FNW2" s="1089"/>
      <c r="FNX2" s="1089"/>
      <c r="FNY2" s="1089"/>
      <c r="FNZ2" s="1089"/>
      <c r="FOA2" s="1089"/>
      <c r="FOB2" s="1089"/>
      <c r="FOC2" s="1089"/>
      <c r="FOD2" s="1089"/>
      <c r="FOE2" s="1089"/>
      <c r="FOF2" s="1089"/>
      <c r="FOG2" s="1089"/>
      <c r="FOH2" s="1089"/>
      <c r="FOI2" s="1089"/>
      <c r="FOJ2" s="1089"/>
      <c r="FOK2" s="1089"/>
      <c r="FOL2" s="1089"/>
      <c r="FOM2" s="1089"/>
      <c r="FON2" s="1089"/>
      <c r="FOO2" s="1089"/>
      <c r="FOP2" s="1089"/>
      <c r="FOQ2" s="1089"/>
      <c r="FOR2" s="1089"/>
      <c r="FOS2" s="1089"/>
      <c r="FOT2" s="1089"/>
      <c r="FOU2" s="1089"/>
      <c r="FOV2" s="1089"/>
      <c r="FOW2" s="1089"/>
      <c r="FOX2" s="1089"/>
      <c r="FOY2" s="1089"/>
      <c r="FOZ2" s="1089"/>
      <c r="FPA2" s="1089"/>
      <c r="FPB2" s="1089"/>
      <c r="FPC2" s="1089"/>
      <c r="FPD2" s="1089"/>
      <c r="FPE2" s="1089"/>
      <c r="FPF2" s="1089"/>
      <c r="FPG2" s="1089"/>
      <c r="FPH2" s="1089"/>
      <c r="FPI2" s="1089"/>
      <c r="FPJ2" s="1089"/>
      <c r="FPK2" s="1089"/>
      <c r="FPL2" s="1089"/>
      <c r="FPM2" s="1089"/>
      <c r="FPN2" s="1089"/>
      <c r="FPO2" s="1089"/>
      <c r="FPP2" s="1089"/>
      <c r="FPQ2" s="1089"/>
      <c r="FPR2" s="1089"/>
      <c r="FPS2" s="1089"/>
      <c r="FPT2" s="1089"/>
      <c r="FPU2" s="1089"/>
      <c r="FPV2" s="1089"/>
      <c r="FPW2" s="1089"/>
      <c r="FPX2" s="1089"/>
      <c r="FPY2" s="1089"/>
      <c r="FPZ2" s="1089"/>
      <c r="FQA2" s="1089"/>
      <c r="FQB2" s="1089"/>
      <c r="FQC2" s="1089"/>
      <c r="FQD2" s="1089"/>
      <c r="FQE2" s="1089"/>
      <c r="FQF2" s="1089"/>
      <c r="FQG2" s="1089"/>
      <c r="FQH2" s="1089"/>
      <c r="FQI2" s="1089"/>
      <c r="FQJ2" s="1089"/>
      <c r="FQK2" s="1089"/>
      <c r="FQL2" s="1089"/>
      <c r="FQM2" s="1089"/>
      <c r="FQN2" s="1089"/>
      <c r="FQO2" s="1089"/>
      <c r="FQP2" s="1089"/>
      <c r="FQQ2" s="1089"/>
      <c r="FQR2" s="1089"/>
      <c r="FQS2" s="1089"/>
      <c r="FQT2" s="1089"/>
      <c r="FQU2" s="1089"/>
      <c r="FQV2" s="1089"/>
      <c r="FQW2" s="1089"/>
      <c r="FQX2" s="1089"/>
      <c r="FQY2" s="1089"/>
      <c r="FQZ2" s="1089"/>
      <c r="FRA2" s="1089"/>
      <c r="FRB2" s="1089"/>
      <c r="FRC2" s="1089"/>
      <c r="FRD2" s="1089"/>
      <c r="FRE2" s="1089"/>
      <c r="FRF2" s="1089"/>
      <c r="FRG2" s="1089"/>
      <c r="FRH2" s="1089"/>
      <c r="FRI2" s="1089"/>
      <c r="FRJ2" s="1089"/>
      <c r="FRK2" s="1089"/>
      <c r="FRL2" s="1089"/>
      <c r="FRM2" s="1089"/>
      <c r="FRN2" s="1089"/>
      <c r="FRO2" s="1089"/>
      <c r="FRP2" s="1089"/>
      <c r="FRQ2" s="1089"/>
      <c r="FRR2" s="1089"/>
      <c r="FRS2" s="1089"/>
      <c r="FRT2" s="1089"/>
      <c r="FRU2" s="1089"/>
      <c r="FRV2" s="1089"/>
      <c r="FRW2" s="1089"/>
      <c r="FRX2" s="1089"/>
      <c r="FRY2" s="1089"/>
      <c r="FRZ2" s="1089"/>
      <c r="FSA2" s="1089"/>
      <c r="FSB2" s="1089"/>
      <c r="FSC2" s="1089"/>
      <c r="FSD2" s="1089"/>
      <c r="FSE2" s="1089"/>
      <c r="FSF2" s="1089"/>
      <c r="FSG2" s="1089"/>
      <c r="FSH2" s="1089"/>
      <c r="FSI2" s="1089"/>
      <c r="FSJ2" s="1089"/>
      <c r="FSK2" s="1089"/>
      <c r="FSL2" s="1089"/>
      <c r="FSM2" s="1089"/>
      <c r="FSN2" s="1089"/>
      <c r="FSO2" s="1089"/>
      <c r="FSP2" s="1089"/>
      <c r="FSQ2" s="1089"/>
      <c r="FSR2" s="1089"/>
      <c r="FSS2" s="1089"/>
      <c r="FST2" s="1089"/>
      <c r="FSU2" s="1089"/>
      <c r="FSV2" s="1089"/>
      <c r="FSW2" s="1089"/>
      <c r="FSX2" s="1089"/>
      <c r="FSY2" s="1089"/>
      <c r="FSZ2" s="1089"/>
      <c r="FTA2" s="1089"/>
      <c r="FTB2" s="1089"/>
      <c r="FTC2" s="1089"/>
      <c r="FTD2" s="1089"/>
      <c r="FTE2" s="1089"/>
      <c r="FTF2" s="1089"/>
      <c r="FTG2" s="1089"/>
      <c r="FTH2" s="1089"/>
      <c r="FTI2" s="1089"/>
      <c r="FTJ2" s="1089"/>
      <c r="FTK2" s="1089"/>
      <c r="FTL2" s="1089"/>
      <c r="FTM2" s="1089"/>
      <c r="FTN2" s="1089"/>
      <c r="FTO2" s="1089"/>
      <c r="FTP2" s="1089"/>
      <c r="FTQ2" s="1089"/>
      <c r="FTR2" s="1089"/>
      <c r="FTS2" s="1089"/>
      <c r="FTT2" s="1089"/>
      <c r="FTU2" s="1089"/>
      <c r="FTV2" s="1089"/>
      <c r="FTW2" s="1089"/>
      <c r="FTX2" s="1089"/>
      <c r="FTY2" s="1089"/>
      <c r="FTZ2" s="1089"/>
      <c r="FUA2" s="1089"/>
      <c r="FUB2" s="1089"/>
      <c r="FUC2" s="1089"/>
      <c r="FUD2" s="1089"/>
      <c r="FUE2" s="1089"/>
      <c r="FUF2" s="1089"/>
      <c r="FUG2" s="1089"/>
      <c r="FUH2" s="1089"/>
      <c r="FUI2" s="1089"/>
      <c r="FUJ2" s="1089"/>
      <c r="FUK2" s="1089"/>
      <c r="FUL2" s="1089"/>
      <c r="FUM2" s="1089"/>
      <c r="FUN2" s="1089"/>
      <c r="FUO2" s="1089"/>
      <c r="FUP2" s="1089"/>
      <c r="FUQ2" s="1089"/>
      <c r="FUR2" s="1089"/>
      <c r="FUS2" s="1089"/>
      <c r="FUT2" s="1089"/>
      <c r="FUU2" s="1089"/>
      <c r="FUV2" s="1089"/>
      <c r="FUW2" s="1089"/>
      <c r="FUX2" s="1089"/>
      <c r="FUY2" s="1089"/>
      <c r="FUZ2" s="1089"/>
      <c r="FVA2" s="1089"/>
      <c r="FVB2" s="1089"/>
      <c r="FVC2" s="1089"/>
      <c r="FVD2" s="1089"/>
      <c r="FVE2" s="1089"/>
      <c r="FVF2" s="1089"/>
      <c r="FVG2" s="1089"/>
      <c r="FVH2" s="1089"/>
      <c r="FVI2" s="1089"/>
      <c r="FVJ2" s="1089"/>
      <c r="FVK2" s="1089"/>
      <c r="FVL2" s="1089"/>
      <c r="FVM2" s="1089"/>
      <c r="FVN2" s="1089"/>
      <c r="FVO2" s="1089"/>
      <c r="FVP2" s="1089"/>
      <c r="FVQ2" s="1089"/>
      <c r="FVR2" s="1089"/>
      <c r="FVS2" s="1089"/>
      <c r="FVT2" s="1089"/>
      <c r="FVU2" s="1089"/>
      <c r="FVV2" s="1089"/>
      <c r="FVW2" s="1089"/>
      <c r="FVX2" s="1089"/>
      <c r="FVY2" s="1089"/>
      <c r="FVZ2" s="1089"/>
      <c r="FWA2" s="1089"/>
      <c r="FWB2" s="1089"/>
      <c r="FWC2" s="1089"/>
      <c r="FWD2" s="1089"/>
      <c r="FWE2" s="1089"/>
      <c r="FWF2" s="1089"/>
      <c r="FWG2" s="1089"/>
      <c r="FWH2" s="1089"/>
      <c r="FWI2" s="1089"/>
      <c r="FWJ2" s="1089"/>
      <c r="FWK2" s="1089"/>
      <c r="FWL2" s="1089"/>
      <c r="FWM2" s="1089"/>
      <c r="FWN2" s="1089"/>
      <c r="FWO2" s="1089"/>
      <c r="FWP2" s="1089"/>
      <c r="FWQ2" s="1089"/>
      <c r="FWR2" s="1089"/>
      <c r="FWS2" s="1089"/>
      <c r="FWT2" s="1089"/>
      <c r="FWU2" s="1089"/>
      <c r="FWV2" s="1089"/>
      <c r="FWW2" s="1089"/>
      <c r="FWX2" s="1089"/>
      <c r="FWY2" s="1089"/>
      <c r="FWZ2" s="1089"/>
      <c r="FXA2" s="1089"/>
      <c r="FXB2" s="1089"/>
      <c r="FXC2" s="1089"/>
      <c r="FXD2" s="1089"/>
      <c r="FXE2" s="1089"/>
      <c r="FXF2" s="1089"/>
      <c r="FXG2" s="1089"/>
      <c r="FXH2" s="1089"/>
      <c r="FXI2" s="1089"/>
      <c r="FXJ2" s="1089"/>
      <c r="FXK2" s="1089"/>
      <c r="FXL2" s="1089"/>
      <c r="FXM2" s="1089"/>
      <c r="FXN2" s="1089"/>
      <c r="FXO2" s="1089"/>
      <c r="FXP2" s="1089"/>
      <c r="FXQ2" s="1089"/>
      <c r="FXR2" s="1089"/>
      <c r="FXS2" s="1089"/>
      <c r="FXT2" s="1089"/>
      <c r="FXU2" s="1089"/>
      <c r="FXV2" s="1089"/>
      <c r="FXW2" s="1089"/>
      <c r="FXX2" s="1089"/>
      <c r="FXY2" s="1089"/>
      <c r="FXZ2" s="1089"/>
      <c r="FYA2" s="1089"/>
      <c r="FYB2" s="1089"/>
      <c r="FYC2" s="1089"/>
      <c r="FYD2" s="1089"/>
      <c r="FYE2" s="1089"/>
      <c r="FYF2" s="1089"/>
      <c r="FYG2" s="1089"/>
      <c r="FYH2" s="1089"/>
      <c r="FYI2" s="1089"/>
      <c r="FYJ2" s="1089"/>
      <c r="FYK2" s="1089"/>
      <c r="FYL2" s="1089"/>
      <c r="FYM2" s="1089"/>
      <c r="FYN2" s="1089"/>
      <c r="FYO2" s="1089"/>
      <c r="FYP2" s="1089"/>
      <c r="FYQ2" s="1089"/>
      <c r="FYR2" s="1089"/>
      <c r="FYS2" s="1089"/>
      <c r="FYT2" s="1089"/>
      <c r="FYU2" s="1089"/>
      <c r="FYV2" s="1089"/>
      <c r="FYW2" s="1089"/>
      <c r="FYX2" s="1089"/>
      <c r="FYY2" s="1089"/>
      <c r="FYZ2" s="1089"/>
      <c r="FZA2" s="1089"/>
      <c r="FZB2" s="1089"/>
      <c r="FZC2" s="1089"/>
      <c r="FZD2" s="1089"/>
      <c r="FZE2" s="1089"/>
      <c r="FZF2" s="1089"/>
      <c r="FZG2" s="1089"/>
      <c r="FZH2" s="1089"/>
      <c r="FZI2" s="1089"/>
      <c r="FZJ2" s="1089"/>
      <c r="FZK2" s="1089"/>
      <c r="FZL2" s="1089"/>
      <c r="FZM2" s="1089"/>
      <c r="FZN2" s="1089"/>
      <c r="FZO2" s="1089"/>
      <c r="FZP2" s="1089"/>
      <c r="FZQ2" s="1089"/>
      <c r="FZR2" s="1089"/>
      <c r="FZS2" s="1089"/>
      <c r="FZT2" s="1089"/>
      <c r="FZU2" s="1089"/>
      <c r="FZV2" s="1089"/>
      <c r="FZW2" s="1089"/>
      <c r="FZX2" s="1089"/>
      <c r="FZY2" s="1089"/>
      <c r="FZZ2" s="1089"/>
      <c r="GAA2" s="1089"/>
      <c r="GAB2" s="1089"/>
      <c r="GAC2" s="1089"/>
      <c r="GAD2" s="1089"/>
      <c r="GAE2" s="1089"/>
      <c r="GAF2" s="1089"/>
      <c r="GAG2" s="1089"/>
      <c r="GAH2" s="1089"/>
      <c r="GAI2" s="1089"/>
      <c r="GAJ2" s="1089"/>
      <c r="GAK2" s="1089"/>
      <c r="GAL2" s="1089"/>
      <c r="GAM2" s="1089"/>
      <c r="GAN2" s="1089"/>
      <c r="GAO2" s="1089"/>
      <c r="GAP2" s="1089"/>
      <c r="GAQ2" s="1089"/>
      <c r="GAR2" s="1089"/>
      <c r="GAS2" s="1089"/>
      <c r="GAT2" s="1089"/>
      <c r="GAU2" s="1089"/>
      <c r="GAV2" s="1089"/>
      <c r="GAW2" s="1089"/>
      <c r="GAX2" s="1089"/>
      <c r="GAY2" s="1089"/>
      <c r="GAZ2" s="1089"/>
      <c r="GBA2" s="1089"/>
      <c r="GBB2" s="1089"/>
      <c r="GBC2" s="1089"/>
      <c r="GBD2" s="1089"/>
      <c r="GBE2" s="1089"/>
      <c r="GBF2" s="1089"/>
      <c r="GBG2" s="1089"/>
      <c r="GBH2" s="1089"/>
      <c r="GBI2" s="1089"/>
      <c r="GBJ2" s="1089"/>
      <c r="GBK2" s="1089"/>
      <c r="GBL2" s="1089"/>
      <c r="GBM2" s="1089"/>
      <c r="GBN2" s="1089"/>
      <c r="GBO2" s="1089"/>
      <c r="GBP2" s="1089"/>
      <c r="GBQ2" s="1089"/>
      <c r="GBR2" s="1089"/>
      <c r="GBS2" s="1089"/>
      <c r="GBT2" s="1089"/>
      <c r="GBU2" s="1089"/>
      <c r="GBV2" s="1089"/>
      <c r="GBW2" s="1089"/>
      <c r="GBX2" s="1089"/>
      <c r="GBY2" s="1089"/>
      <c r="GBZ2" s="1089"/>
      <c r="GCA2" s="1089"/>
      <c r="GCB2" s="1089"/>
      <c r="GCC2" s="1089"/>
      <c r="GCD2" s="1089"/>
      <c r="GCE2" s="1089"/>
      <c r="GCF2" s="1089"/>
      <c r="GCG2" s="1089"/>
      <c r="GCH2" s="1089"/>
      <c r="GCI2" s="1089"/>
      <c r="GCJ2" s="1089"/>
      <c r="GCK2" s="1089"/>
      <c r="GCL2" s="1089"/>
      <c r="GCM2" s="1089"/>
      <c r="GCN2" s="1089"/>
      <c r="GCO2" s="1089"/>
      <c r="GCP2" s="1089"/>
      <c r="GCQ2" s="1089"/>
      <c r="GCR2" s="1089"/>
      <c r="GCS2" s="1089"/>
      <c r="GCT2" s="1089"/>
      <c r="GCU2" s="1089"/>
      <c r="GCV2" s="1089"/>
      <c r="GCW2" s="1089"/>
      <c r="GCX2" s="1089"/>
      <c r="GCY2" s="1089"/>
      <c r="GCZ2" s="1089"/>
      <c r="GDA2" s="1089"/>
      <c r="GDB2" s="1089"/>
      <c r="GDC2" s="1089"/>
      <c r="GDD2" s="1089"/>
      <c r="GDE2" s="1089"/>
      <c r="GDF2" s="1089"/>
      <c r="GDG2" s="1089"/>
      <c r="GDH2" s="1089"/>
      <c r="GDI2" s="1089"/>
      <c r="GDJ2" s="1089"/>
      <c r="GDK2" s="1089"/>
      <c r="GDL2" s="1089"/>
      <c r="GDM2" s="1089"/>
      <c r="GDN2" s="1089"/>
      <c r="GDO2" s="1089"/>
      <c r="GDP2" s="1089"/>
      <c r="GDQ2" s="1089"/>
      <c r="GDR2" s="1089"/>
      <c r="GDS2" s="1089"/>
      <c r="GDT2" s="1089"/>
      <c r="GDU2" s="1089"/>
      <c r="GDV2" s="1089"/>
      <c r="GDW2" s="1089"/>
      <c r="GDX2" s="1089"/>
      <c r="GDY2" s="1089"/>
      <c r="GDZ2" s="1089"/>
      <c r="GEA2" s="1089"/>
      <c r="GEB2" s="1089"/>
      <c r="GEC2" s="1089"/>
      <c r="GED2" s="1089"/>
      <c r="GEE2" s="1089"/>
      <c r="GEF2" s="1089"/>
      <c r="GEG2" s="1089"/>
      <c r="GEH2" s="1089"/>
      <c r="GEI2" s="1089"/>
      <c r="GEJ2" s="1089"/>
      <c r="GEK2" s="1089"/>
      <c r="GEL2" s="1089"/>
      <c r="GEM2" s="1089"/>
      <c r="GEN2" s="1089"/>
      <c r="GEO2" s="1089"/>
      <c r="GEP2" s="1089"/>
      <c r="GEQ2" s="1089"/>
      <c r="GER2" s="1089"/>
      <c r="GES2" s="1089"/>
      <c r="GET2" s="1089"/>
      <c r="GEU2" s="1089"/>
      <c r="GEV2" s="1089"/>
      <c r="GEW2" s="1089"/>
      <c r="GEX2" s="1089"/>
      <c r="GEY2" s="1089"/>
      <c r="GEZ2" s="1089"/>
      <c r="GFA2" s="1089"/>
      <c r="GFB2" s="1089"/>
      <c r="GFC2" s="1089"/>
      <c r="GFD2" s="1089"/>
      <c r="GFE2" s="1089"/>
      <c r="GFF2" s="1089"/>
      <c r="GFG2" s="1089"/>
      <c r="GFH2" s="1089"/>
      <c r="GFI2" s="1089"/>
      <c r="GFJ2" s="1089"/>
      <c r="GFK2" s="1089"/>
      <c r="GFL2" s="1089"/>
      <c r="GFM2" s="1089"/>
      <c r="GFN2" s="1089"/>
      <c r="GFO2" s="1089"/>
      <c r="GFP2" s="1089"/>
      <c r="GFQ2" s="1089"/>
      <c r="GFR2" s="1089"/>
      <c r="GFS2" s="1089"/>
      <c r="GFT2" s="1089"/>
      <c r="GFU2" s="1089"/>
      <c r="GFV2" s="1089"/>
      <c r="GFW2" s="1089"/>
      <c r="GFX2" s="1089"/>
      <c r="GFY2" s="1089"/>
      <c r="GFZ2" s="1089"/>
      <c r="GGA2" s="1089"/>
      <c r="GGB2" s="1089"/>
      <c r="GGC2" s="1089"/>
      <c r="GGD2" s="1089"/>
      <c r="GGE2" s="1089"/>
      <c r="GGF2" s="1089"/>
      <c r="GGG2" s="1089"/>
      <c r="GGH2" s="1089"/>
      <c r="GGI2" s="1089"/>
      <c r="GGJ2" s="1089"/>
      <c r="GGK2" s="1089"/>
      <c r="GGL2" s="1089"/>
      <c r="GGM2" s="1089"/>
      <c r="GGN2" s="1089"/>
      <c r="GGO2" s="1089"/>
      <c r="GGP2" s="1089"/>
      <c r="GGQ2" s="1089"/>
      <c r="GGR2" s="1089"/>
      <c r="GGS2" s="1089"/>
      <c r="GGT2" s="1089"/>
      <c r="GGU2" s="1089"/>
      <c r="GGV2" s="1089"/>
      <c r="GGW2" s="1089"/>
      <c r="GGX2" s="1089"/>
      <c r="GGY2" s="1089"/>
      <c r="GGZ2" s="1089"/>
      <c r="GHA2" s="1089"/>
      <c r="GHB2" s="1089"/>
      <c r="GHC2" s="1089"/>
      <c r="GHD2" s="1089"/>
      <c r="GHE2" s="1089"/>
      <c r="GHF2" s="1089"/>
      <c r="GHG2" s="1089"/>
      <c r="GHH2" s="1089"/>
      <c r="GHI2" s="1089"/>
      <c r="GHJ2" s="1089"/>
      <c r="GHK2" s="1089"/>
      <c r="GHL2" s="1089"/>
      <c r="GHM2" s="1089"/>
      <c r="GHN2" s="1089"/>
      <c r="GHO2" s="1089"/>
      <c r="GHP2" s="1089"/>
      <c r="GHQ2" s="1089"/>
      <c r="GHR2" s="1089"/>
      <c r="GHS2" s="1089"/>
      <c r="GHT2" s="1089"/>
      <c r="GHU2" s="1089"/>
      <c r="GHV2" s="1089"/>
      <c r="GHW2" s="1089"/>
      <c r="GHX2" s="1089"/>
      <c r="GHY2" s="1089"/>
      <c r="GHZ2" s="1089"/>
      <c r="GIA2" s="1089"/>
      <c r="GIB2" s="1089"/>
      <c r="GIC2" s="1089"/>
      <c r="GID2" s="1089"/>
      <c r="GIE2" s="1089"/>
      <c r="GIF2" s="1089"/>
      <c r="GIG2" s="1089"/>
      <c r="GIH2" s="1089"/>
      <c r="GII2" s="1089"/>
      <c r="GIJ2" s="1089"/>
      <c r="GIK2" s="1089"/>
      <c r="GIL2" s="1089"/>
      <c r="GIM2" s="1089"/>
      <c r="GIN2" s="1089"/>
      <c r="GIO2" s="1089"/>
      <c r="GIP2" s="1089"/>
      <c r="GIQ2" s="1089"/>
      <c r="GIR2" s="1089"/>
      <c r="GIS2" s="1089"/>
      <c r="GIT2" s="1089"/>
      <c r="GIU2" s="1089"/>
      <c r="GIV2" s="1089"/>
      <c r="GIW2" s="1089"/>
      <c r="GIX2" s="1089"/>
      <c r="GIY2" s="1089"/>
      <c r="GIZ2" s="1089"/>
      <c r="GJA2" s="1089"/>
      <c r="GJB2" s="1089"/>
      <c r="GJC2" s="1089"/>
      <c r="GJD2" s="1089"/>
      <c r="GJE2" s="1089"/>
      <c r="GJF2" s="1089"/>
      <c r="GJG2" s="1089"/>
      <c r="GJH2" s="1089"/>
      <c r="GJI2" s="1089"/>
      <c r="GJJ2" s="1089"/>
      <c r="GJK2" s="1089"/>
      <c r="GJL2" s="1089"/>
      <c r="GJM2" s="1089"/>
      <c r="GJN2" s="1089"/>
      <c r="GJO2" s="1089"/>
      <c r="GJP2" s="1089"/>
      <c r="GJQ2" s="1089"/>
      <c r="GJR2" s="1089"/>
      <c r="GJS2" s="1089"/>
      <c r="GJT2" s="1089"/>
      <c r="GJU2" s="1089"/>
      <c r="GJV2" s="1089"/>
      <c r="GJW2" s="1089"/>
      <c r="GJX2" s="1089"/>
      <c r="GJY2" s="1089"/>
      <c r="GJZ2" s="1089"/>
      <c r="GKA2" s="1089"/>
      <c r="GKB2" s="1089"/>
      <c r="GKC2" s="1089"/>
      <c r="GKD2" s="1089"/>
      <c r="GKE2" s="1089"/>
      <c r="GKF2" s="1089"/>
      <c r="GKG2" s="1089"/>
      <c r="GKH2" s="1089"/>
      <c r="GKI2" s="1089"/>
      <c r="GKJ2" s="1089"/>
      <c r="GKK2" s="1089"/>
      <c r="GKL2" s="1089"/>
      <c r="GKM2" s="1089"/>
      <c r="GKN2" s="1089"/>
      <c r="GKO2" s="1089"/>
      <c r="GKP2" s="1089"/>
      <c r="GKQ2" s="1089"/>
      <c r="GKR2" s="1089"/>
      <c r="GKS2" s="1089"/>
      <c r="GKT2" s="1089"/>
      <c r="GKU2" s="1089"/>
      <c r="GKV2" s="1089"/>
      <c r="GKW2" s="1089"/>
      <c r="GKX2" s="1089"/>
      <c r="GKY2" s="1089"/>
      <c r="GKZ2" s="1089"/>
      <c r="GLA2" s="1089"/>
      <c r="GLB2" s="1089"/>
      <c r="GLC2" s="1089"/>
      <c r="GLD2" s="1089"/>
      <c r="GLE2" s="1089"/>
      <c r="GLF2" s="1089"/>
      <c r="GLG2" s="1089"/>
      <c r="GLH2" s="1089"/>
      <c r="GLI2" s="1089"/>
      <c r="GLJ2" s="1089"/>
      <c r="GLK2" s="1089"/>
      <c r="GLL2" s="1089"/>
      <c r="GLM2" s="1089"/>
      <c r="GLN2" s="1089"/>
      <c r="GLO2" s="1089"/>
      <c r="GLP2" s="1089"/>
      <c r="GLQ2" s="1089"/>
      <c r="GLR2" s="1089"/>
      <c r="GLS2" s="1089"/>
      <c r="GLT2" s="1089"/>
      <c r="GLU2" s="1089"/>
      <c r="GLV2" s="1089"/>
      <c r="GLW2" s="1089"/>
      <c r="GLX2" s="1089"/>
      <c r="GLY2" s="1089"/>
      <c r="GLZ2" s="1089"/>
      <c r="GMA2" s="1089"/>
      <c r="GMB2" s="1089"/>
      <c r="GMC2" s="1089"/>
      <c r="GMD2" s="1089"/>
      <c r="GME2" s="1089"/>
      <c r="GMF2" s="1089"/>
      <c r="GMG2" s="1089"/>
      <c r="GMH2" s="1089"/>
      <c r="GMI2" s="1089"/>
      <c r="GMJ2" s="1089"/>
      <c r="GMK2" s="1089"/>
      <c r="GML2" s="1089"/>
      <c r="GMM2" s="1089"/>
      <c r="GMN2" s="1089"/>
      <c r="GMO2" s="1089"/>
      <c r="GMP2" s="1089"/>
      <c r="GMQ2" s="1089"/>
      <c r="GMR2" s="1089"/>
      <c r="GMS2" s="1089"/>
      <c r="GMT2" s="1089"/>
      <c r="GMU2" s="1089"/>
      <c r="GMV2" s="1089"/>
      <c r="GMW2" s="1089"/>
      <c r="GMX2" s="1089"/>
      <c r="GMY2" s="1089"/>
      <c r="GMZ2" s="1089"/>
      <c r="GNA2" s="1089"/>
      <c r="GNB2" s="1089"/>
      <c r="GNC2" s="1089"/>
      <c r="GND2" s="1089"/>
      <c r="GNE2" s="1089"/>
      <c r="GNF2" s="1089"/>
      <c r="GNG2" s="1089"/>
      <c r="GNH2" s="1089"/>
      <c r="GNI2" s="1089"/>
      <c r="GNJ2" s="1089"/>
      <c r="GNK2" s="1089"/>
      <c r="GNL2" s="1089"/>
      <c r="GNM2" s="1089"/>
      <c r="GNN2" s="1089"/>
      <c r="GNO2" s="1089"/>
      <c r="GNP2" s="1089"/>
      <c r="GNQ2" s="1089"/>
      <c r="GNR2" s="1089"/>
      <c r="GNS2" s="1089"/>
      <c r="GNT2" s="1089"/>
      <c r="GNU2" s="1089"/>
      <c r="GNV2" s="1089"/>
      <c r="GNW2" s="1089"/>
      <c r="GNX2" s="1089"/>
      <c r="GNY2" s="1089"/>
      <c r="GNZ2" s="1089"/>
      <c r="GOA2" s="1089"/>
      <c r="GOB2" s="1089"/>
      <c r="GOC2" s="1089"/>
      <c r="GOD2" s="1089"/>
      <c r="GOE2" s="1089"/>
      <c r="GOF2" s="1089"/>
      <c r="GOG2" s="1089"/>
      <c r="GOH2" s="1089"/>
      <c r="GOI2" s="1089"/>
      <c r="GOJ2" s="1089"/>
      <c r="GOK2" s="1089"/>
      <c r="GOL2" s="1089"/>
      <c r="GOM2" s="1089"/>
      <c r="GON2" s="1089"/>
      <c r="GOO2" s="1089"/>
      <c r="GOP2" s="1089"/>
      <c r="GOQ2" s="1089"/>
      <c r="GOR2" s="1089"/>
      <c r="GOS2" s="1089"/>
      <c r="GOT2" s="1089"/>
      <c r="GOU2" s="1089"/>
      <c r="GOV2" s="1089"/>
      <c r="GOW2" s="1089"/>
      <c r="GOX2" s="1089"/>
      <c r="GOY2" s="1089"/>
      <c r="GOZ2" s="1089"/>
      <c r="GPA2" s="1089"/>
      <c r="GPB2" s="1089"/>
      <c r="GPC2" s="1089"/>
      <c r="GPD2" s="1089"/>
      <c r="GPE2" s="1089"/>
      <c r="GPF2" s="1089"/>
      <c r="GPG2" s="1089"/>
      <c r="GPH2" s="1089"/>
      <c r="GPI2" s="1089"/>
      <c r="GPJ2" s="1089"/>
      <c r="GPK2" s="1089"/>
      <c r="GPL2" s="1089"/>
      <c r="GPM2" s="1089"/>
      <c r="GPN2" s="1089"/>
      <c r="GPO2" s="1089"/>
      <c r="GPP2" s="1089"/>
      <c r="GPQ2" s="1089"/>
      <c r="GPR2" s="1089"/>
      <c r="GPS2" s="1089"/>
      <c r="GPT2" s="1089"/>
      <c r="GPU2" s="1089"/>
      <c r="GPV2" s="1089"/>
      <c r="GPW2" s="1089"/>
      <c r="GPX2" s="1089"/>
      <c r="GPY2" s="1089"/>
      <c r="GPZ2" s="1089"/>
      <c r="GQA2" s="1089"/>
      <c r="GQB2" s="1089"/>
      <c r="GQC2" s="1089"/>
      <c r="GQD2" s="1089"/>
      <c r="GQE2" s="1089"/>
      <c r="GQF2" s="1089"/>
      <c r="GQG2" s="1089"/>
      <c r="GQH2" s="1089"/>
      <c r="GQI2" s="1089"/>
      <c r="GQJ2" s="1089"/>
      <c r="GQK2" s="1089"/>
      <c r="GQL2" s="1089"/>
      <c r="GQM2" s="1089"/>
      <c r="GQN2" s="1089"/>
      <c r="GQO2" s="1089"/>
      <c r="GQP2" s="1089"/>
      <c r="GQQ2" s="1089"/>
      <c r="GQR2" s="1089"/>
      <c r="GQS2" s="1089"/>
      <c r="GQT2" s="1089"/>
      <c r="GQU2" s="1089"/>
      <c r="GQV2" s="1089"/>
      <c r="GQW2" s="1089"/>
      <c r="GQX2" s="1089"/>
      <c r="GQY2" s="1089"/>
      <c r="GQZ2" s="1089"/>
      <c r="GRA2" s="1089"/>
      <c r="GRB2" s="1089"/>
      <c r="GRC2" s="1089"/>
      <c r="GRD2" s="1089"/>
      <c r="GRE2" s="1089"/>
      <c r="GRF2" s="1089"/>
      <c r="GRG2" s="1089"/>
      <c r="GRH2" s="1089"/>
      <c r="GRI2" s="1089"/>
      <c r="GRJ2" s="1089"/>
      <c r="GRK2" s="1089"/>
      <c r="GRL2" s="1089"/>
      <c r="GRM2" s="1089"/>
      <c r="GRN2" s="1089"/>
      <c r="GRO2" s="1089"/>
      <c r="GRP2" s="1089"/>
      <c r="GRQ2" s="1089"/>
      <c r="GRR2" s="1089"/>
      <c r="GRS2" s="1089"/>
      <c r="GRT2" s="1089"/>
      <c r="GRU2" s="1089"/>
      <c r="GRV2" s="1089"/>
      <c r="GRW2" s="1089"/>
      <c r="GRX2" s="1089"/>
      <c r="GRY2" s="1089"/>
      <c r="GRZ2" s="1089"/>
      <c r="GSA2" s="1089"/>
      <c r="GSB2" s="1089"/>
      <c r="GSC2" s="1089"/>
      <c r="GSD2" s="1089"/>
      <c r="GSE2" s="1089"/>
      <c r="GSF2" s="1089"/>
      <c r="GSG2" s="1089"/>
      <c r="GSH2" s="1089"/>
      <c r="GSI2" s="1089"/>
      <c r="GSJ2" s="1089"/>
      <c r="GSK2" s="1089"/>
      <c r="GSL2" s="1089"/>
      <c r="GSM2" s="1089"/>
      <c r="GSN2" s="1089"/>
      <c r="GSO2" s="1089"/>
      <c r="GSP2" s="1089"/>
      <c r="GSQ2" s="1089"/>
      <c r="GSR2" s="1089"/>
      <c r="GSS2" s="1089"/>
      <c r="GST2" s="1089"/>
      <c r="GSU2" s="1089"/>
      <c r="GSV2" s="1089"/>
      <c r="GSW2" s="1089"/>
      <c r="GSX2" s="1089"/>
      <c r="GSY2" s="1089"/>
      <c r="GSZ2" s="1089"/>
      <c r="GTA2" s="1089"/>
      <c r="GTB2" s="1089"/>
      <c r="GTC2" s="1089"/>
      <c r="GTD2" s="1089"/>
      <c r="GTE2" s="1089"/>
      <c r="GTF2" s="1089"/>
      <c r="GTG2" s="1089"/>
      <c r="GTH2" s="1089"/>
      <c r="GTI2" s="1089"/>
      <c r="GTJ2" s="1089"/>
      <c r="GTK2" s="1089"/>
      <c r="GTL2" s="1089"/>
      <c r="GTM2" s="1089"/>
      <c r="GTN2" s="1089"/>
      <c r="GTO2" s="1089"/>
      <c r="GTP2" s="1089"/>
      <c r="GTQ2" s="1089"/>
      <c r="GTR2" s="1089"/>
      <c r="GTS2" s="1089"/>
      <c r="GTT2" s="1089"/>
      <c r="GTU2" s="1089"/>
      <c r="GTV2" s="1089"/>
      <c r="GTW2" s="1089"/>
      <c r="GTX2" s="1089"/>
      <c r="GTY2" s="1089"/>
      <c r="GTZ2" s="1089"/>
      <c r="GUA2" s="1089"/>
      <c r="GUB2" s="1089"/>
      <c r="GUC2" s="1089"/>
      <c r="GUD2" s="1089"/>
      <c r="GUE2" s="1089"/>
      <c r="GUF2" s="1089"/>
      <c r="GUG2" s="1089"/>
      <c r="GUH2" s="1089"/>
      <c r="GUI2" s="1089"/>
      <c r="GUJ2" s="1089"/>
      <c r="GUK2" s="1089"/>
      <c r="GUL2" s="1089"/>
      <c r="GUM2" s="1089"/>
      <c r="GUN2" s="1089"/>
      <c r="GUO2" s="1089"/>
      <c r="GUP2" s="1089"/>
      <c r="GUQ2" s="1089"/>
      <c r="GUR2" s="1089"/>
      <c r="GUS2" s="1089"/>
      <c r="GUT2" s="1089"/>
      <c r="GUU2" s="1089"/>
      <c r="GUV2" s="1089"/>
      <c r="GUW2" s="1089"/>
      <c r="GUX2" s="1089"/>
      <c r="GUY2" s="1089"/>
      <c r="GUZ2" s="1089"/>
      <c r="GVA2" s="1089"/>
      <c r="GVB2" s="1089"/>
      <c r="GVC2" s="1089"/>
      <c r="GVD2" s="1089"/>
      <c r="GVE2" s="1089"/>
      <c r="GVF2" s="1089"/>
      <c r="GVG2" s="1089"/>
      <c r="GVH2" s="1089"/>
      <c r="GVI2" s="1089"/>
      <c r="GVJ2" s="1089"/>
      <c r="GVK2" s="1089"/>
      <c r="GVL2" s="1089"/>
      <c r="GVM2" s="1089"/>
      <c r="GVN2" s="1089"/>
      <c r="GVO2" s="1089"/>
      <c r="GVP2" s="1089"/>
      <c r="GVQ2" s="1089"/>
      <c r="GVR2" s="1089"/>
      <c r="GVS2" s="1089"/>
      <c r="GVT2" s="1089"/>
      <c r="GVU2" s="1089"/>
      <c r="GVV2" s="1089"/>
      <c r="GVW2" s="1089"/>
      <c r="GVX2" s="1089"/>
      <c r="GVY2" s="1089"/>
      <c r="GVZ2" s="1089"/>
      <c r="GWA2" s="1089"/>
      <c r="GWB2" s="1089"/>
      <c r="GWC2" s="1089"/>
      <c r="GWD2" s="1089"/>
      <c r="GWE2" s="1089"/>
      <c r="GWF2" s="1089"/>
      <c r="GWG2" s="1089"/>
      <c r="GWH2" s="1089"/>
      <c r="GWI2" s="1089"/>
      <c r="GWJ2" s="1089"/>
      <c r="GWK2" s="1089"/>
      <c r="GWL2" s="1089"/>
      <c r="GWM2" s="1089"/>
      <c r="GWN2" s="1089"/>
      <c r="GWO2" s="1089"/>
      <c r="GWP2" s="1089"/>
      <c r="GWQ2" s="1089"/>
      <c r="GWR2" s="1089"/>
      <c r="GWS2" s="1089"/>
      <c r="GWT2" s="1089"/>
      <c r="GWU2" s="1089"/>
      <c r="GWV2" s="1089"/>
      <c r="GWW2" s="1089"/>
      <c r="GWX2" s="1089"/>
      <c r="GWY2" s="1089"/>
      <c r="GWZ2" s="1089"/>
      <c r="GXA2" s="1089"/>
      <c r="GXB2" s="1089"/>
      <c r="GXC2" s="1089"/>
      <c r="GXD2" s="1089"/>
      <c r="GXE2" s="1089"/>
      <c r="GXF2" s="1089"/>
      <c r="GXG2" s="1089"/>
      <c r="GXH2" s="1089"/>
      <c r="GXI2" s="1089"/>
      <c r="GXJ2" s="1089"/>
      <c r="GXK2" s="1089"/>
      <c r="GXL2" s="1089"/>
      <c r="GXM2" s="1089"/>
      <c r="GXN2" s="1089"/>
      <c r="GXO2" s="1089"/>
      <c r="GXP2" s="1089"/>
      <c r="GXQ2" s="1089"/>
      <c r="GXR2" s="1089"/>
      <c r="GXS2" s="1089"/>
      <c r="GXT2" s="1089"/>
      <c r="GXU2" s="1089"/>
      <c r="GXV2" s="1089"/>
      <c r="GXW2" s="1089"/>
      <c r="GXX2" s="1089"/>
      <c r="GXY2" s="1089"/>
      <c r="GXZ2" s="1089"/>
      <c r="GYA2" s="1089"/>
      <c r="GYB2" s="1089"/>
      <c r="GYC2" s="1089"/>
      <c r="GYD2" s="1089"/>
      <c r="GYE2" s="1089"/>
      <c r="GYF2" s="1089"/>
      <c r="GYG2" s="1089"/>
      <c r="GYH2" s="1089"/>
      <c r="GYI2" s="1089"/>
      <c r="GYJ2" s="1089"/>
      <c r="GYK2" s="1089"/>
      <c r="GYL2" s="1089"/>
      <c r="GYM2" s="1089"/>
      <c r="GYN2" s="1089"/>
      <c r="GYO2" s="1089"/>
      <c r="GYP2" s="1089"/>
      <c r="GYQ2" s="1089"/>
      <c r="GYR2" s="1089"/>
      <c r="GYS2" s="1089"/>
      <c r="GYT2" s="1089"/>
      <c r="GYU2" s="1089"/>
      <c r="GYV2" s="1089"/>
      <c r="GYW2" s="1089"/>
      <c r="GYX2" s="1089"/>
      <c r="GYY2" s="1089"/>
      <c r="GYZ2" s="1089"/>
      <c r="GZA2" s="1089"/>
      <c r="GZB2" s="1089"/>
      <c r="GZC2" s="1089"/>
      <c r="GZD2" s="1089"/>
      <c r="GZE2" s="1089"/>
      <c r="GZF2" s="1089"/>
      <c r="GZG2" s="1089"/>
      <c r="GZH2" s="1089"/>
      <c r="GZI2" s="1089"/>
      <c r="GZJ2" s="1089"/>
      <c r="GZK2" s="1089"/>
      <c r="GZL2" s="1089"/>
      <c r="GZM2" s="1089"/>
      <c r="GZN2" s="1089"/>
      <c r="GZO2" s="1089"/>
      <c r="GZP2" s="1089"/>
      <c r="GZQ2" s="1089"/>
      <c r="GZR2" s="1089"/>
      <c r="GZS2" s="1089"/>
      <c r="GZT2" s="1089"/>
      <c r="GZU2" s="1089"/>
      <c r="GZV2" s="1089"/>
      <c r="GZW2" s="1089"/>
      <c r="GZX2" s="1089"/>
      <c r="GZY2" s="1089"/>
      <c r="GZZ2" s="1089"/>
      <c r="HAA2" s="1089"/>
      <c r="HAB2" s="1089"/>
      <c r="HAC2" s="1089"/>
      <c r="HAD2" s="1089"/>
      <c r="HAE2" s="1089"/>
      <c r="HAF2" s="1089"/>
      <c r="HAG2" s="1089"/>
      <c r="HAH2" s="1089"/>
      <c r="HAI2" s="1089"/>
      <c r="HAJ2" s="1089"/>
      <c r="HAK2" s="1089"/>
      <c r="HAL2" s="1089"/>
      <c r="HAM2" s="1089"/>
      <c r="HAN2" s="1089"/>
      <c r="HAO2" s="1089"/>
      <c r="HAP2" s="1089"/>
      <c r="HAQ2" s="1089"/>
      <c r="HAR2" s="1089"/>
      <c r="HAS2" s="1089"/>
      <c r="HAT2" s="1089"/>
      <c r="HAU2" s="1089"/>
      <c r="HAV2" s="1089"/>
      <c r="HAW2" s="1089"/>
      <c r="HAX2" s="1089"/>
      <c r="HAY2" s="1089"/>
      <c r="HAZ2" s="1089"/>
      <c r="HBA2" s="1089"/>
      <c r="HBB2" s="1089"/>
      <c r="HBC2" s="1089"/>
      <c r="HBD2" s="1089"/>
      <c r="HBE2" s="1089"/>
      <c r="HBF2" s="1089"/>
      <c r="HBG2" s="1089"/>
      <c r="HBH2" s="1089"/>
      <c r="HBI2" s="1089"/>
      <c r="HBJ2" s="1089"/>
      <c r="HBK2" s="1089"/>
      <c r="HBL2" s="1089"/>
      <c r="HBM2" s="1089"/>
      <c r="HBN2" s="1089"/>
      <c r="HBO2" s="1089"/>
      <c r="HBP2" s="1089"/>
      <c r="HBQ2" s="1089"/>
      <c r="HBR2" s="1089"/>
      <c r="HBS2" s="1089"/>
      <c r="HBT2" s="1089"/>
      <c r="HBU2" s="1089"/>
      <c r="HBV2" s="1089"/>
      <c r="HBW2" s="1089"/>
      <c r="HBX2" s="1089"/>
      <c r="HBY2" s="1089"/>
      <c r="HBZ2" s="1089"/>
      <c r="HCA2" s="1089"/>
      <c r="HCB2" s="1089"/>
      <c r="HCC2" s="1089"/>
      <c r="HCD2" s="1089"/>
      <c r="HCE2" s="1089"/>
      <c r="HCF2" s="1089"/>
      <c r="HCG2" s="1089"/>
      <c r="HCH2" s="1089"/>
      <c r="HCI2" s="1089"/>
      <c r="HCJ2" s="1089"/>
      <c r="HCK2" s="1089"/>
      <c r="HCL2" s="1089"/>
      <c r="HCM2" s="1089"/>
      <c r="HCN2" s="1089"/>
      <c r="HCO2" s="1089"/>
      <c r="HCP2" s="1089"/>
      <c r="HCQ2" s="1089"/>
      <c r="HCR2" s="1089"/>
      <c r="HCS2" s="1089"/>
      <c r="HCT2" s="1089"/>
      <c r="HCU2" s="1089"/>
      <c r="HCV2" s="1089"/>
      <c r="HCW2" s="1089"/>
      <c r="HCX2" s="1089"/>
      <c r="HCY2" s="1089"/>
      <c r="HCZ2" s="1089"/>
      <c r="HDA2" s="1089"/>
      <c r="HDB2" s="1089"/>
      <c r="HDC2" s="1089"/>
      <c r="HDD2" s="1089"/>
      <c r="HDE2" s="1089"/>
      <c r="HDF2" s="1089"/>
      <c r="HDG2" s="1089"/>
      <c r="HDH2" s="1089"/>
      <c r="HDI2" s="1089"/>
      <c r="HDJ2" s="1089"/>
      <c r="HDK2" s="1089"/>
      <c r="HDL2" s="1089"/>
      <c r="HDM2" s="1089"/>
      <c r="HDN2" s="1089"/>
      <c r="HDO2" s="1089"/>
      <c r="HDP2" s="1089"/>
      <c r="HDQ2" s="1089"/>
      <c r="HDR2" s="1089"/>
      <c r="HDS2" s="1089"/>
      <c r="HDT2" s="1089"/>
      <c r="HDU2" s="1089"/>
      <c r="HDV2" s="1089"/>
      <c r="HDW2" s="1089"/>
      <c r="HDX2" s="1089"/>
      <c r="HDY2" s="1089"/>
      <c r="HDZ2" s="1089"/>
      <c r="HEA2" s="1089"/>
      <c r="HEB2" s="1089"/>
      <c r="HEC2" s="1089"/>
      <c r="HED2" s="1089"/>
      <c r="HEE2" s="1089"/>
      <c r="HEF2" s="1089"/>
      <c r="HEG2" s="1089"/>
      <c r="HEH2" s="1089"/>
      <c r="HEI2" s="1089"/>
      <c r="HEJ2" s="1089"/>
      <c r="HEK2" s="1089"/>
      <c r="HEL2" s="1089"/>
      <c r="HEM2" s="1089"/>
      <c r="HEN2" s="1089"/>
      <c r="HEO2" s="1089"/>
      <c r="HEP2" s="1089"/>
      <c r="HEQ2" s="1089"/>
      <c r="HER2" s="1089"/>
      <c r="HES2" s="1089"/>
      <c r="HET2" s="1089"/>
      <c r="HEU2" s="1089"/>
      <c r="HEV2" s="1089"/>
      <c r="HEW2" s="1089"/>
      <c r="HEX2" s="1089"/>
      <c r="HEY2" s="1089"/>
      <c r="HEZ2" s="1089"/>
      <c r="HFA2" s="1089"/>
      <c r="HFB2" s="1089"/>
      <c r="HFC2" s="1089"/>
      <c r="HFD2" s="1089"/>
      <c r="HFE2" s="1089"/>
      <c r="HFF2" s="1089"/>
      <c r="HFG2" s="1089"/>
      <c r="HFH2" s="1089"/>
      <c r="HFI2" s="1089"/>
      <c r="HFJ2" s="1089"/>
      <c r="HFK2" s="1089"/>
      <c r="HFL2" s="1089"/>
      <c r="HFM2" s="1089"/>
      <c r="HFN2" s="1089"/>
      <c r="HFO2" s="1089"/>
      <c r="HFP2" s="1089"/>
      <c r="HFQ2" s="1089"/>
      <c r="HFR2" s="1089"/>
      <c r="HFS2" s="1089"/>
      <c r="HFT2" s="1089"/>
      <c r="HFU2" s="1089"/>
      <c r="HFV2" s="1089"/>
      <c r="HFW2" s="1089"/>
      <c r="HFX2" s="1089"/>
      <c r="HFY2" s="1089"/>
      <c r="HFZ2" s="1089"/>
      <c r="HGA2" s="1089"/>
      <c r="HGB2" s="1089"/>
      <c r="HGC2" s="1089"/>
      <c r="HGD2" s="1089"/>
      <c r="HGE2" s="1089"/>
      <c r="HGF2" s="1089"/>
      <c r="HGG2" s="1089"/>
      <c r="HGH2" s="1089"/>
      <c r="HGI2" s="1089"/>
      <c r="HGJ2" s="1089"/>
      <c r="HGK2" s="1089"/>
      <c r="HGL2" s="1089"/>
      <c r="HGM2" s="1089"/>
      <c r="HGN2" s="1089"/>
      <c r="HGO2" s="1089"/>
      <c r="HGP2" s="1089"/>
      <c r="HGQ2" s="1089"/>
      <c r="HGR2" s="1089"/>
      <c r="HGS2" s="1089"/>
      <c r="HGT2" s="1089"/>
      <c r="HGU2" s="1089"/>
      <c r="HGV2" s="1089"/>
      <c r="HGW2" s="1089"/>
      <c r="HGX2" s="1089"/>
      <c r="HGY2" s="1089"/>
      <c r="HGZ2" s="1089"/>
      <c r="HHA2" s="1089"/>
      <c r="HHB2" s="1089"/>
      <c r="HHC2" s="1089"/>
      <c r="HHD2" s="1089"/>
      <c r="HHE2" s="1089"/>
      <c r="HHF2" s="1089"/>
      <c r="HHG2" s="1089"/>
      <c r="HHH2" s="1089"/>
      <c r="HHI2" s="1089"/>
      <c r="HHJ2" s="1089"/>
      <c r="HHK2" s="1089"/>
      <c r="HHL2" s="1089"/>
      <c r="HHM2" s="1089"/>
      <c r="HHN2" s="1089"/>
      <c r="HHO2" s="1089"/>
      <c r="HHP2" s="1089"/>
      <c r="HHQ2" s="1089"/>
      <c r="HHR2" s="1089"/>
      <c r="HHS2" s="1089"/>
      <c r="HHT2" s="1089"/>
      <c r="HHU2" s="1089"/>
      <c r="HHV2" s="1089"/>
      <c r="HHW2" s="1089"/>
      <c r="HHX2" s="1089"/>
      <c r="HHY2" s="1089"/>
      <c r="HHZ2" s="1089"/>
      <c r="HIA2" s="1089"/>
      <c r="HIB2" s="1089"/>
      <c r="HIC2" s="1089"/>
      <c r="HID2" s="1089"/>
      <c r="HIE2" s="1089"/>
      <c r="HIF2" s="1089"/>
      <c r="HIG2" s="1089"/>
      <c r="HIH2" s="1089"/>
      <c r="HII2" s="1089"/>
      <c r="HIJ2" s="1089"/>
      <c r="HIK2" s="1089"/>
      <c r="HIL2" s="1089"/>
      <c r="HIM2" s="1089"/>
      <c r="HIN2" s="1089"/>
      <c r="HIO2" s="1089"/>
      <c r="HIP2" s="1089"/>
      <c r="HIQ2" s="1089"/>
      <c r="HIR2" s="1089"/>
      <c r="HIS2" s="1089"/>
      <c r="HIT2" s="1089"/>
      <c r="HIU2" s="1089"/>
      <c r="HIV2" s="1089"/>
      <c r="HIW2" s="1089"/>
      <c r="HIX2" s="1089"/>
      <c r="HIY2" s="1089"/>
      <c r="HIZ2" s="1089"/>
      <c r="HJA2" s="1089"/>
      <c r="HJB2" s="1089"/>
      <c r="HJC2" s="1089"/>
      <c r="HJD2" s="1089"/>
      <c r="HJE2" s="1089"/>
      <c r="HJF2" s="1089"/>
      <c r="HJG2" s="1089"/>
      <c r="HJH2" s="1089"/>
      <c r="HJI2" s="1089"/>
      <c r="HJJ2" s="1089"/>
      <c r="HJK2" s="1089"/>
      <c r="HJL2" s="1089"/>
      <c r="HJM2" s="1089"/>
      <c r="HJN2" s="1089"/>
      <c r="HJO2" s="1089"/>
      <c r="HJP2" s="1089"/>
      <c r="HJQ2" s="1089"/>
      <c r="HJR2" s="1089"/>
      <c r="HJS2" s="1089"/>
      <c r="HJT2" s="1089"/>
      <c r="HJU2" s="1089"/>
      <c r="HJV2" s="1089"/>
      <c r="HJW2" s="1089"/>
      <c r="HJX2" s="1089"/>
      <c r="HJY2" s="1089"/>
      <c r="HJZ2" s="1089"/>
      <c r="HKA2" s="1089"/>
      <c r="HKB2" s="1089"/>
      <c r="HKC2" s="1089"/>
      <c r="HKD2" s="1089"/>
      <c r="HKE2" s="1089"/>
      <c r="HKF2" s="1089"/>
      <c r="HKG2" s="1089"/>
      <c r="HKH2" s="1089"/>
      <c r="HKI2" s="1089"/>
      <c r="HKJ2" s="1089"/>
      <c r="HKK2" s="1089"/>
      <c r="HKL2" s="1089"/>
      <c r="HKM2" s="1089"/>
      <c r="HKN2" s="1089"/>
      <c r="HKO2" s="1089"/>
      <c r="HKP2" s="1089"/>
      <c r="HKQ2" s="1089"/>
      <c r="HKR2" s="1089"/>
      <c r="HKS2" s="1089"/>
      <c r="HKT2" s="1089"/>
      <c r="HKU2" s="1089"/>
      <c r="HKV2" s="1089"/>
      <c r="HKW2" s="1089"/>
      <c r="HKX2" s="1089"/>
      <c r="HKY2" s="1089"/>
      <c r="HKZ2" s="1089"/>
      <c r="HLA2" s="1089"/>
      <c r="HLB2" s="1089"/>
      <c r="HLC2" s="1089"/>
      <c r="HLD2" s="1089"/>
      <c r="HLE2" s="1089"/>
      <c r="HLF2" s="1089"/>
      <c r="HLG2" s="1089"/>
      <c r="HLH2" s="1089"/>
      <c r="HLI2" s="1089"/>
      <c r="HLJ2" s="1089"/>
      <c r="HLK2" s="1089"/>
      <c r="HLL2" s="1089"/>
      <c r="HLM2" s="1089"/>
      <c r="HLN2" s="1089"/>
      <c r="HLO2" s="1089"/>
      <c r="HLP2" s="1089"/>
      <c r="HLQ2" s="1089"/>
      <c r="HLR2" s="1089"/>
      <c r="HLS2" s="1089"/>
      <c r="HLT2" s="1089"/>
      <c r="HLU2" s="1089"/>
      <c r="HLV2" s="1089"/>
      <c r="HLW2" s="1089"/>
      <c r="HLX2" s="1089"/>
      <c r="HLY2" s="1089"/>
      <c r="HLZ2" s="1089"/>
      <c r="HMA2" s="1089"/>
      <c r="HMB2" s="1089"/>
      <c r="HMC2" s="1089"/>
      <c r="HMD2" s="1089"/>
      <c r="HME2" s="1089"/>
      <c r="HMF2" s="1089"/>
      <c r="HMG2" s="1089"/>
      <c r="HMH2" s="1089"/>
      <c r="HMI2" s="1089"/>
      <c r="HMJ2" s="1089"/>
      <c r="HMK2" s="1089"/>
      <c r="HML2" s="1089"/>
      <c r="HMM2" s="1089"/>
      <c r="HMN2" s="1089"/>
      <c r="HMO2" s="1089"/>
      <c r="HMP2" s="1089"/>
      <c r="HMQ2" s="1089"/>
      <c r="HMR2" s="1089"/>
      <c r="HMS2" s="1089"/>
      <c r="HMT2" s="1089"/>
      <c r="HMU2" s="1089"/>
      <c r="HMV2" s="1089"/>
      <c r="HMW2" s="1089"/>
      <c r="HMX2" s="1089"/>
      <c r="HMY2" s="1089"/>
      <c r="HMZ2" s="1089"/>
      <c r="HNA2" s="1089"/>
      <c r="HNB2" s="1089"/>
      <c r="HNC2" s="1089"/>
      <c r="HND2" s="1089"/>
      <c r="HNE2" s="1089"/>
      <c r="HNF2" s="1089"/>
      <c r="HNG2" s="1089"/>
      <c r="HNH2" s="1089"/>
      <c r="HNI2" s="1089"/>
      <c r="HNJ2" s="1089"/>
      <c r="HNK2" s="1089"/>
      <c r="HNL2" s="1089"/>
      <c r="HNM2" s="1089"/>
      <c r="HNN2" s="1089"/>
      <c r="HNO2" s="1089"/>
      <c r="HNP2" s="1089"/>
      <c r="HNQ2" s="1089"/>
      <c r="HNR2" s="1089"/>
      <c r="HNS2" s="1089"/>
      <c r="HNT2" s="1089"/>
      <c r="HNU2" s="1089"/>
      <c r="HNV2" s="1089"/>
      <c r="HNW2" s="1089"/>
      <c r="HNX2" s="1089"/>
      <c r="HNY2" s="1089"/>
      <c r="HNZ2" s="1089"/>
      <c r="HOA2" s="1089"/>
      <c r="HOB2" s="1089"/>
      <c r="HOC2" s="1089"/>
      <c r="HOD2" s="1089"/>
      <c r="HOE2" s="1089"/>
      <c r="HOF2" s="1089"/>
      <c r="HOG2" s="1089"/>
      <c r="HOH2" s="1089"/>
      <c r="HOI2" s="1089"/>
      <c r="HOJ2" s="1089"/>
      <c r="HOK2" s="1089"/>
      <c r="HOL2" s="1089"/>
      <c r="HOM2" s="1089"/>
      <c r="HON2" s="1089"/>
      <c r="HOO2" s="1089"/>
      <c r="HOP2" s="1089"/>
      <c r="HOQ2" s="1089"/>
      <c r="HOR2" s="1089"/>
      <c r="HOS2" s="1089"/>
      <c r="HOT2" s="1089"/>
      <c r="HOU2" s="1089"/>
      <c r="HOV2" s="1089"/>
      <c r="HOW2" s="1089"/>
      <c r="HOX2" s="1089"/>
      <c r="HOY2" s="1089"/>
      <c r="HOZ2" s="1089"/>
      <c r="HPA2" s="1089"/>
      <c r="HPB2" s="1089"/>
      <c r="HPC2" s="1089"/>
      <c r="HPD2" s="1089"/>
      <c r="HPE2" s="1089"/>
      <c r="HPF2" s="1089"/>
      <c r="HPG2" s="1089"/>
      <c r="HPH2" s="1089"/>
      <c r="HPI2" s="1089"/>
      <c r="HPJ2" s="1089"/>
      <c r="HPK2" s="1089"/>
      <c r="HPL2" s="1089"/>
      <c r="HPM2" s="1089"/>
      <c r="HPN2" s="1089"/>
      <c r="HPO2" s="1089"/>
      <c r="HPP2" s="1089"/>
      <c r="HPQ2" s="1089"/>
      <c r="HPR2" s="1089"/>
      <c r="HPS2" s="1089"/>
      <c r="HPT2" s="1089"/>
      <c r="HPU2" s="1089"/>
      <c r="HPV2" s="1089"/>
      <c r="HPW2" s="1089"/>
      <c r="HPX2" s="1089"/>
      <c r="HPY2" s="1089"/>
      <c r="HPZ2" s="1089"/>
      <c r="HQA2" s="1089"/>
      <c r="HQB2" s="1089"/>
      <c r="HQC2" s="1089"/>
      <c r="HQD2" s="1089"/>
      <c r="HQE2" s="1089"/>
      <c r="HQF2" s="1089"/>
      <c r="HQG2" s="1089"/>
      <c r="HQH2" s="1089"/>
      <c r="HQI2" s="1089"/>
      <c r="HQJ2" s="1089"/>
      <c r="HQK2" s="1089"/>
      <c r="HQL2" s="1089"/>
      <c r="HQM2" s="1089"/>
      <c r="HQN2" s="1089"/>
      <c r="HQO2" s="1089"/>
      <c r="HQP2" s="1089"/>
      <c r="HQQ2" s="1089"/>
      <c r="HQR2" s="1089"/>
      <c r="HQS2" s="1089"/>
      <c r="HQT2" s="1089"/>
      <c r="HQU2" s="1089"/>
      <c r="HQV2" s="1089"/>
      <c r="HQW2" s="1089"/>
      <c r="HQX2" s="1089"/>
      <c r="HQY2" s="1089"/>
      <c r="HQZ2" s="1089"/>
      <c r="HRA2" s="1089"/>
      <c r="HRB2" s="1089"/>
      <c r="HRC2" s="1089"/>
      <c r="HRD2" s="1089"/>
      <c r="HRE2" s="1089"/>
      <c r="HRF2" s="1089"/>
      <c r="HRG2" s="1089"/>
      <c r="HRH2" s="1089"/>
      <c r="HRI2" s="1089"/>
      <c r="HRJ2" s="1089"/>
      <c r="HRK2" s="1089"/>
      <c r="HRL2" s="1089"/>
      <c r="HRM2" s="1089"/>
      <c r="HRN2" s="1089"/>
      <c r="HRO2" s="1089"/>
      <c r="HRP2" s="1089"/>
      <c r="HRQ2" s="1089"/>
      <c r="HRR2" s="1089"/>
      <c r="HRS2" s="1089"/>
      <c r="HRT2" s="1089"/>
      <c r="HRU2" s="1089"/>
      <c r="HRV2" s="1089"/>
      <c r="HRW2" s="1089"/>
      <c r="HRX2" s="1089"/>
      <c r="HRY2" s="1089"/>
      <c r="HRZ2" s="1089"/>
      <c r="HSA2" s="1089"/>
      <c r="HSB2" s="1089"/>
      <c r="HSC2" s="1089"/>
      <c r="HSD2" s="1089"/>
      <c r="HSE2" s="1089"/>
      <c r="HSF2" s="1089"/>
      <c r="HSG2" s="1089"/>
      <c r="HSH2" s="1089"/>
      <c r="HSI2" s="1089"/>
      <c r="HSJ2" s="1089"/>
      <c r="HSK2" s="1089"/>
      <c r="HSL2" s="1089"/>
      <c r="HSM2" s="1089"/>
      <c r="HSN2" s="1089"/>
      <c r="HSO2" s="1089"/>
      <c r="HSP2" s="1089"/>
      <c r="HSQ2" s="1089"/>
      <c r="HSR2" s="1089"/>
      <c r="HSS2" s="1089"/>
      <c r="HST2" s="1089"/>
      <c r="HSU2" s="1089"/>
      <c r="HSV2" s="1089"/>
      <c r="HSW2" s="1089"/>
      <c r="HSX2" s="1089"/>
      <c r="HSY2" s="1089"/>
      <c r="HSZ2" s="1089"/>
      <c r="HTA2" s="1089"/>
      <c r="HTB2" s="1089"/>
      <c r="HTC2" s="1089"/>
      <c r="HTD2" s="1089"/>
      <c r="HTE2" s="1089"/>
      <c r="HTF2" s="1089"/>
      <c r="HTG2" s="1089"/>
      <c r="HTH2" s="1089"/>
      <c r="HTI2" s="1089"/>
      <c r="HTJ2" s="1089"/>
      <c r="HTK2" s="1089"/>
      <c r="HTL2" s="1089"/>
      <c r="HTM2" s="1089"/>
      <c r="HTN2" s="1089"/>
      <c r="HTO2" s="1089"/>
      <c r="HTP2" s="1089"/>
      <c r="HTQ2" s="1089"/>
      <c r="HTR2" s="1089"/>
      <c r="HTS2" s="1089"/>
      <c r="HTT2" s="1089"/>
      <c r="HTU2" s="1089"/>
      <c r="HTV2" s="1089"/>
      <c r="HTW2" s="1089"/>
      <c r="HTX2" s="1089"/>
      <c r="HTY2" s="1089"/>
      <c r="HTZ2" s="1089"/>
      <c r="HUA2" s="1089"/>
      <c r="HUB2" s="1089"/>
      <c r="HUC2" s="1089"/>
      <c r="HUD2" s="1089"/>
      <c r="HUE2" s="1089"/>
      <c r="HUF2" s="1089"/>
      <c r="HUG2" s="1089"/>
      <c r="HUH2" s="1089"/>
      <c r="HUI2" s="1089"/>
      <c r="HUJ2" s="1089"/>
      <c r="HUK2" s="1089"/>
      <c r="HUL2" s="1089"/>
      <c r="HUM2" s="1089"/>
      <c r="HUN2" s="1089"/>
      <c r="HUO2" s="1089"/>
      <c r="HUP2" s="1089"/>
      <c r="HUQ2" s="1089"/>
      <c r="HUR2" s="1089"/>
      <c r="HUS2" s="1089"/>
      <c r="HUT2" s="1089"/>
      <c r="HUU2" s="1089"/>
      <c r="HUV2" s="1089"/>
      <c r="HUW2" s="1089"/>
      <c r="HUX2" s="1089"/>
      <c r="HUY2" s="1089"/>
      <c r="HUZ2" s="1089"/>
      <c r="HVA2" s="1089"/>
      <c r="HVB2" s="1089"/>
      <c r="HVC2" s="1089"/>
      <c r="HVD2" s="1089"/>
      <c r="HVE2" s="1089"/>
      <c r="HVF2" s="1089"/>
      <c r="HVG2" s="1089"/>
      <c r="HVH2" s="1089"/>
      <c r="HVI2" s="1089"/>
      <c r="HVJ2" s="1089"/>
      <c r="HVK2" s="1089"/>
      <c r="HVL2" s="1089"/>
      <c r="HVM2" s="1089"/>
      <c r="HVN2" s="1089"/>
      <c r="HVO2" s="1089"/>
      <c r="HVP2" s="1089"/>
      <c r="HVQ2" s="1089"/>
      <c r="HVR2" s="1089"/>
      <c r="HVS2" s="1089"/>
      <c r="HVT2" s="1089"/>
      <c r="HVU2" s="1089"/>
      <c r="HVV2" s="1089"/>
      <c r="HVW2" s="1089"/>
      <c r="HVX2" s="1089"/>
      <c r="HVY2" s="1089"/>
      <c r="HVZ2" s="1089"/>
      <c r="HWA2" s="1089"/>
      <c r="HWB2" s="1089"/>
      <c r="HWC2" s="1089"/>
      <c r="HWD2" s="1089"/>
      <c r="HWE2" s="1089"/>
      <c r="HWF2" s="1089"/>
      <c r="HWG2" s="1089"/>
      <c r="HWH2" s="1089"/>
      <c r="HWI2" s="1089"/>
      <c r="HWJ2" s="1089"/>
      <c r="HWK2" s="1089"/>
      <c r="HWL2" s="1089"/>
      <c r="HWM2" s="1089"/>
      <c r="HWN2" s="1089"/>
      <c r="HWO2" s="1089"/>
      <c r="HWP2" s="1089"/>
      <c r="HWQ2" s="1089"/>
      <c r="HWR2" s="1089"/>
      <c r="HWS2" s="1089"/>
      <c r="HWT2" s="1089"/>
      <c r="HWU2" s="1089"/>
      <c r="HWV2" s="1089"/>
      <c r="HWW2" s="1089"/>
      <c r="HWX2" s="1089"/>
      <c r="HWY2" s="1089"/>
      <c r="HWZ2" s="1089"/>
      <c r="HXA2" s="1089"/>
      <c r="HXB2" s="1089"/>
      <c r="HXC2" s="1089"/>
      <c r="HXD2" s="1089"/>
      <c r="HXE2" s="1089"/>
      <c r="HXF2" s="1089"/>
      <c r="HXG2" s="1089"/>
      <c r="HXH2" s="1089"/>
      <c r="HXI2" s="1089"/>
      <c r="HXJ2" s="1089"/>
      <c r="HXK2" s="1089"/>
      <c r="HXL2" s="1089"/>
      <c r="HXM2" s="1089"/>
      <c r="HXN2" s="1089"/>
      <c r="HXO2" s="1089"/>
      <c r="HXP2" s="1089"/>
      <c r="HXQ2" s="1089"/>
      <c r="HXR2" s="1089"/>
      <c r="HXS2" s="1089"/>
      <c r="HXT2" s="1089"/>
      <c r="HXU2" s="1089"/>
      <c r="HXV2" s="1089"/>
      <c r="HXW2" s="1089"/>
      <c r="HXX2" s="1089"/>
      <c r="HXY2" s="1089"/>
      <c r="HXZ2" s="1089"/>
      <c r="HYA2" s="1089"/>
      <c r="HYB2" s="1089"/>
      <c r="HYC2" s="1089"/>
      <c r="HYD2" s="1089"/>
      <c r="HYE2" s="1089"/>
      <c r="HYF2" s="1089"/>
      <c r="HYG2" s="1089"/>
      <c r="HYH2" s="1089"/>
      <c r="HYI2" s="1089"/>
      <c r="HYJ2" s="1089"/>
      <c r="HYK2" s="1089"/>
      <c r="HYL2" s="1089"/>
      <c r="HYM2" s="1089"/>
      <c r="HYN2" s="1089"/>
      <c r="HYO2" s="1089"/>
      <c r="HYP2" s="1089"/>
      <c r="HYQ2" s="1089"/>
      <c r="HYR2" s="1089"/>
      <c r="HYS2" s="1089"/>
      <c r="HYT2" s="1089"/>
      <c r="HYU2" s="1089"/>
      <c r="HYV2" s="1089"/>
      <c r="HYW2" s="1089"/>
      <c r="HYX2" s="1089"/>
      <c r="HYY2" s="1089"/>
      <c r="HYZ2" s="1089"/>
      <c r="HZA2" s="1089"/>
      <c r="HZB2" s="1089"/>
      <c r="HZC2" s="1089"/>
      <c r="HZD2" s="1089"/>
      <c r="HZE2" s="1089"/>
      <c r="HZF2" s="1089"/>
      <c r="HZG2" s="1089"/>
      <c r="HZH2" s="1089"/>
      <c r="HZI2" s="1089"/>
      <c r="HZJ2" s="1089"/>
      <c r="HZK2" s="1089"/>
      <c r="HZL2" s="1089"/>
      <c r="HZM2" s="1089"/>
      <c r="HZN2" s="1089"/>
      <c r="HZO2" s="1089"/>
      <c r="HZP2" s="1089"/>
      <c r="HZQ2" s="1089"/>
      <c r="HZR2" s="1089"/>
      <c r="HZS2" s="1089"/>
      <c r="HZT2" s="1089"/>
      <c r="HZU2" s="1089"/>
      <c r="HZV2" s="1089"/>
      <c r="HZW2" s="1089"/>
      <c r="HZX2" s="1089"/>
      <c r="HZY2" s="1089"/>
      <c r="HZZ2" s="1089"/>
      <c r="IAA2" s="1089"/>
      <c r="IAB2" s="1089"/>
      <c r="IAC2" s="1089"/>
      <c r="IAD2" s="1089"/>
      <c r="IAE2" s="1089"/>
      <c r="IAF2" s="1089"/>
      <c r="IAG2" s="1089"/>
      <c r="IAH2" s="1089"/>
      <c r="IAI2" s="1089"/>
      <c r="IAJ2" s="1089"/>
      <c r="IAK2" s="1089"/>
      <c r="IAL2" s="1089"/>
      <c r="IAM2" s="1089"/>
      <c r="IAN2" s="1089"/>
      <c r="IAO2" s="1089"/>
      <c r="IAP2" s="1089"/>
      <c r="IAQ2" s="1089"/>
      <c r="IAR2" s="1089"/>
      <c r="IAS2" s="1089"/>
      <c r="IAT2" s="1089"/>
      <c r="IAU2" s="1089"/>
      <c r="IAV2" s="1089"/>
      <c r="IAW2" s="1089"/>
      <c r="IAX2" s="1089"/>
      <c r="IAY2" s="1089"/>
      <c r="IAZ2" s="1089"/>
      <c r="IBA2" s="1089"/>
      <c r="IBB2" s="1089"/>
      <c r="IBC2" s="1089"/>
      <c r="IBD2" s="1089"/>
      <c r="IBE2" s="1089"/>
      <c r="IBF2" s="1089"/>
      <c r="IBG2" s="1089"/>
      <c r="IBH2" s="1089"/>
      <c r="IBI2" s="1089"/>
      <c r="IBJ2" s="1089"/>
      <c r="IBK2" s="1089"/>
      <c r="IBL2" s="1089"/>
      <c r="IBM2" s="1089"/>
      <c r="IBN2" s="1089"/>
      <c r="IBO2" s="1089"/>
      <c r="IBP2" s="1089"/>
      <c r="IBQ2" s="1089"/>
      <c r="IBR2" s="1089"/>
      <c r="IBS2" s="1089"/>
      <c r="IBT2" s="1089"/>
      <c r="IBU2" s="1089"/>
      <c r="IBV2" s="1089"/>
      <c r="IBW2" s="1089"/>
      <c r="IBX2" s="1089"/>
      <c r="IBY2" s="1089"/>
      <c r="IBZ2" s="1089"/>
      <c r="ICA2" s="1089"/>
      <c r="ICB2" s="1089"/>
      <c r="ICC2" s="1089"/>
      <c r="ICD2" s="1089"/>
      <c r="ICE2" s="1089"/>
      <c r="ICF2" s="1089"/>
      <c r="ICG2" s="1089"/>
      <c r="ICH2" s="1089"/>
      <c r="ICI2" s="1089"/>
      <c r="ICJ2" s="1089"/>
      <c r="ICK2" s="1089"/>
      <c r="ICL2" s="1089"/>
      <c r="ICM2" s="1089"/>
      <c r="ICN2" s="1089"/>
      <c r="ICO2" s="1089"/>
      <c r="ICP2" s="1089"/>
      <c r="ICQ2" s="1089"/>
      <c r="ICR2" s="1089"/>
      <c r="ICS2" s="1089"/>
      <c r="ICT2" s="1089"/>
      <c r="ICU2" s="1089"/>
      <c r="ICV2" s="1089"/>
      <c r="ICW2" s="1089"/>
      <c r="ICX2" s="1089"/>
      <c r="ICY2" s="1089"/>
      <c r="ICZ2" s="1089"/>
      <c r="IDA2" s="1089"/>
      <c r="IDB2" s="1089"/>
      <c r="IDC2" s="1089"/>
      <c r="IDD2" s="1089"/>
      <c r="IDE2" s="1089"/>
      <c r="IDF2" s="1089"/>
      <c r="IDG2" s="1089"/>
      <c r="IDH2" s="1089"/>
      <c r="IDI2" s="1089"/>
      <c r="IDJ2" s="1089"/>
      <c r="IDK2" s="1089"/>
      <c r="IDL2" s="1089"/>
      <c r="IDM2" s="1089"/>
      <c r="IDN2" s="1089"/>
      <c r="IDO2" s="1089"/>
      <c r="IDP2" s="1089"/>
      <c r="IDQ2" s="1089"/>
      <c r="IDR2" s="1089"/>
      <c r="IDS2" s="1089"/>
      <c r="IDT2" s="1089"/>
      <c r="IDU2" s="1089"/>
      <c r="IDV2" s="1089"/>
      <c r="IDW2" s="1089"/>
      <c r="IDX2" s="1089"/>
      <c r="IDY2" s="1089"/>
      <c r="IDZ2" s="1089"/>
      <c r="IEA2" s="1089"/>
      <c r="IEB2" s="1089"/>
      <c r="IEC2" s="1089"/>
      <c r="IED2" s="1089"/>
      <c r="IEE2" s="1089"/>
      <c r="IEF2" s="1089"/>
      <c r="IEG2" s="1089"/>
      <c r="IEH2" s="1089"/>
      <c r="IEI2" s="1089"/>
      <c r="IEJ2" s="1089"/>
      <c r="IEK2" s="1089"/>
      <c r="IEL2" s="1089"/>
      <c r="IEM2" s="1089"/>
      <c r="IEN2" s="1089"/>
      <c r="IEO2" s="1089"/>
      <c r="IEP2" s="1089"/>
      <c r="IEQ2" s="1089"/>
      <c r="IER2" s="1089"/>
      <c r="IES2" s="1089"/>
      <c r="IET2" s="1089"/>
      <c r="IEU2" s="1089"/>
      <c r="IEV2" s="1089"/>
      <c r="IEW2" s="1089"/>
      <c r="IEX2" s="1089"/>
      <c r="IEY2" s="1089"/>
      <c r="IEZ2" s="1089"/>
      <c r="IFA2" s="1089"/>
      <c r="IFB2" s="1089"/>
      <c r="IFC2" s="1089"/>
      <c r="IFD2" s="1089"/>
      <c r="IFE2" s="1089"/>
      <c r="IFF2" s="1089"/>
      <c r="IFG2" s="1089"/>
      <c r="IFH2" s="1089"/>
      <c r="IFI2" s="1089"/>
      <c r="IFJ2" s="1089"/>
      <c r="IFK2" s="1089"/>
      <c r="IFL2" s="1089"/>
      <c r="IFM2" s="1089"/>
      <c r="IFN2" s="1089"/>
      <c r="IFO2" s="1089"/>
      <c r="IFP2" s="1089"/>
      <c r="IFQ2" s="1089"/>
      <c r="IFR2" s="1089"/>
      <c r="IFS2" s="1089"/>
      <c r="IFT2" s="1089"/>
      <c r="IFU2" s="1089"/>
      <c r="IFV2" s="1089"/>
      <c r="IFW2" s="1089"/>
      <c r="IFX2" s="1089"/>
      <c r="IFY2" s="1089"/>
      <c r="IFZ2" s="1089"/>
      <c r="IGA2" s="1089"/>
      <c r="IGB2" s="1089"/>
      <c r="IGC2" s="1089"/>
      <c r="IGD2" s="1089"/>
      <c r="IGE2" s="1089"/>
      <c r="IGF2" s="1089"/>
      <c r="IGG2" s="1089"/>
      <c r="IGH2" s="1089"/>
      <c r="IGI2" s="1089"/>
      <c r="IGJ2" s="1089"/>
      <c r="IGK2" s="1089"/>
      <c r="IGL2" s="1089"/>
      <c r="IGM2" s="1089"/>
      <c r="IGN2" s="1089"/>
      <c r="IGO2" s="1089"/>
      <c r="IGP2" s="1089"/>
      <c r="IGQ2" s="1089"/>
      <c r="IGR2" s="1089"/>
      <c r="IGS2" s="1089"/>
      <c r="IGT2" s="1089"/>
      <c r="IGU2" s="1089"/>
      <c r="IGV2" s="1089"/>
      <c r="IGW2" s="1089"/>
      <c r="IGX2" s="1089"/>
      <c r="IGY2" s="1089"/>
      <c r="IGZ2" s="1089"/>
      <c r="IHA2" s="1089"/>
      <c r="IHB2" s="1089"/>
      <c r="IHC2" s="1089"/>
      <c r="IHD2" s="1089"/>
      <c r="IHE2" s="1089"/>
      <c r="IHF2" s="1089"/>
      <c r="IHG2" s="1089"/>
      <c r="IHH2" s="1089"/>
      <c r="IHI2" s="1089"/>
      <c r="IHJ2" s="1089"/>
      <c r="IHK2" s="1089"/>
      <c r="IHL2" s="1089"/>
      <c r="IHM2" s="1089"/>
      <c r="IHN2" s="1089"/>
      <c r="IHO2" s="1089"/>
      <c r="IHP2" s="1089"/>
      <c r="IHQ2" s="1089"/>
      <c r="IHR2" s="1089"/>
      <c r="IHS2" s="1089"/>
      <c r="IHT2" s="1089"/>
      <c r="IHU2" s="1089"/>
      <c r="IHV2" s="1089"/>
      <c r="IHW2" s="1089"/>
      <c r="IHX2" s="1089"/>
      <c r="IHY2" s="1089"/>
      <c r="IHZ2" s="1089"/>
      <c r="IIA2" s="1089"/>
      <c r="IIB2" s="1089"/>
      <c r="IIC2" s="1089"/>
      <c r="IID2" s="1089"/>
      <c r="IIE2" s="1089"/>
      <c r="IIF2" s="1089"/>
      <c r="IIG2" s="1089"/>
      <c r="IIH2" s="1089"/>
      <c r="III2" s="1089"/>
      <c r="IIJ2" s="1089"/>
      <c r="IIK2" s="1089"/>
      <c r="IIL2" s="1089"/>
      <c r="IIM2" s="1089"/>
      <c r="IIN2" s="1089"/>
      <c r="IIO2" s="1089"/>
      <c r="IIP2" s="1089"/>
      <c r="IIQ2" s="1089"/>
      <c r="IIR2" s="1089"/>
      <c r="IIS2" s="1089"/>
      <c r="IIT2" s="1089"/>
      <c r="IIU2" s="1089"/>
      <c r="IIV2" s="1089"/>
      <c r="IIW2" s="1089"/>
      <c r="IIX2" s="1089"/>
      <c r="IIY2" s="1089"/>
      <c r="IIZ2" s="1089"/>
      <c r="IJA2" s="1089"/>
      <c r="IJB2" s="1089"/>
      <c r="IJC2" s="1089"/>
      <c r="IJD2" s="1089"/>
      <c r="IJE2" s="1089"/>
      <c r="IJF2" s="1089"/>
      <c r="IJG2" s="1089"/>
      <c r="IJH2" s="1089"/>
      <c r="IJI2" s="1089"/>
      <c r="IJJ2" s="1089"/>
      <c r="IJK2" s="1089"/>
      <c r="IJL2" s="1089"/>
      <c r="IJM2" s="1089"/>
      <c r="IJN2" s="1089"/>
      <c r="IJO2" s="1089"/>
      <c r="IJP2" s="1089"/>
      <c r="IJQ2" s="1089"/>
      <c r="IJR2" s="1089"/>
      <c r="IJS2" s="1089"/>
      <c r="IJT2" s="1089"/>
      <c r="IJU2" s="1089"/>
      <c r="IJV2" s="1089"/>
      <c r="IJW2" s="1089"/>
      <c r="IJX2" s="1089"/>
      <c r="IJY2" s="1089"/>
      <c r="IJZ2" s="1089"/>
      <c r="IKA2" s="1089"/>
      <c r="IKB2" s="1089"/>
      <c r="IKC2" s="1089"/>
      <c r="IKD2" s="1089"/>
      <c r="IKE2" s="1089"/>
      <c r="IKF2" s="1089"/>
      <c r="IKG2" s="1089"/>
      <c r="IKH2" s="1089"/>
      <c r="IKI2" s="1089"/>
      <c r="IKJ2" s="1089"/>
      <c r="IKK2" s="1089"/>
      <c r="IKL2" s="1089"/>
      <c r="IKM2" s="1089"/>
      <c r="IKN2" s="1089"/>
      <c r="IKO2" s="1089"/>
      <c r="IKP2" s="1089"/>
      <c r="IKQ2" s="1089"/>
      <c r="IKR2" s="1089"/>
      <c r="IKS2" s="1089"/>
      <c r="IKT2" s="1089"/>
      <c r="IKU2" s="1089"/>
      <c r="IKV2" s="1089"/>
      <c r="IKW2" s="1089"/>
      <c r="IKX2" s="1089"/>
      <c r="IKY2" s="1089"/>
      <c r="IKZ2" s="1089"/>
      <c r="ILA2" s="1089"/>
      <c r="ILB2" s="1089"/>
      <c r="ILC2" s="1089"/>
      <c r="ILD2" s="1089"/>
      <c r="ILE2" s="1089"/>
      <c r="ILF2" s="1089"/>
      <c r="ILG2" s="1089"/>
      <c r="ILH2" s="1089"/>
      <c r="ILI2" s="1089"/>
      <c r="ILJ2" s="1089"/>
      <c r="ILK2" s="1089"/>
      <c r="ILL2" s="1089"/>
      <c r="ILM2" s="1089"/>
      <c r="ILN2" s="1089"/>
      <c r="ILO2" s="1089"/>
      <c r="ILP2" s="1089"/>
      <c r="ILQ2" s="1089"/>
      <c r="ILR2" s="1089"/>
      <c r="ILS2" s="1089"/>
      <c r="ILT2" s="1089"/>
      <c r="ILU2" s="1089"/>
      <c r="ILV2" s="1089"/>
      <c r="ILW2" s="1089"/>
      <c r="ILX2" s="1089"/>
      <c r="ILY2" s="1089"/>
      <c r="ILZ2" s="1089"/>
      <c r="IMA2" s="1089"/>
      <c r="IMB2" s="1089"/>
      <c r="IMC2" s="1089"/>
      <c r="IMD2" s="1089"/>
      <c r="IME2" s="1089"/>
      <c r="IMF2" s="1089"/>
      <c r="IMG2" s="1089"/>
      <c r="IMH2" s="1089"/>
      <c r="IMI2" s="1089"/>
      <c r="IMJ2" s="1089"/>
      <c r="IMK2" s="1089"/>
      <c r="IML2" s="1089"/>
      <c r="IMM2" s="1089"/>
      <c r="IMN2" s="1089"/>
      <c r="IMO2" s="1089"/>
      <c r="IMP2" s="1089"/>
      <c r="IMQ2" s="1089"/>
      <c r="IMR2" s="1089"/>
      <c r="IMS2" s="1089"/>
      <c r="IMT2" s="1089"/>
      <c r="IMU2" s="1089"/>
      <c r="IMV2" s="1089"/>
      <c r="IMW2" s="1089"/>
      <c r="IMX2" s="1089"/>
      <c r="IMY2" s="1089"/>
      <c r="IMZ2" s="1089"/>
      <c r="INA2" s="1089"/>
      <c r="INB2" s="1089"/>
      <c r="INC2" s="1089"/>
      <c r="IND2" s="1089"/>
      <c r="INE2" s="1089"/>
      <c r="INF2" s="1089"/>
      <c r="ING2" s="1089"/>
      <c r="INH2" s="1089"/>
      <c r="INI2" s="1089"/>
      <c r="INJ2" s="1089"/>
      <c r="INK2" s="1089"/>
      <c r="INL2" s="1089"/>
      <c r="INM2" s="1089"/>
      <c r="INN2" s="1089"/>
      <c r="INO2" s="1089"/>
      <c r="INP2" s="1089"/>
      <c r="INQ2" s="1089"/>
      <c r="INR2" s="1089"/>
      <c r="INS2" s="1089"/>
      <c r="INT2" s="1089"/>
      <c r="INU2" s="1089"/>
      <c r="INV2" s="1089"/>
      <c r="INW2" s="1089"/>
      <c r="INX2" s="1089"/>
      <c r="INY2" s="1089"/>
      <c r="INZ2" s="1089"/>
      <c r="IOA2" s="1089"/>
      <c r="IOB2" s="1089"/>
      <c r="IOC2" s="1089"/>
      <c r="IOD2" s="1089"/>
      <c r="IOE2" s="1089"/>
      <c r="IOF2" s="1089"/>
      <c r="IOG2" s="1089"/>
      <c r="IOH2" s="1089"/>
      <c r="IOI2" s="1089"/>
      <c r="IOJ2" s="1089"/>
      <c r="IOK2" s="1089"/>
      <c r="IOL2" s="1089"/>
      <c r="IOM2" s="1089"/>
      <c r="ION2" s="1089"/>
      <c r="IOO2" s="1089"/>
      <c r="IOP2" s="1089"/>
      <c r="IOQ2" s="1089"/>
      <c r="IOR2" s="1089"/>
      <c r="IOS2" s="1089"/>
      <c r="IOT2" s="1089"/>
      <c r="IOU2" s="1089"/>
      <c r="IOV2" s="1089"/>
      <c r="IOW2" s="1089"/>
      <c r="IOX2" s="1089"/>
      <c r="IOY2" s="1089"/>
      <c r="IOZ2" s="1089"/>
      <c r="IPA2" s="1089"/>
      <c r="IPB2" s="1089"/>
      <c r="IPC2" s="1089"/>
      <c r="IPD2" s="1089"/>
      <c r="IPE2" s="1089"/>
      <c r="IPF2" s="1089"/>
      <c r="IPG2" s="1089"/>
      <c r="IPH2" s="1089"/>
      <c r="IPI2" s="1089"/>
      <c r="IPJ2" s="1089"/>
      <c r="IPK2" s="1089"/>
      <c r="IPL2" s="1089"/>
      <c r="IPM2" s="1089"/>
      <c r="IPN2" s="1089"/>
      <c r="IPO2" s="1089"/>
      <c r="IPP2" s="1089"/>
      <c r="IPQ2" s="1089"/>
      <c r="IPR2" s="1089"/>
      <c r="IPS2" s="1089"/>
      <c r="IPT2" s="1089"/>
      <c r="IPU2" s="1089"/>
      <c r="IPV2" s="1089"/>
      <c r="IPW2" s="1089"/>
      <c r="IPX2" s="1089"/>
      <c r="IPY2" s="1089"/>
      <c r="IPZ2" s="1089"/>
      <c r="IQA2" s="1089"/>
      <c r="IQB2" s="1089"/>
      <c r="IQC2" s="1089"/>
      <c r="IQD2" s="1089"/>
      <c r="IQE2" s="1089"/>
      <c r="IQF2" s="1089"/>
      <c r="IQG2" s="1089"/>
      <c r="IQH2" s="1089"/>
      <c r="IQI2" s="1089"/>
      <c r="IQJ2" s="1089"/>
      <c r="IQK2" s="1089"/>
      <c r="IQL2" s="1089"/>
      <c r="IQM2" s="1089"/>
      <c r="IQN2" s="1089"/>
      <c r="IQO2" s="1089"/>
      <c r="IQP2" s="1089"/>
      <c r="IQQ2" s="1089"/>
      <c r="IQR2" s="1089"/>
      <c r="IQS2" s="1089"/>
      <c r="IQT2" s="1089"/>
      <c r="IQU2" s="1089"/>
      <c r="IQV2" s="1089"/>
      <c r="IQW2" s="1089"/>
      <c r="IQX2" s="1089"/>
      <c r="IQY2" s="1089"/>
      <c r="IQZ2" s="1089"/>
      <c r="IRA2" s="1089"/>
      <c r="IRB2" s="1089"/>
      <c r="IRC2" s="1089"/>
      <c r="IRD2" s="1089"/>
      <c r="IRE2" s="1089"/>
      <c r="IRF2" s="1089"/>
      <c r="IRG2" s="1089"/>
      <c r="IRH2" s="1089"/>
      <c r="IRI2" s="1089"/>
      <c r="IRJ2" s="1089"/>
      <c r="IRK2" s="1089"/>
      <c r="IRL2" s="1089"/>
      <c r="IRM2" s="1089"/>
      <c r="IRN2" s="1089"/>
      <c r="IRO2" s="1089"/>
      <c r="IRP2" s="1089"/>
      <c r="IRQ2" s="1089"/>
      <c r="IRR2" s="1089"/>
      <c r="IRS2" s="1089"/>
      <c r="IRT2" s="1089"/>
      <c r="IRU2" s="1089"/>
      <c r="IRV2" s="1089"/>
      <c r="IRW2" s="1089"/>
      <c r="IRX2" s="1089"/>
      <c r="IRY2" s="1089"/>
      <c r="IRZ2" s="1089"/>
      <c r="ISA2" s="1089"/>
      <c r="ISB2" s="1089"/>
      <c r="ISC2" s="1089"/>
      <c r="ISD2" s="1089"/>
      <c r="ISE2" s="1089"/>
      <c r="ISF2" s="1089"/>
      <c r="ISG2" s="1089"/>
      <c r="ISH2" s="1089"/>
      <c r="ISI2" s="1089"/>
      <c r="ISJ2" s="1089"/>
      <c r="ISK2" s="1089"/>
      <c r="ISL2" s="1089"/>
      <c r="ISM2" s="1089"/>
      <c r="ISN2" s="1089"/>
      <c r="ISO2" s="1089"/>
      <c r="ISP2" s="1089"/>
      <c r="ISQ2" s="1089"/>
      <c r="ISR2" s="1089"/>
      <c r="ISS2" s="1089"/>
      <c r="IST2" s="1089"/>
      <c r="ISU2" s="1089"/>
      <c r="ISV2" s="1089"/>
      <c r="ISW2" s="1089"/>
      <c r="ISX2" s="1089"/>
      <c r="ISY2" s="1089"/>
      <c r="ISZ2" s="1089"/>
      <c r="ITA2" s="1089"/>
      <c r="ITB2" s="1089"/>
      <c r="ITC2" s="1089"/>
      <c r="ITD2" s="1089"/>
      <c r="ITE2" s="1089"/>
      <c r="ITF2" s="1089"/>
      <c r="ITG2" s="1089"/>
      <c r="ITH2" s="1089"/>
      <c r="ITI2" s="1089"/>
      <c r="ITJ2" s="1089"/>
      <c r="ITK2" s="1089"/>
      <c r="ITL2" s="1089"/>
      <c r="ITM2" s="1089"/>
      <c r="ITN2" s="1089"/>
      <c r="ITO2" s="1089"/>
      <c r="ITP2" s="1089"/>
      <c r="ITQ2" s="1089"/>
      <c r="ITR2" s="1089"/>
      <c r="ITS2" s="1089"/>
      <c r="ITT2" s="1089"/>
      <c r="ITU2" s="1089"/>
      <c r="ITV2" s="1089"/>
      <c r="ITW2" s="1089"/>
      <c r="ITX2" s="1089"/>
      <c r="ITY2" s="1089"/>
      <c r="ITZ2" s="1089"/>
      <c r="IUA2" s="1089"/>
      <c r="IUB2" s="1089"/>
      <c r="IUC2" s="1089"/>
      <c r="IUD2" s="1089"/>
      <c r="IUE2" s="1089"/>
      <c r="IUF2" s="1089"/>
      <c r="IUG2" s="1089"/>
      <c r="IUH2" s="1089"/>
      <c r="IUI2" s="1089"/>
      <c r="IUJ2" s="1089"/>
      <c r="IUK2" s="1089"/>
      <c r="IUL2" s="1089"/>
      <c r="IUM2" s="1089"/>
      <c r="IUN2" s="1089"/>
      <c r="IUO2" s="1089"/>
      <c r="IUP2" s="1089"/>
      <c r="IUQ2" s="1089"/>
      <c r="IUR2" s="1089"/>
      <c r="IUS2" s="1089"/>
      <c r="IUT2" s="1089"/>
      <c r="IUU2" s="1089"/>
      <c r="IUV2" s="1089"/>
      <c r="IUW2" s="1089"/>
      <c r="IUX2" s="1089"/>
      <c r="IUY2" s="1089"/>
      <c r="IUZ2" s="1089"/>
      <c r="IVA2" s="1089"/>
      <c r="IVB2" s="1089"/>
      <c r="IVC2" s="1089"/>
      <c r="IVD2" s="1089"/>
      <c r="IVE2" s="1089"/>
      <c r="IVF2" s="1089"/>
      <c r="IVG2" s="1089"/>
      <c r="IVH2" s="1089"/>
      <c r="IVI2" s="1089"/>
      <c r="IVJ2" s="1089"/>
      <c r="IVK2" s="1089"/>
      <c r="IVL2" s="1089"/>
      <c r="IVM2" s="1089"/>
      <c r="IVN2" s="1089"/>
      <c r="IVO2" s="1089"/>
      <c r="IVP2" s="1089"/>
      <c r="IVQ2" s="1089"/>
      <c r="IVR2" s="1089"/>
      <c r="IVS2" s="1089"/>
      <c r="IVT2" s="1089"/>
      <c r="IVU2" s="1089"/>
      <c r="IVV2" s="1089"/>
      <c r="IVW2" s="1089"/>
      <c r="IVX2" s="1089"/>
      <c r="IVY2" s="1089"/>
      <c r="IVZ2" s="1089"/>
      <c r="IWA2" s="1089"/>
      <c r="IWB2" s="1089"/>
      <c r="IWC2" s="1089"/>
      <c r="IWD2" s="1089"/>
      <c r="IWE2" s="1089"/>
      <c r="IWF2" s="1089"/>
      <c r="IWG2" s="1089"/>
      <c r="IWH2" s="1089"/>
      <c r="IWI2" s="1089"/>
      <c r="IWJ2" s="1089"/>
      <c r="IWK2" s="1089"/>
      <c r="IWL2" s="1089"/>
      <c r="IWM2" s="1089"/>
      <c r="IWN2" s="1089"/>
      <c r="IWO2" s="1089"/>
      <c r="IWP2" s="1089"/>
      <c r="IWQ2" s="1089"/>
      <c r="IWR2" s="1089"/>
      <c r="IWS2" s="1089"/>
      <c r="IWT2" s="1089"/>
      <c r="IWU2" s="1089"/>
      <c r="IWV2" s="1089"/>
      <c r="IWW2" s="1089"/>
      <c r="IWX2" s="1089"/>
      <c r="IWY2" s="1089"/>
      <c r="IWZ2" s="1089"/>
      <c r="IXA2" s="1089"/>
      <c r="IXB2" s="1089"/>
      <c r="IXC2" s="1089"/>
      <c r="IXD2" s="1089"/>
      <c r="IXE2" s="1089"/>
      <c r="IXF2" s="1089"/>
      <c r="IXG2" s="1089"/>
      <c r="IXH2" s="1089"/>
      <c r="IXI2" s="1089"/>
      <c r="IXJ2" s="1089"/>
      <c r="IXK2" s="1089"/>
      <c r="IXL2" s="1089"/>
      <c r="IXM2" s="1089"/>
      <c r="IXN2" s="1089"/>
      <c r="IXO2" s="1089"/>
      <c r="IXP2" s="1089"/>
      <c r="IXQ2" s="1089"/>
      <c r="IXR2" s="1089"/>
      <c r="IXS2" s="1089"/>
      <c r="IXT2" s="1089"/>
      <c r="IXU2" s="1089"/>
      <c r="IXV2" s="1089"/>
      <c r="IXW2" s="1089"/>
      <c r="IXX2" s="1089"/>
      <c r="IXY2" s="1089"/>
      <c r="IXZ2" s="1089"/>
      <c r="IYA2" s="1089"/>
      <c r="IYB2" s="1089"/>
      <c r="IYC2" s="1089"/>
      <c r="IYD2" s="1089"/>
      <c r="IYE2" s="1089"/>
      <c r="IYF2" s="1089"/>
      <c r="IYG2" s="1089"/>
      <c r="IYH2" s="1089"/>
      <c r="IYI2" s="1089"/>
      <c r="IYJ2" s="1089"/>
      <c r="IYK2" s="1089"/>
      <c r="IYL2" s="1089"/>
      <c r="IYM2" s="1089"/>
      <c r="IYN2" s="1089"/>
      <c r="IYO2" s="1089"/>
      <c r="IYP2" s="1089"/>
      <c r="IYQ2" s="1089"/>
      <c r="IYR2" s="1089"/>
      <c r="IYS2" s="1089"/>
      <c r="IYT2" s="1089"/>
      <c r="IYU2" s="1089"/>
      <c r="IYV2" s="1089"/>
      <c r="IYW2" s="1089"/>
      <c r="IYX2" s="1089"/>
      <c r="IYY2" s="1089"/>
      <c r="IYZ2" s="1089"/>
      <c r="IZA2" s="1089"/>
      <c r="IZB2" s="1089"/>
      <c r="IZC2" s="1089"/>
      <c r="IZD2" s="1089"/>
      <c r="IZE2" s="1089"/>
      <c r="IZF2" s="1089"/>
      <c r="IZG2" s="1089"/>
      <c r="IZH2" s="1089"/>
      <c r="IZI2" s="1089"/>
      <c r="IZJ2" s="1089"/>
      <c r="IZK2" s="1089"/>
      <c r="IZL2" s="1089"/>
      <c r="IZM2" s="1089"/>
      <c r="IZN2" s="1089"/>
      <c r="IZO2" s="1089"/>
      <c r="IZP2" s="1089"/>
      <c r="IZQ2" s="1089"/>
      <c r="IZR2" s="1089"/>
      <c r="IZS2" s="1089"/>
      <c r="IZT2" s="1089"/>
      <c r="IZU2" s="1089"/>
      <c r="IZV2" s="1089"/>
      <c r="IZW2" s="1089"/>
      <c r="IZX2" s="1089"/>
      <c r="IZY2" s="1089"/>
      <c r="IZZ2" s="1089"/>
      <c r="JAA2" s="1089"/>
      <c r="JAB2" s="1089"/>
      <c r="JAC2" s="1089"/>
      <c r="JAD2" s="1089"/>
      <c r="JAE2" s="1089"/>
      <c r="JAF2" s="1089"/>
      <c r="JAG2" s="1089"/>
      <c r="JAH2" s="1089"/>
      <c r="JAI2" s="1089"/>
      <c r="JAJ2" s="1089"/>
      <c r="JAK2" s="1089"/>
      <c r="JAL2" s="1089"/>
      <c r="JAM2" s="1089"/>
      <c r="JAN2" s="1089"/>
      <c r="JAO2" s="1089"/>
      <c r="JAP2" s="1089"/>
      <c r="JAQ2" s="1089"/>
      <c r="JAR2" s="1089"/>
      <c r="JAS2" s="1089"/>
      <c r="JAT2" s="1089"/>
      <c r="JAU2" s="1089"/>
      <c r="JAV2" s="1089"/>
      <c r="JAW2" s="1089"/>
      <c r="JAX2" s="1089"/>
      <c r="JAY2" s="1089"/>
      <c r="JAZ2" s="1089"/>
      <c r="JBA2" s="1089"/>
      <c r="JBB2" s="1089"/>
      <c r="JBC2" s="1089"/>
      <c r="JBD2" s="1089"/>
      <c r="JBE2" s="1089"/>
      <c r="JBF2" s="1089"/>
      <c r="JBG2" s="1089"/>
      <c r="JBH2" s="1089"/>
      <c r="JBI2" s="1089"/>
      <c r="JBJ2" s="1089"/>
      <c r="JBK2" s="1089"/>
      <c r="JBL2" s="1089"/>
      <c r="JBM2" s="1089"/>
      <c r="JBN2" s="1089"/>
      <c r="JBO2" s="1089"/>
      <c r="JBP2" s="1089"/>
      <c r="JBQ2" s="1089"/>
      <c r="JBR2" s="1089"/>
      <c r="JBS2" s="1089"/>
      <c r="JBT2" s="1089"/>
      <c r="JBU2" s="1089"/>
      <c r="JBV2" s="1089"/>
      <c r="JBW2" s="1089"/>
      <c r="JBX2" s="1089"/>
      <c r="JBY2" s="1089"/>
      <c r="JBZ2" s="1089"/>
      <c r="JCA2" s="1089"/>
      <c r="JCB2" s="1089"/>
      <c r="JCC2" s="1089"/>
      <c r="JCD2" s="1089"/>
      <c r="JCE2" s="1089"/>
      <c r="JCF2" s="1089"/>
      <c r="JCG2" s="1089"/>
      <c r="JCH2" s="1089"/>
      <c r="JCI2" s="1089"/>
      <c r="JCJ2" s="1089"/>
      <c r="JCK2" s="1089"/>
      <c r="JCL2" s="1089"/>
      <c r="JCM2" s="1089"/>
      <c r="JCN2" s="1089"/>
      <c r="JCO2" s="1089"/>
      <c r="JCP2" s="1089"/>
      <c r="JCQ2" s="1089"/>
      <c r="JCR2" s="1089"/>
      <c r="JCS2" s="1089"/>
      <c r="JCT2" s="1089"/>
      <c r="JCU2" s="1089"/>
      <c r="JCV2" s="1089"/>
      <c r="JCW2" s="1089"/>
      <c r="JCX2" s="1089"/>
      <c r="JCY2" s="1089"/>
      <c r="JCZ2" s="1089"/>
      <c r="JDA2" s="1089"/>
      <c r="JDB2" s="1089"/>
      <c r="JDC2" s="1089"/>
      <c r="JDD2" s="1089"/>
      <c r="JDE2" s="1089"/>
      <c r="JDF2" s="1089"/>
      <c r="JDG2" s="1089"/>
      <c r="JDH2" s="1089"/>
      <c r="JDI2" s="1089"/>
      <c r="JDJ2" s="1089"/>
      <c r="JDK2" s="1089"/>
      <c r="JDL2" s="1089"/>
      <c r="JDM2" s="1089"/>
      <c r="JDN2" s="1089"/>
      <c r="JDO2" s="1089"/>
      <c r="JDP2" s="1089"/>
      <c r="JDQ2" s="1089"/>
      <c r="JDR2" s="1089"/>
      <c r="JDS2" s="1089"/>
      <c r="JDT2" s="1089"/>
      <c r="JDU2" s="1089"/>
      <c r="JDV2" s="1089"/>
      <c r="JDW2" s="1089"/>
      <c r="JDX2" s="1089"/>
      <c r="JDY2" s="1089"/>
      <c r="JDZ2" s="1089"/>
      <c r="JEA2" s="1089"/>
      <c r="JEB2" s="1089"/>
      <c r="JEC2" s="1089"/>
      <c r="JED2" s="1089"/>
      <c r="JEE2" s="1089"/>
      <c r="JEF2" s="1089"/>
      <c r="JEG2" s="1089"/>
      <c r="JEH2" s="1089"/>
      <c r="JEI2" s="1089"/>
      <c r="JEJ2" s="1089"/>
      <c r="JEK2" s="1089"/>
      <c r="JEL2" s="1089"/>
      <c r="JEM2" s="1089"/>
      <c r="JEN2" s="1089"/>
      <c r="JEO2" s="1089"/>
      <c r="JEP2" s="1089"/>
      <c r="JEQ2" s="1089"/>
      <c r="JER2" s="1089"/>
      <c r="JES2" s="1089"/>
      <c r="JET2" s="1089"/>
      <c r="JEU2" s="1089"/>
      <c r="JEV2" s="1089"/>
      <c r="JEW2" s="1089"/>
      <c r="JEX2" s="1089"/>
      <c r="JEY2" s="1089"/>
      <c r="JEZ2" s="1089"/>
      <c r="JFA2" s="1089"/>
      <c r="JFB2" s="1089"/>
      <c r="JFC2" s="1089"/>
      <c r="JFD2" s="1089"/>
      <c r="JFE2" s="1089"/>
      <c r="JFF2" s="1089"/>
      <c r="JFG2" s="1089"/>
      <c r="JFH2" s="1089"/>
      <c r="JFI2" s="1089"/>
      <c r="JFJ2" s="1089"/>
      <c r="JFK2" s="1089"/>
      <c r="JFL2" s="1089"/>
      <c r="JFM2" s="1089"/>
      <c r="JFN2" s="1089"/>
      <c r="JFO2" s="1089"/>
      <c r="JFP2" s="1089"/>
      <c r="JFQ2" s="1089"/>
      <c r="JFR2" s="1089"/>
      <c r="JFS2" s="1089"/>
      <c r="JFT2" s="1089"/>
      <c r="JFU2" s="1089"/>
      <c r="JFV2" s="1089"/>
      <c r="JFW2" s="1089"/>
      <c r="JFX2" s="1089"/>
      <c r="JFY2" s="1089"/>
      <c r="JFZ2" s="1089"/>
      <c r="JGA2" s="1089"/>
      <c r="JGB2" s="1089"/>
      <c r="JGC2" s="1089"/>
      <c r="JGD2" s="1089"/>
      <c r="JGE2" s="1089"/>
      <c r="JGF2" s="1089"/>
      <c r="JGG2" s="1089"/>
      <c r="JGH2" s="1089"/>
      <c r="JGI2" s="1089"/>
      <c r="JGJ2" s="1089"/>
      <c r="JGK2" s="1089"/>
      <c r="JGL2" s="1089"/>
      <c r="JGM2" s="1089"/>
      <c r="JGN2" s="1089"/>
      <c r="JGO2" s="1089"/>
      <c r="JGP2" s="1089"/>
      <c r="JGQ2" s="1089"/>
      <c r="JGR2" s="1089"/>
      <c r="JGS2" s="1089"/>
      <c r="JGT2" s="1089"/>
      <c r="JGU2" s="1089"/>
      <c r="JGV2" s="1089"/>
      <c r="JGW2" s="1089"/>
      <c r="JGX2" s="1089"/>
      <c r="JGY2" s="1089"/>
      <c r="JGZ2" s="1089"/>
      <c r="JHA2" s="1089"/>
      <c r="JHB2" s="1089"/>
      <c r="JHC2" s="1089"/>
      <c r="JHD2" s="1089"/>
      <c r="JHE2" s="1089"/>
      <c r="JHF2" s="1089"/>
      <c r="JHG2" s="1089"/>
      <c r="JHH2" s="1089"/>
      <c r="JHI2" s="1089"/>
      <c r="JHJ2" s="1089"/>
      <c r="JHK2" s="1089"/>
      <c r="JHL2" s="1089"/>
      <c r="JHM2" s="1089"/>
      <c r="JHN2" s="1089"/>
      <c r="JHO2" s="1089"/>
      <c r="JHP2" s="1089"/>
      <c r="JHQ2" s="1089"/>
      <c r="JHR2" s="1089"/>
      <c r="JHS2" s="1089"/>
      <c r="JHT2" s="1089"/>
      <c r="JHU2" s="1089"/>
      <c r="JHV2" s="1089"/>
      <c r="JHW2" s="1089"/>
      <c r="JHX2" s="1089"/>
      <c r="JHY2" s="1089"/>
      <c r="JHZ2" s="1089"/>
      <c r="JIA2" s="1089"/>
      <c r="JIB2" s="1089"/>
      <c r="JIC2" s="1089"/>
      <c r="JID2" s="1089"/>
      <c r="JIE2" s="1089"/>
      <c r="JIF2" s="1089"/>
      <c r="JIG2" s="1089"/>
      <c r="JIH2" s="1089"/>
      <c r="JII2" s="1089"/>
      <c r="JIJ2" s="1089"/>
      <c r="JIK2" s="1089"/>
      <c r="JIL2" s="1089"/>
      <c r="JIM2" s="1089"/>
      <c r="JIN2" s="1089"/>
      <c r="JIO2" s="1089"/>
      <c r="JIP2" s="1089"/>
      <c r="JIQ2" s="1089"/>
      <c r="JIR2" s="1089"/>
      <c r="JIS2" s="1089"/>
      <c r="JIT2" s="1089"/>
      <c r="JIU2" s="1089"/>
      <c r="JIV2" s="1089"/>
      <c r="JIW2" s="1089"/>
      <c r="JIX2" s="1089"/>
      <c r="JIY2" s="1089"/>
      <c r="JIZ2" s="1089"/>
      <c r="JJA2" s="1089"/>
      <c r="JJB2" s="1089"/>
      <c r="JJC2" s="1089"/>
      <c r="JJD2" s="1089"/>
      <c r="JJE2" s="1089"/>
      <c r="JJF2" s="1089"/>
      <c r="JJG2" s="1089"/>
      <c r="JJH2" s="1089"/>
      <c r="JJI2" s="1089"/>
      <c r="JJJ2" s="1089"/>
      <c r="JJK2" s="1089"/>
      <c r="JJL2" s="1089"/>
      <c r="JJM2" s="1089"/>
      <c r="JJN2" s="1089"/>
      <c r="JJO2" s="1089"/>
      <c r="JJP2" s="1089"/>
      <c r="JJQ2" s="1089"/>
      <c r="JJR2" s="1089"/>
      <c r="JJS2" s="1089"/>
      <c r="JJT2" s="1089"/>
      <c r="JJU2" s="1089"/>
      <c r="JJV2" s="1089"/>
      <c r="JJW2" s="1089"/>
      <c r="JJX2" s="1089"/>
      <c r="JJY2" s="1089"/>
      <c r="JJZ2" s="1089"/>
      <c r="JKA2" s="1089"/>
      <c r="JKB2" s="1089"/>
      <c r="JKC2" s="1089"/>
      <c r="JKD2" s="1089"/>
      <c r="JKE2" s="1089"/>
      <c r="JKF2" s="1089"/>
      <c r="JKG2" s="1089"/>
      <c r="JKH2" s="1089"/>
      <c r="JKI2" s="1089"/>
      <c r="JKJ2" s="1089"/>
      <c r="JKK2" s="1089"/>
      <c r="JKL2" s="1089"/>
      <c r="JKM2" s="1089"/>
      <c r="JKN2" s="1089"/>
      <c r="JKO2" s="1089"/>
      <c r="JKP2" s="1089"/>
      <c r="JKQ2" s="1089"/>
      <c r="JKR2" s="1089"/>
      <c r="JKS2" s="1089"/>
      <c r="JKT2" s="1089"/>
      <c r="JKU2" s="1089"/>
      <c r="JKV2" s="1089"/>
      <c r="JKW2" s="1089"/>
      <c r="JKX2" s="1089"/>
      <c r="JKY2" s="1089"/>
      <c r="JKZ2" s="1089"/>
      <c r="JLA2" s="1089"/>
      <c r="JLB2" s="1089"/>
      <c r="JLC2" s="1089"/>
      <c r="JLD2" s="1089"/>
      <c r="JLE2" s="1089"/>
      <c r="JLF2" s="1089"/>
      <c r="JLG2" s="1089"/>
      <c r="JLH2" s="1089"/>
      <c r="JLI2" s="1089"/>
      <c r="JLJ2" s="1089"/>
      <c r="JLK2" s="1089"/>
      <c r="JLL2" s="1089"/>
      <c r="JLM2" s="1089"/>
      <c r="JLN2" s="1089"/>
      <c r="JLO2" s="1089"/>
      <c r="JLP2" s="1089"/>
      <c r="JLQ2" s="1089"/>
      <c r="JLR2" s="1089"/>
      <c r="JLS2" s="1089"/>
      <c r="JLT2" s="1089"/>
      <c r="JLU2" s="1089"/>
      <c r="JLV2" s="1089"/>
      <c r="JLW2" s="1089"/>
      <c r="JLX2" s="1089"/>
      <c r="JLY2" s="1089"/>
      <c r="JLZ2" s="1089"/>
      <c r="JMA2" s="1089"/>
      <c r="JMB2" s="1089"/>
      <c r="JMC2" s="1089"/>
      <c r="JMD2" s="1089"/>
      <c r="JME2" s="1089"/>
      <c r="JMF2" s="1089"/>
      <c r="JMG2" s="1089"/>
      <c r="JMH2" s="1089"/>
      <c r="JMI2" s="1089"/>
      <c r="JMJ2" s="1089"/>
      <c r="JMK2" s="1089"/>
      <c r="JML2" s="1089"/>
      <c r="JMM2" s="1089"/>
      <c r="JMN2" s="1089"/>
      <c r="JMO2" s="1089"/>
      <c r="JMP2" s="1089"/>
      <c r="JMQ2" s="1089"/>
      <c r="JMR2" s="1089"/>
      <c r="JMS2" s="1089"/>
      <c r="JMT2" s="1089"/>
      <c r="JMU2" s="1089"/>
      <c r="JMV2" s="1089"/>
      <c r="JMW2" s="1089"/>
      <c r="JMX2" s="1089"/>
      <c r="JMY2" s="1089"/>
      <c r="JMZ2" s="1089"/>
      <c r="JNA2" s="1089"/>
      <c r="JNB2" s="1089"/>
      <c r="JNC2" s="1089"/>
      <c r="JND2" s="1089"/>
      <c r="JNE2" s="1089"/>
      <c r="JNF2" s="1089"/>
      <c r="JNG2" s="1089"/>
      <c r="JNH2" s="1089"/>
      <c r="JNI2" s="1089"/>
      <c r="JNJ2" s="1089"/>
      <c r="JNK2" s="1089"/>
      <c r="JNL2" s="1089"/>
      <c r="JNM2" s="1089"/>
      <c r="JNN2" s="1089"/>
      <c r="JNO2" s="1089"/>
      <c r="JNP2" s="1089"/>
      <c r="JNQ2" s="1089"/>
      <c r="JNR2" s="1089"/>
      <c r="JNS2" s="1089"/>
      <c r="JNT2" s="1089"/>
      <c r="JNU2" s="1089"/>
      <c r="JNV2" s="1089"/>
      <c r="JNW2" s="1089"/>
      <c r="JNX2" s="1089"/>
      <c r="JNY2" s="1089"/>
      <c r="JNZ2" s="1089"/>
      <c r="JOA2" s="1089"/>
      <c r="JOB2" s="1089"/>
      <c r="JOC2" s="1089"/>
      <c r="JOD2" s="1089"/>
      <c r="JOE2" s="1089"/>
      <c r="JOF2" s="1089"/>
      <c r="JOG2" s="1089"/>
      <c r="JOH2" s="1089"/>
      <c r="JOI2" s="1089"/>
      <c r="JOJ2" s="1089"/>
      <c r="JOK2" s="1089"/>
      <c r="JOL2" s="1089"/>
      <c r="JOM2" s="1089"/>
      <c r="JON2" s="1089"/>
      <c r="JOO2" s="1089"/>
      <c r="JOP2" s="1089"/>
      <c r="JOQ2" s="1089"/>
      <c r="JOR2" s="1089"/>
      <c r="JOS2" s="1089"/>
      <c r="JOT2" s="1089"/>
      <c r="JOU2" s="1089"/>
      <c r="JOV2" s="1089"/>
      <c r="JOW2" s="1089"/>
      <c r="JOX2" s="1089"/>
      <c r="JOY2" s="1089"/>
      <c r="JOZ2" s="1089"/>
      <c r="JPA2" s="1089"/>
      <c r="JPB2" s="1089"/>
      <c r="JPC2" s="1089"/>
      <c r="JPD2" s="1089"/>
      <c r="JPE2" s="1089"/>
      <c r="JPF2" s="1089"/>
      <c r="JPG2" s="1089"/>
      <c r="JPH2" s="1089"/>
      <c r="JPI2" s="1089"/>
      <c r="JPJ2" s="1089"/>
      <c r="JPK2" s="1089"/>
      <c r="JPL2" s="1089"/>
      <c r="JPM2" s="1089"/>
      <c r="JPN2" s="1089"/>
      <c r="JPO2" s="1089"/>
      <c r="JPP2" s="1089"/>
      <c r="JPQ2" s="1089"/>
      <c r="JPR2" s="1089"/>
      <c r="JPS2" s="1089"/>
      <c r="JPT2" s="1089"/>
      <c r="JPU2" s="1089"/>
      <c r="JPV2" s="1089"/>
      <c r="JPW2" s="1089"/>
      <c r="JPX2" s="1089"/>
      <c r="JPY2" s="1089"/>
      <c r="JPZ2" s="1089"/>
      <c r="JQA2" s="1089"/>
      <c r="JQB2" s="1089"/>
      <c r="JQC2" s="1089"/>
      <c r="JQD2" s="1089"/>
      <c r="JQE2" s="1089"/>
      <c r="JQF2" s="1089"/>
      <c r="JQG2" s="1089"/>
      <c r="JQH2" s="1089"/>
      <c r="JQI2" s="1089"/>
      <c r="JQJ2" s="1089"/>
      <c r="JQK2" s="1089"/>
      <c r="JQL2" s="1089"/>
      <c r="JQM2" s="1089"/>
      <c r="JQN2" s="1089"/>
      <c r="JQO2" s="1089"/>
      <c r="JQP2" s="1089"/>
      <c r="JQQ2" s="1089"/>
      <c r="JQR2" s="1089"/>
      <c r="JQS2" s="1089"/>
      <c r="JQT2" s="1089"/>
      <c r="JQU2" s="1089"/>
      <c r="JQV2" s="1089"/>
      <c r="JQW2" s="1089"/>
      <c r="JQX2" s="1089"/>
      <c r="JQY2" s="1089"/>
      <c r="JQZ2" s="1089"/>
      <c r="JRA2" s="1089"/>
      <c r="JRB2" s="1089"/>
      <c r="JRC2" s="1089"/>
      <c r="JRD2" s="1089"/>
      <c r="JRE2" s="1089"/>
      <c r="JRF2" s="1089"/>
      <c r="JRG2" s="1089"/>
      <c r="JRH2" s="1089"/>
      <c r="JRI2" s="1089"/>
      <c r="JRJ2" s="1089"/>
      <c r="JRK2" s="1089"/>
      <c r="JRL2" s="1089"/>
      <c r="JRM2" s="1089"/>
      <c r="JRN2" s="1089"/>
      <c r="JRO2" s="1089"/>
      <c r="JRP2" s="1089"/>
      <c r="JRQ2" s="1089"/>
      <c r="JRR2" s="1089"/>
      <c r="JRS2" s="1089"/>
      <c r="JRT2" s="1089"/>
      <c r="JRU2" s="1089"/>
      <c r="JRV2" s="1089"/>
      <c r="JRW2" s="1089"/>
      <c r="JRX2" s="1089"/>
      <c r="JRY2" s="1089"/>
      <c r="JRZ2" s="1089"/>
      <c r="JSA2" s="1089"/>
      <c r="JSB2" s="1089"/>
      <c r="JSC2" s="1089"/>
      <c r="JSD2" s="1089"/>
      <c r="JSE2" s="1089"/>
      <c r="JSF2" s="1089"/>
      <c r="JSG2" s="1089"/>
      <c r="JSH2" s="1089"/>
      <c r="JSI2" s="1089"/>
      <c r="JSJ2" s="1089"/>
      <c r="JSK2" s="1089"/>
      <c r="JSL2" s="1089"/>
      <c r="JSM2" s="1089"/>
      <c r="JSN2" s="1089"/>
      <c r="JSO2" s="1089"/>
      <c r="JSP2" s="1089"/>
      <c r="JSQ2" s="1089"/>
      <c r="JSR2" s="1089"/>
      <c r="JSS2" s="1089"/>
      <c r="JST2" s="1089"/>
      <c r="JSU2" s="1089"/>
      <c r="JSV2" s="1089"/>
      <c r="JSW2" s="1089"/>
      <c r="JSX2" s="1089"/>
      <c r="JSY2" s="1089"/>
      <c r="JSZ2" s="1089"/>
      <c r="JTA2" s="1089"/>
      <c r="JTB2" s="1089"/>
      <c r="JTC2" s="1089"/>
      <c r="JTD2" s="1089"/>
      <c r="JTE2" s="1089"/>
      <c r="JTF2" s="1089"/>
      <c r="JTG2" s="1089"/>
      <c r="JTH2" s="1089"/>
      <c r="JTI2" s="1089"/>
      <c r="JTJ2" s="1089"/>
      <c r="JTK2" s="1089"/>
      <c r="JTL2" s="1089"/>
      <c r="JTM2" s="1089"/>
      <c r="JTN2" s="1089"/>
      <c r="JTO2" s="1089"/>
      <c r="JTP2" s="1089"/>
      <c r="JTQ2" s="1089"/>
      <c r="JTR2" s="1089"/>
      <c r="JTS2" s="1089"/>
      <c r="JTT2" s="1089"/>
      <c r="JTU2" s="1089"/>
      <c r="JTV2" s="1089"/>
      <c r="JTW2" s="1089"/>
      <c r="JTX2" s="1089"/>
      <c r="JTY2" s="1089"/>
      <c r="JTZ2" s="1089"/>
      <c r="JUA2" s="1089"/>
      <c r="JUB2" s="1089"/>
      <c r="JUC2" s="1089"/>
      <c r="JUD2" s="1089"/>
      <c r="JUE2" s="1089"/>
      <c r="JUF2" s="1089"/>
      <c r="JUG2" s="1089"/>
      <c r="JUH2" s="1089"/>
      <c r="JUI2" s="1089"/>
      <c r="JUJ2" s="1089"/>
      <c r="JUK2" s="1089"/>
      <c r="JUL2" s="1089"/>
      <c r="JUM2" s="1089"/>
      <c r="JUN2" s="1089"/>
      <c r="JUO2" s="1089"/>
      <c r="JUP2" s="1089"/>
      <c r="JUQ2" s="1089"/>
      <c r="JUR2" s="1089"/>
      <c r="JUS2" s="1089"/>
      <c r="JUT2" s="1089"/>
      <c r="JUU2" s="1089"/>
      <c r="JUV2" s="1089"/>
      <c r="JUW2" s="1089"/>
      <c r="JUX2" s="1089"/>
      <c r="JUY2" s="1089"/>
      <c r="JUZ2" s="1089"/>
      <c r="JVA2" s="1089"/>
      <c r="JVB2" s="1089"/>
      <c r="JVC2" s="1089"/>
      <c r="JVD2" s="1089"/>
      <c r="JVE2" s="1089"/>
      <c r="JVF2" s="1089"/>
      <c r="JVG2" s="1089"/>
      <c r="JVH2" s="1089"/>
      <c r="JVI2" s="1089"/>
      <c r="JVJ2" s="1089"/>
      <c r="JVK2" s="1089"/>
      <c r="JVL2" s="1089"/>
      <c r="JVM2" s="1089"/>
      <c r="JVN2" s="1089"/>
      <c r="JVO2" s="1089"/>
      <c r="JVP2" s="1089"/>
      <c r="JVQ2" s="1089"/>
      <c r="JVR2" s="1089"/>
      <c r="JVS2" s="1089"/>
      <c r="JVT2" s="1089"/>
      <c r="JVU2" s="1089"/>
      <c r="JVV2" s="1089"/>
      <c r="JVW2" s="1089"/>
      <c r="JVX2" s="1089"/>
      <c r="JVY2" s="1089"/>
      <c r="JVZ2" s="1089"/>
      <c r="JWA2" s="1089"/>
      <c r="JWB2" s="1089"/>
      <c r="JWC2" s="1089"/>
      <c r="JWD2" s="1089"/>
      <c r="JWE2" s="1089"/>
      <c r="JWF2" s="1089"/>
      <c r="JWG2" s="1089"/>
      <c r="JWH2" s="1089"/>
      <c r="JWI2" s="1089"/>
      <c r="JWJ2" s="1089"/>
      <c r="JWK2" s="1089"/>
      <c r="JWL2" s="1089"/>
      <c r="JWM2" s="1089"/>
      <c r="JWN2" s="1089"/>
      <c r="JWO2" s="1089"/>
      <c r="JWP2" s="1089"/>
      <c r="JWQ2" s="1089"/>
      <c r="JWR2" s="1089"/>
      <c r="JWS2" s="1089"/>
      <c r="JWT2" s="1089"/>
      <c r="JWU2" s="1089"/>
      <c r="JWV2" s="1089"/>
      <c r="JWW2" s="1089"/>
      <c r="JWX2" s="1089"/>
      <c r="JWY2" s="1089"/>
      <c r="JWZ2" s="1089"/>
      <c r="JXA2" s="1089"/>
      <c r="JXB2" s="1089"/>
      <c r="JXC2" s="1089"/>
      <c r="JXD2" s="1089"/>
      <c r="JXE2" s="1089"/>
      <c r="JXF2" s="1089"/>
      <c r="JXG2" s="1089"/>
      <c r="JXH2" s="1089"/>
      <c r="JXI2" s="1089"/>
      <c r="JXJ2" s="1089"/>
      <c r="JXK2" s="1089"/>
      <c r="JXL2" s="1089"/>
      <c r="JXM2" s="1089"/>
      <c r="JXN2" s="1089"/>
      <c r="JXO2" s="1089"/>
      <c r="JXP2" s="1089"/>
      <c r="JXQ2" s="1089"/>
      <c r="JXR2" s="1089"/>
      <c r="JXS2" s="1089"/>
      <c r="JXT2" s="1089"/>
      <c r="JXU2" s="1089"/>
      <c r="JXV2" s="1089"/>
      <c r="JXW2" s="1089"/>
      <c r="JXX2" s="1089"/>
      <c r="JXY2" s="1089"/>
      <c r="JXZ2" s="1089"/>
      <c r="JYA2" s="1089"/>
      <c r="JYB2" s="1089"/>
      <c r="JYC2" s="1089"/>
      <c r="JYD2" s="1089"/>
      <c r="JYE2" s="1089"/>
      <c r="JYF2" s="1089"/>
      <c r="JYG2" s="1089"/>
      <c r="JYH2" s="1089"/>
      <c r="JYI2" s="1089"/>
      <c r="JYJ2" s="1089"/>
      <c r="JYK2" s="1089"/>
      <c r="JYL2" s="1089"/>
      <c r="JYM2" s="1089"/>
      <c r="JYN2" s="1089"/>
      <c r="JYO2" s="1089"/>
      <c r="JYP2" s="1089"/>
      <c r="JYQ2" s="1089"/>
      <c r="JYR2" s="1089"/>
      <c r="JYS2" s="1089"/>
      <c r="JYT2" s="1089"/>
      <c r="JYU2" s="1089"/>
      <c r="JYV2" s="1089"/>
      <c r="JYW2" s="1089"/>
      <c r="JYX2" s="1089"/>
      <c r="JYY2" s="1089"/>
      <c r="JYZ2" s="1089"/>
      <c r="JZA2" s="1089"/>
      <c r="JZB2" s="1089"/>
      <c r="JZC2" s="1089"/>
      <c r="JZD2" s="1089"/>
      <c r="JZE2" s="1089"/>
      <c r="JZF2" s="1089"/>
      <c r="JZG2" s="1089"/>
      <c r="JZH2" s="1089"/>
      <c r="JZI2" s="1089"/>
      <c r="JZJ2" s="1089"/>
      <c r="JZK2" s="1089"/>
      <c r="JZL2" s="1089"/>
      <c r="JZM2" s="1089"/>
      <c r="JZN2" s="1089"/>
      <c r="JZO2" s="1089"/>
      <c r="JZP2" s="1089"/>
      <c r="JZQ2" s="1089"/>
      <c r="JZR2" s="1089"/>
      <c r="JZS2" s="1089"/>
      <c r="JZT2" s="1089"/>
      <c r="JZU2" s="1089"/>
      <c r="JZV2" s="1089"/>
      <c r="JZW2" s="1089"/>
      <c r="JZX2" s="1089"/>
      <c r="JZY2" s="1089"/>
      <c r="JZZ2" s="1089"/>
      <c r="KAA2" s="1089"/>
      <c r="KAB2" s="1089"/>
      <c r="KAC2" s="1089"/>
      <c r="KAD2" s="1089"/>
      <c r="KAE2" s="1089"/>
      <c r="KAF2" s="1089"/>
      <c r="KAG2" s="1089"/>
      <c r="KAH2" s="1089"/>
      <c r="KAI2" s="1089"/>
      <c r="KAJ2" s="1089"/>
      <c r="KAK2" s="1089"/>
      <c r="KAL2" s="1089"/>
      <c r="KAM2" s="1089"/>
      <c r="KAN2" s="1089"/>
      <c r="KAO2" s="1089"/>
      <c r="KAP2" s="1089"/>
      <c r="KAQ2" s="1089"/>
      <c r="KAR2" s="1089"/>
      <c r="KAS2" s="1089"/>
      <c r="KAT2" s="1089"/>
      <c r="KAU2" s="1089"/>
      <c r="KAV2" s="1089"/>
      <c r="KAW2" s="1089"/>
      <c r="KAX2" s="1089"/>
      <c r="KAY2" s="1089"/>
      <c r="KAZ2" s="1089"/>
      <c r="KBA2" s="1089"/>
      <c r="KBB2" s="1089"/>
      <c r="KBC2" s="1089"/>
      <c r="KBD2" s="1089"/>
      <c r="KBE2" s="1089"/>
      <c r="KBF2" s="1089"/>
      <c r="KBG2" s="1089"/>
      <c r="KBH2" s="1089"/>
      <c r="KBI2" s="1089"/>
      <c r="KBJ2" s="1089"/>
      <c r="KBK2" s="1089"/>
      <c r="KBL2" s="1089"/>
      <c r="KBM2" s="1089"/>
      <c r="KBN2" s="1089"/>
      <c r="KBO2" s="1089"/>
      <c r="KBP2" s="1089"/>
      <c r="KBQ2" s="1089"/>
      <c r="KBR2" s="1089"/>
      <c r="KBS2" s="1089"/>
      <c r="KBT2" s="1089"/>
      <c r="KBU2" s="1089"/>
      <c r="KBV2" s="1089"/>
      <c r="KBW2" s="1089"/>
      <c r="KBX2" s="1089"/>
      <c r="KBY2" s="1089"/>
      <c r="KBZ2" s="1089"/>
      <c r="KCA2" s="1089"/>
      <c r="KCB2" s="1089"/>
      <c r="KCC2" s="1089"/>
      <c r="KCD2" s="1089"/>
      <c r="KCE2" s="1089"/>
      <c r="KCF2" s="1089"/>
      <c r="KCG2" s="1089"/>
      <c r="KCH2" s="1089"/>
      <c r="KCI2" s="1089"/>
      <c r="KCJ2" s="1089"/>
      <c r="KCK2" s="1089"/>
      <c r="KCL2" s="1089"/>
      <c r="KCM2" s="1089"/>
      <c r="KCN2" s="1089"/>
      <c r="KCO2" s="1089"/>
      <c r="KCP2" s="1089"/>
      <c r="KCQ2" s="1089"/>
      <c r="KCR2" s="1089"/>
      <c r="KCS2" s="1089"/>
      <c r="KCT2" s="1089"/>
      <c r="KCU2" s="1089"/>
      <c r="KCV2" s="1089"/>
      <c r="KCW2" s="1089"/>
      <c r="KCX2" s="1089"/>
      <c r="KCY2" s="1089"/>
      <c r="KCZ2" s="1089"/>
      <c r="KDA2" s="1089"/>
      <c r="KDB2" s="1089"/>
      <c r="KDC2" s="1089"/>
      <c r="KDD2" s="1089"/>
      <c r="KDE2" s="1089"/>
      <c r="KDF2" s="1089"/>
      <c r="KDG2" s="1089"/>
      <c r="KDH2" s="1089"/>
      <c r="KDI2" s="1089"/>
      <c r="KDJ2" s="1089"/>
      <c r="KDK2" s="1089"/>
      <c r="KDL2" s="1089"/>
      <c r="KDM2" s="1089"/>
      <c r="KDN2" s="1089"/>
      <c r="KDO2" s="1089"/>
      <c r="KDP2" s="1089"/>
      <c r="KDQ2" s="1089"/>
      <c r="KDR2" s="1089"/>
      <c r="KDS2" s="1089"/>
      <c r="KDT2" s="1089"/>
      <c r="KDU2" s="1089"/>
      <c r="KDV2" s="1089"/>
      <c r="KDW2" s="1089"/>
      <c r="KDX2" s="1089"/>
      <c r="KDY2" s="1089"/>
      <c r="KDZ2" s="1089"/>
      <c r="KEA2" s="1089"/>
      <c r="KEB2" s="1089"/>
      <c r="KEC2" s="1089"/>
      <c r="KED2" s="1089"/>
      <c r="KEE2" s="1089"/>
      <c r="KEF2" s="1089"/>
      <c r="KEG2" s="1089"/>
      <c r="KEH2" s="1089"/>
      <c r="KEI2" s="1089"/>
      <c r="KEJ2" s="1089"/>
      <c r="KEK2" s="1089"/>
      <c r="KEL2" s="1089"/>
      <c r="KEM2" s="1089"/>
      <c r="KEN2" s="1089"/>
      <c r="KEO2" s="1089"/>
      <c r="KEP2" s="1089"/>
      <c r="KEQ2" s="1089"/>
      <c r="KER2" s="1089"/>
      <c r="KES2" s="1089"/>
      <c r="KET2" s="1089"/>
      <c r="KEU2" s="1089"/>
      <c r="KEV2" s="1089"/>
      <c r="KEW2" s="1089"/>
      <c r="KEX2" s="1089"/>
      <c r="KEY2" s="1089"/>
      <c r="KEZ2" s="1089"/>
      <c r="KFA2" s="1089"/>
      <c r="KFB2" s="1089"/>
      <c r="KFC2" s="1089"/>
      <c r="KFD2" s="1089"/>
      <c r="KFE2" s="1089"/>
      <c r="KFF2" s="1089"/>
      <c r="KFG2" s="1089"/>
      <c r="KFH2" s="1089"/>
      <c r="KFI2" s="1089"/>
      <c r="KFJ2" s="1089"/>
      <c r="KFK2" s="1089"/>
      <c r="KFL2" s="1089"/>
      <c r="KFM2" s="1089"/>
      <c r="KFN2" s="1089"/>
      <c r="KFO2" s="1089"/>
      <c r="KFP2" s="1089"/>
      <c r="KFQ2" s="1089"/>
      <c r="KFR2" s="1089"/>
      <c r="KFS2" s="1089"/>
      <c r="KFT2" s="1089"/>
      <c r="KFU2" s="1089"/>
      <c r="KFV2" s="1089"/>
      <c r="KFW2" s="1089"/>
      <c r="KFX2" s="1089"/>
      <c r="KFY2" s="1089"/>
      <c r="KFZ2" s="1089"/>
      <c r="KGA2" s="1089"/>
      <c r="KGB2" s="1089"/>
      <c r="KGC2" s="1089"/>
      <c r="KGD2" s="1089"/>
      <c r="KGE2" s="1089"/>
      <c r="KGF2" s="1089"/>
      <c r="KGG2" s="1089"/>
      <c r="KGH2" s="1089"/>
      <c r="KGI2" s="1089"/>
      <c r="KGJ2" s="1089"/>
      <c r="KGK2" s="1089"/>
      <c r="KGL2" s="1089"/>
      <c r="KGM2" s="1089"/>
      <c r="KGN2" s="1089"/>
      <c r="KGO2" s="1089"/>
      <c r="KGP2" s="1089"/>
      <c r="KGQ2" s="1089"/>
      <c r="KGR2" s="1089"/>
      <c r="KGS2" s="1089"/>
      <c r="KGT2" s="1089"/>
      <c r="KGU2" s="1089"/>
      <c r="KGV2" s="1089"/>
      <c r="KGW2" s="1089"/>
      <c r="KGX2" s="1089"/>
      <c r="KGY2" s="1089"/>
      <c r="KGZ2" s="1089"/>
      <c r="KHA2" s="1089"/>
      <c r="KHB2" s="1089"/>
      <c r="KHC2" s="1089"/>
      <c r="KHD2" s="1089"/>
      <c r="KHE2" s="1089"/>
      <c r="KHF2" s="1089"/>
      <c r="KHG2" s="1089"/>
      <c r="KHH2" s="1089"/>
      <c r="KHI2" s="1089"/>
      <c r="KHJ2" s="1089"/>
      <c r="KHK2" s="1089"/>
      <c r="KHL2" s="1089"/>
      <c r="KHM2" s="1089"/>
      <c r="KHN2" s="1089"/>
      <c r="KHO2" s="1089"/>
      <c r="KHP2" s="1089"/>
      <c r="KHQ2" s="1089"/>
      <c r="KHR2" s="1089"/>
      <c r="KHS2" s="1089"/>
      <c r="KHT2" s="1089"/>
      <c r="KHU2" s="1089"/>
      <c r="KHV2" s="1089"/>
      <c r="KHW2" s="1089"/>
      <c r="KHX2" s="1089"/>
      <c r="KHY2" s="1089"/>
      <c r="KHZ2" s="1089"/>
      <c r="KIA2" s="1089"/>
      <c r="KIB2" s="1089"/>
      <c r="KIC2" s="1089"/>
      <c r="KID2" s="1089"/>
      <c r="KIE2" s="1089"/>
      <c r="KIF2" s="1089"/>
      <c r="KIG2" s="1089"/>
      <c r="KIH2" s="1089"/>
      <c r="KII2" s="1089"/>
      <c r="KIJ2" s="1089"/>
      <c r="KIK2" s="1089"/>
      <c r="KIL2" s="1089"/>
      <c r="KIM2" s="1089"/>
      <c r="KIN2" s="1089"/>
      <c r="KIO2" s="1089"/>
      <c r="KIP2" s="1089"/>
      <c r="KIQ2" s="1089"/>
      <c r="KIR2" s="1089"/>
      <c r="KIS2" s="1089"/>
      <c r="KIT2" s="1089"/>
      <c r="KIU2" s="1089"/>
      <c r="KIV2" s="1089"/>
      <c r="KIW2" s="1089"/>
      <c r="KIX2" s="1089"/>
      <c r="KIY2" s="1089"/>
      <c r="KIZ2" s="1089"/>
      <c r="KJA2" s="1089"/>
      <c r="KJB2" s="1089"/>
      <c r="KJC2" s="1089"/>
      <c r="KJD2" s="1089"/>
      <c r="KJE2" s="1089"/>
      <c r="KJF2" s="1089"/>
      <c r="KJG2" s="1089"/>
      <c r="KJH2" s="1089"/>
      <c r="KJI2" s="1089"/>
      <c r="KJJ2" s="1089"/>
      <c r="KJK2" s="1089"/>
      <c r="KJL2" s="1089"/>
      <c r="KJM2" s="1089"/>
      <c r="KJN2" s="1089"/>
      <c r="KJO2" s="1089"/>
      <c r="KJP2" s="1089"/>
      <c r="KJQ2" s="1089"/>
      <c r="KJR2" s="1089"/>
      <c r="KJS2" s="1089"/>
      <c r="KJT2" s="1089"/>
      <c r="KJU2" s="1089"/>
      <c r="KJV2" s="1089"/>
      <c r="KJW2" s="1089"/>
      <c r="KJX2" s="1089"/>
      <c r="KJY2" s="1089"/>
      <c r="KJZ2" s="1089"/>
      <c r="KKA2" s="1089"/>
      <c r="KKB2" s="1089"/>
      <c r="KKC2" s="1089"/>
      <c r="KKD2" s="1089"/>
      <c r="KKE2" s="1089"/>
      <c r="KKF2" s="1089"/>
      <c r="KKG2" s="1089"/>
      <c r="KKH2" s="1089"/>
      <c r="KKI2" s="1089"/>
      <c r="KKJ2" s="1089"/>
      <c r="KKK2" s="1089"/>
      <c r="KKL2" s="1089"/>
      <c r="KKM2" s="1089"/>
      <c r="KKN2" s="1089"/>
      <c r="KKO2" s="1089"/>
      <c r="KKP2" s="1089"/>
      <c r="KKQ2" s="1089"/>
      <c r="KKR2" s="1089"/>
      <c r="KKS2" s="1089"/>
      <c r="KKT2" s="1089"/>
      <c r="KKU2" s="1089"/>
      <c r="KKV2" s="1089"/>
      <c r="KKW2" s="1089"/>
      <c r="KKX2" s="1089"/>
      <c r="KKY2" s="1089"/>
      <c r="KKZ2" s="1089"/>
      <c r="KLA2" s="1089"/>
      <c r="KLB2" s="1089"/>
      <c r="KLC2" s="1089"/>
      <c r="KLD2" s="1089"/>
      <c r="KLE2" s="1089"/>
      <c r="KLF2" s="1089"/>
      <c r="KLG2" s="1089"/>
      <c r="KLH2" s="1089"/>
      <c r="KLI2" s="1089"/>
      <c r="KLJ2" s="1089"/>
      <c r="KLK2" s="1089"/>
      <c r="KLL2" s="1089"/>
      <c r="KLM2" s="1089"/>
      <c r="KLN2" s="1089"/>
      <c r="KLO2" s="1089"/>
      <c r="KLP2" s="1089"/>
      <c r="KLQ2" s="1089"/>
      <c r="KLR2" s="1089"/>
      <c r="KLS2" s="1089"/>
      <c r="KLT2" s="1089"/>
      <c r="KLU2" s="1089"/>
      <c r="KLV2" s="1089"/>
      <c r="KLW2" s="1089"/>
      <c r="KLX2" s="1089"/>
      <c r="KLY2" s="1089"/>
      <c r="KLZ2" s="1089"/>
      <c r="KMA2" s="1089"/>
      <c r="KMB2" s="1089"/>
      <c r="KMC2" s="1089"/>
      <c r="KMD2" s="1089"/>
      <c r="KME2" s="1089"/>
      <c r="KMF2" s="1089"/>
      <c r="KMG2" s="1089"/>
      <c r="KMH2" s="1089"/>
      <c r="KMI2" s="1089"/>
      <c r="KMJ2" s="1089"/>
      <c r="KMK2" s="1089"/>
      <c r="KML2" s="1089"/>
      <c r="KMM2" s="1089"/>
      <c r="KMN2" s="1089"/>
      <c r="KMO2" s="1089"/>
      <c r="KMP2" s="1089"/>
      <c r="KMQ2" s="1089"/>
      <c r="KMR2" s="1089"/>
      <c r="KMS2" s="1089"/>
      <c r="KMT2" s="1089"/>
      <c r="KMU2" s="1089"/>
      <c r="KMV2" s="1089"/>
      <c r="KMW2" s="1089"/>
      <c r="KMX2" s="1089"/>
      <c r="KMY2" s="1089"/>
      <c r="KMZ2" s="1089"/>
      <c r="KNA2" s="1089"/>
      <c r="KNB2" s="1089"/>
      <c r="KNC2" s="1089"/>
      <c r="KND2" s="1089"/>
      <c r="KNE2" s="1089"/>
      <c r="KNF2" s="1089"/>
      <c r="KNG2" s="1089"/>
      <c r="KNH2" s="1089"/>
      <c r="KNI2" s="1089"/>
      <c r="KNJ2" s="1089"/>
      <c r="KNK2" s="1089"/>
      <c r="KNL2" s="1089"/>
      <c r="KNM2" s="1089"/>
      <c r="KNN2" s="1089"/>
      <c r="KNO2" s="1089"/>
      <c r="KNP2" s="1089"/>
      <c r="KNQ2" s="1089"/>
      <c r="KNR2" s="1089"/>
      <c r="KNS2" s="1089"/>
      <c r="KNT2" s="1089"/>
      <c r="KNU2" s="1089"/>
      <c r="KNV2" s="1089"/>
      <c r="KNW2" s="1089"/>
      <c r="KNX2" s="1089"/>
      <c r="KNY2" s="1089"/>
      <c r="KNZ2" s="1089"/>
      <c r="KOA2" s="1089"/>
      <c r="KOB2" s="1089"/>
      <c r="KOC2" s="1089"/>
      <c r="KOD2" s="1089"/>
      <c r="KOE2" s="1089"/>
      <c r="KOF2" s="1089"/>
      <c r="KOG2" s="1089"/>
      <c r="KOH2" s="1089"/>
      <c r="KOI2" s="1089"/>
      <c r="KOJ2" s="1089"/>
      <c r="KOK2" s="1089"/>
      <c r="KOL2" s="1089"/>
      <c r="KOM2" s="1089"/>
      <c r="KON2" s="1089"/>
      <c r="KOO2" s="1089"/>
      <c r="KOP2" s="1089"/>
      <c r="KOQ2" s="1089"/>
      <c r="KOR2" s="1089"/>
      <c r="KOS2" s="1089"/>
      <c r="KOT2" s="1089"/>
      <c r="KOU2" s="1089"/>
      <c r="KOV2" s="1089"/>
      <c r="KOW2" s="1089"/>
      <c r="KOX2" s="1089"/>
      <c r="KOY2" s="1089"/>
      <c r="KOZ2" s="1089"/>
      <c r="KPA2" s="1089"/>
      <c r="KPB2" s="1089"/>
      <c r="KPC2" s="1089"/>
      <c r="KPD2" s="1089"/>
      <c r="KPE2" s="1089"/>
      <c r="KPF2" s="1089"/>
      <c r="KPG2" s="1089"/>
      <c r="KPH2" s="1089"/>
      <c r="KPI2" s="1089"/>
      <c r="KPJ2" s="1089"/>
      <c r="KPK2" s="1089"/>
      <c r="KPL2" s="1089"/>
      <c r="KPM2" s="1089"/>
      <c r="KPN2" s="1089"/>
      <c r="KPO2" s="1089"/>
      <c r="KPP2" s="1089"/>
      <c r="KPQ2" s="1089"/>
      <c r="KPR2" s="1089"/>
      <c r="KPS2" s="1089"/>
      <c r="KPT2" s="1089"/>
      <c r="KPU2" s="1089"/>
      <c r="KPV2" s="1089"/>
      <c r="KPW2" s="1089"/>
      <c r="KPX2" s="1089"/>
      <c r="KPY2" s="1089"/>
      <c r="KPZ2" s="1089"/>
      <c r="KQA2" s="1089"/>
      <c r="KQB2" s="1089"/>
      <c r="KQC2" s="1089"/>
      <c r="KQD2" s="1089"/>
      <c r="KQE2" s="1089"/>
      <c r="KQF2" s="1089"/>
      <c r="KQG2" s="1089"/>
      <c r="KQH2" s="1089"/>
      <c r="KQI2" s="1089"/>
      <c r="KQJ2" s="1089"/>
      <c r="KQK2" s="1089"/>
      <c r="KQL2" s="1089"/>
      <c r="KQM2" s="1089"/>
      <c r="KQN2" s="1089"/>
      <c r="KQO2" s="1089"/>
      <c r="KQP2" s="1089"/>
      <c r="KQQ2" s="1089"/>
      <c r="KQR2" s="1089"/>
      <c r="KQS2" s="1089"/>
      <c r="KQT2" s="1089"/>
      <c r="KQU2" s="1089"/>
      <c r="KQV2" s="1089"/>
      <c r="KQW2" s="1089"/>
      <c r="KQX2" s="1089"/>
      <c r="KQY2" s="1089"/>
      <c r="KQZ2" s="1089"/>
      <c r="KRA2" s="1089"/>
      <c r="KRB2" s="1089"/>
      <c r="KRC2" s="1089"/>
      <c r="KRD2" s="1089"/>
      <c r="KRE2" s="1089"/>
      <c r="KRF2" s="1089"/>
      <c r="KRG2" s="1089"/>
      <c r="KRH2" s="1089"/>
      <c r="KRI2" s="1089"/>
      <c r="KRJ2" s="1089"/>
      <c r="KRK2" s="1089"/>
      <c r="KRL2" s="1089"/>
      <c r="KRM2" s="1089"/>
      <c r="KRN2" s="1089"/>
      <c r="KRO2" s="1089"/>
      <c r="KRP2" s="1089"/>
      <c r="KRQ2" s="1089"/>
      <c r="KRR2" s="1089"/>
      <c r="KRS2" s="1089"/>
      <c r="KRT2" s="1089"/>
      <c r="KRU2" s="1089"/>
      <c r="KRV2" s="1089"/>
      <c r="KRW2" s="1089"/>
      <c r="KRX2" s="1089"/>
      <c r="KRY2" s="1089"/>
      <c r="KRZ2" s="1089"/>
      <c r="KSA2" s="1089"/>
      <c r="KSB2" s="1089"/>
      <c r="KSC2" s="1089"/>
      <c r="KSD2" s="1089"/>
      <c r="KSE2" s="1089"/>
      <c r="KSF2" s="1089"/>
      <c r="KSG2" s="1089"/>
      <c r="KSH2" s="1089"/>
      <c r="KSI2" s="1089"/>
      <c r="KSJ2" s="1089"/>
      <c r="KSK2" s="1089"/>
      <c r="KSL2" s="1089"/>
      <c r="KSM2" s="1089"/>
      <c r="KSN2" s="1089"/>
      <c r="KSO2" s="1089"/>
      <c r="KSP2" s="1089"/>
      <c r="KSQ2" s="1089"/>
      <c r="KSR2" s="1089"/>
      <c r="KSS2" s="1089"/>
      <c r="KST2" s="1089"/>
      <c r="KSU2" s="1089"/>
      <c r="KSV2" s="1089"/>
      <c r="KSW2" s="1089"/>
      <c r="KSX2" s="1089"/>
      <c r="KSY2" s="1089"/>
      <c r="KSZ2" s="1089"/>
      <c r="KTA2" s="1089"/>
      <c r="KTB2" s="1089"/>
      <c r="KTC2" s="1089"/>
      <c r="KTD2" s="1089"/>
      <c r="KTE2" s="1089"/>
      <c r="KTF2" s="1089"/>
      <c r="KTG2" s="1089"/>
      <c r="KTH2" s="1089"/>
      <c r="KTI2" s="1089"/>
      <c r="KTJ2" s="1089"/>
      <c r="KTK2" s="1089"/>
      <c r="KTL2" s="1089"/>
      <c r="KTM2" s="1089"/>
      <c r="KTN2" s="1089"/>
      <c r="KTO2" s="1089"/>
      <c r="KTP2" s="1089"/>
      <c r="KTQ2" s="1089"/>
      <c r="KTR2" s="1089"/>
      <c r="KTS2" s="1089"/>
      <c r="KTT2" s="1089"/>
      <c r="KTU2" s="1089"/>
      <c r="KTV2" s="1089"/>
      <c r="KTW2" s="1089"/>
      <c r="KTX2" s="1089"/>
      <c r="KTY2" s="1089"/>
      <c r="KTZ2" s="1089"/>
      <c r="KUA2" s="1089"/>
      <c r="KUB2" s="1089"/>
      <c r="KUC2" s="1089"/>
      <c r="KUD2" s="1089"/>
      <c r="KUE2" s="1089"/>
      <c r="KUF2" s="1089"/>
      <c r="KUG2" s="1089"/>
      <c r="KUH2" s="1089"/>
      <c r="KUI2" s="1089"/>
      <c r="KUJ2" s="1089"/>
      <c r="KUK2" s="1089"/>
      <c r="KUL2" s="1089"/>
      <c r="KUM2" s="1089"/>
      <c r="KUN2" s="1089"/>
      <c r="KUO2" s="1089"/>
      <c r="KUP2" s="1089"/>
      <c r="KUQ2" s="1089"/>
      <c r="KUR2" s="1089"/>
      <c r="KUS2" s="1089"/>
      <c r="KUT2" s="1089"/>
      <c r="KUU2" s="1089"/>
      <c r="KUV2" s="1089"/>
      <c r="KUW2" s="1089"/>
      <c r="KUX2" s="1089"/>
      <c r="KUY2" s="1089"/>
      <c r="KUZ2" s="1089"/>
      <c r="KVA2" s="1089"/>
      <c r="KVB2" s="1089"/>
      <c r="KVC2" s="1089"/>
      <c r="KVD2" s="1089"/>
      <c r="KVE2" s="1089"/>
      <c r="KVF2" s="1089"/>
      <c r="KVG2" s="1089"/>
      <c r="KVH2" s="1089"/>
      <c r="KVI2" s="1089"/>
      <c r="KVJ2" s="1089"/>
      <c r="KVK2" s="1089"/>
      <c r="KVL2" s="1089"/>
      <c r="KVM2" s="1089"/>
      <c r="KVN2" s="1089"/>
      <c r="KVO2" s="1089"/>
      <c r="KVP2" s="1089"/>
      <c r="KVQ2" s="1089"/>
      <c r="KVR2" s="1089"/>
      <c r="KVS2" s="1089"/>
      <c r="KVT2" s="1089"/>
      <c r="KVU2" s="1089"/>
      <c r="KVV2" s="1089"/>
      <c r="KVW2" s="1089"/>
      <c r="KVX2" s="1089"/>
      <c r="KVY2" s="1089"/>
      <c r="KVZ2" s="1089"/>
      <c r="KWA2" s="1089"/>
      <c r="KWB2" s="1089"/>
      <c r="KWC2" s="1089"/>
      <c r="KWD2" s="1089"/>
      <c r="KWE2" s="1089"/>
      <c r="KWF2" s="1089"/>
      <c r="KWG2" s="1089"/>
      <c r="KWH2" s="1089"/>
      <c r="KWI2" s="1089"/>
      <c r="KWJ2" s="1089"/>
      <c r="KWK2" s="1089"/>
      <c r="KWL2" s="1089"/>
      <c r="KWM2" s="1089"/>
      <c r="KWN2" s="1089"/>
      <c r="KWO2" s="1089"/>
      <c r="KWP2" s="1089"/>
      <c r="KWQ2" s="1089"/>
      <c r="KWR2" s="1089"/>
      <c r="KWS2" s="1089"/>
      <c r="KWT2" s="1089"/>
      <c r="KWU2" s="1089"/>
      <c r="KWV2" s="1089"/>
      <c r="KWW2" s="1089"/>
      <c r="KWX2" s="1089"/>
      <c r="KWY2" s="1089"/>
      <c r="KWZ2" s="1089"/>
      <c r="KXA2" s="1089"/>
      <c r="KXB2" s="1089"/>
      <c r="KXC2" s="1089"/>
      <c r="KXD2" s="1089"/>
      <c r="KXE2" s="1089"/>
      <c r="KXF2" s="1089"/>
      <c r="KXG2" s="1089"/>
      <c r="KXH2" s="1089"/>
      <c r="KXI2" s="1089"/>
      <c r="KXJ2" s="1089"/>
      <c r="KXK2" s="1089"/>
      <c r="KXL2" s="1089"/>
      <c r="KXM2" s="1089"/>
      <c r="KXN2" s="1089"/>
      <c r="KXO2" s="1089"/>
      <c r="KXP2" s="1089"/>
      <c r="KXQ2" s="1089"/>
      <c r="KXR2" s="1089"/>
      <c r="KXS2" s="1089"/>
      <c r="KXT2" s="1089"/>
      <c r="KXU2" s="1089"/>
      <c r="KXV2" s="1089"/>
      <c r="KXW2" s="1089"/>
      <c r="KXX2" s="1089"/>
      <c r="KXY2" s="1089"/>
      <c r="KXZ2" s="1089"/>
      <c r="KYA2" s="1089"/>
      <c r="KYB2" s="1089"/>
      <c r="KYC2" s="1089"/>
      <c r="KYD2" s="1089"/>
      <c r="KYE2" s="1089"/>
      <c r="KYF2" s="1089"/>
      <c r="KYG2" s="1089"/>
      <c r="KYH2" s="1089"/>
      <c r="KYI2" s="1089"/>
      <c r="KYJ2" s="1089"/>
      <c r="KYK2" s="1089"/>
      <c r="KYL2" s="1089"/>
      <c r="KYM2" s="1089"/>
      <c r="KYN2" s="1089"/>
      <c r="KYO2" s="1089"/>
      <c r="KYP2" s="1089"/>
      <c r="KYQ2" s="1089"/>
      <c r="KYR2" s="1089"/>
      <c r="KYS2" s="1089"/>
      <c r="KYT2" s="1089"/>
      <c r="KYU2" s="1089"/>
      <c r="KYV2" s="1089"/>
      <c r="KYW2" s="1089"/>
      <c r="KYX2" s="1089"/>
      <c r="KYY2" s="1089"/>
      <c r="KYZ2" s="1089"/>
      <c r="KZA2" s="1089"/>
      <c r="KZB2" s="1089"/>
      <c r="KZC2" s="1089"/>
      <c r="KZD2" s="1089"/>
      <c r="KZE2" s="1089"/>
      <c r="KZF2" s="1089"/>
      <c r="KZG2" s="1089"/>
      <c r="KZH2" s="1089"/>
      <c r="KZI2" s="1089"/>
      <c r="KZJ2" s="1089"/>
      <c r="KZK2" s="1089"/>
      <c r="KZL2" s="1089"/>
      <c r="KZM2" s="1089"/>
      <c r="KZN2" s="1089"/>
      <c r="KZO2" s="1089"/>
      <c r="KZP2" s="1089"/>
      <c r="KZQ2" s="1089"/>
      <c r="KZR2" s="1089"/>
      <c r="KZS2" s="1089"/>
      <c r="KZT2" s="1089"/>
      <c r="KZU2" s="1089"/>
      <c r="KZV2" s="1089"/>
      <c r="KZW2" s="1089"/>
      <c r="KZX2" s="1089"/>
      <c r="KZY2" s="1089"/>
      <c r="KZZ2" s="1089"/>
      <c r="LAA2" s="1089"/>
      <c r="LAB2" s="1089"/>
      <c r="LAC2" s="1089"/>
      <c r="LAD2" s="1089"/>
      <c r="LAE2" s="1089"/>
      <c r="LAF2" s="1089"/>
      <c r="LAG2" s="1089"/>
      <c r="LAH2" s="1089"/>
      <c r="LAI2" s="1089"/>
      <c r="LAJ2" s="1089"/>
      <c r="LAK2" s="1089"/>
      <c r="LAL2" s="1089"/>
      <c r="LAM2" s="1089"/>
      <c r="LAN2" s="1089"/>
      <c r="LAO2" s="1089"/>
      <c r="LAP2" s="1089"/>
      <c r="LAQ2" s="1089"/>
      <c r="LAR2" s="1089"/>
      <c r="LAS2" s="1089"/>
      <c r="LAT2" s="1089"/>
      <c r="LAU2" s="1089"/>
      <c r="LAV2" s="1089"/>
      <c r="LAW2" s="1089"/>
      <c r="LAX2" s="1089"/>
      <c r="LAY2" s="1089"/>
      <c r="LAZ2" s="1089"/>
      <c r="LBA2" s="1089"/>
      <c r="LBB2" s="1089"/>
      <c r="LBC2" s="1089"/>
      <c r="LBD2" s="1089"/>
      <c r="LBE2" s="1089"/>
      <c r="LBF2" s="1089"/>
      <c r="LBG2" s="1089"/>
      <c r="LBH2" s="1089"/>
      <c r="LBI2" s="1089"/>
      <c r="LBJ2" s="1089"/>
      <c r="LBK2" s="1089"/>
      <c r="LBL2" s="1089"/>
      <c r="LBM2" s="1089"/>
      <c r="LBN2" s="1089"/>
      <c r="LBO2" s="1089"/>
      <c r="LBP2" s="1089"/>
      <c r="LBQ2" s="1089"/>
      <c r="LBR2" s="1089"/>
      <c r="LBS2" s="1089"/>
      <c r="LBT2" s="1089"/>
      <c r="LBU2" s="1089"/>
      <c r="LBV2" s="1089"/>
      <c r="LBW2" s="1089"/>
      <c r="LBX2" s="1089"/>
      <c r="LBY2" s="1089"/>
      <c r="LBZ2" s="1089"/>
      <c r="LCA2" s="1089"/>
      <c r="LCB2" s="1089"/>
      <c r="LCC2" s="1089"/>
      <c r="LCD2" s="1089"/>
      <c r="LCE2" s="1089"/>
      <c r="LCF2" s="1089"/>
      <c r="LCG2" s="1089"/>
      <c r="LCH2" s="1089"/>
      <c r="LCI2" s="1089"/>
      <c r="LCJ2" s="1089"/>
      <c r="LCK2" s="1089"/>
      <c r="LCL2" s="1089"/>
      <c r="LCM2" s="1089"/>
      <c r="LCN2" s="1089"/>
      <c r="LCO2" s="1089"/>
      <c r="LCP2" s="1089"/>
      <c r="LCQ2" s="1089"/>
      <c r="LCR2" s="1089"/>
      <c r="LCS2" s="1089"/>
      <c r="LCT2" s="1089"/>
      <c r="LCU2" s="1089"/>
      <c r="LCV2" s="1089"/>
      <c r="LCW2" s="1089"/>
      <c r="LCX2" s="1089"/>
      <c r="LCY2" s="1089"/>
      <c r="LCZ2" s="1089"/>
      <c r="LDA2" s="1089"/>
      <c r="LDB2" s="1089"/>
      <c r="LDC2" s="1089"/>
      <c r="LDD2" s="1089"/>
      <c r="LDE2" s="1089"/>
      <c r="LDF2" s="1089"/>
      <c r="LDG2" s="1089"/>
      <c r="LDH2" s="1089"/>
      <c r="LDI2" s="1089"/>
      <c r="LDJ2" s="1089"/>
      <c r="LDK2" s="1089"/>
      <c r="LDL2" s="1089"/>
      <c r="LDM2" s="1089"/>
      <c r="LDN2" s="1089"/>
      <c r="LDO2" s="1089"/>
      <c r="LDP2" s="1089"/>
      <c r="LDQ2" s="1089"/>
      <c r="LDR2" s="1089"/>
      <c r="LDS2" s="1089"/>
      <c r="LDT2" s="1089"/>
      <c r="LDU2" s="1089"/>
      <c r="LDV2" s="1089"/>
      <c r="LDW2" s="1089"/>
      <c r="LDX2" s="1089"/>
      <c r="LDY2" s="1089"/>
      <c r="LDZ2" s="1089"/>
      <c r="LEA2" s="1089"/>
      <c r="LEB2" s="1089"/>
      <c r="LEC2" s="1089"/>
      <c r="LED2" s="1089"/>
      <c r="LEE2" s="1089"/>
      <c r="LEF2" s="1089"/>
      <c r="LEG2" s="1089"/>
      <c r="LEH2" s="1089"/>
      <c r="LEI2" s="1089"/>
      <c r="LEJ2" s="1089"/>
      <c r="LEK2" s="1089"/>
      <c r="LEL2" s="1089"/>
      <c r="LEM2" s="1089"/>
      <c r="LEN2" s="1089"/>
      <c r="LEO2" s="1089"/>
      <c r="LEP2" s="1089"/>
      <c r="LEQ2" s="1089"/>
      <c r="LER2" s="1089"/>
      <c r="LES2" s="1089"/>
      <c r="LET2" s="1089"/>
      <c r="LEU2" s="1089"/>
      <c r="LEV2" s="1089"/>
      <c r="LEW2" s="1089"/>
      <c r="LEX2" s="1089"/>
      <c r="LEY2" s="1089"/>
      <c r="LEZ2" s="1089"/>
      <c r="LFA2" s="1089"/>
      <c r="LFB2" s="1089"/>
      <c r="LFC2" s="1089"/>
      <c r="LFD2" s="1089"/>
      <c r="LFE2" s="1089"/>
      <c r="LFF2" s="1089"/>
      <c r="LFG2" s="1089"/>
      <c r="LFH2" s="1089"/>
      <c r="LFI2" s="1089"/>
      <c r="LFJ2" s="1089"/>
      <c r="LFK2" s="1089"/>
      <c r="LFL2" s="1089"/>
      <c r="LFM2" s="1089"/>
      <c r="LFN2" s="1089"/>
      <c r="LFO2" s="1089"/>
      <c r="LFP2" s="1089"/>
      <c r="LFQ2" s="1089"/>
      <c r="LFR2" s="1089"/>
      <c r="LFS2" s="1089"/>
      <c r="LFT2" s="1089"/>
      <c r="LFU2" s="1089"/>
      <c r="LFV2" s="1089"/>
      <c r="LFW2" s="1089"/>
      <c r="LFX2" s="1089"/>
      <c r="LFY2" s="1089"/>
      <c r="LFZ2" s="1089"/>
      <c r="LGA2" s="1089"/>
      <c r="LGB2" s="1089"/>
      <c r="LGC2" s="1089"/>
      <c r="LGD2" s="1089"/>
      <c r="LGE2" s="1089"/>
      <c r="LGF2" s="1089"/>
      <c r="LGG2" s="1089"/>
      <c r="LGH2" s="1089"/>
      <c r="LGI2" s="1089"/>
      <c r="LGJ2" s="1089"/>
      <c r="LGK2" s="1089"/>
      <c r="LGL2" s="1089"/>
      <c r="LGM2" s="1089"/>
      <c r="LGN2" s="1089"/>
      <c r="LGO2" s="1089"/>
      <c r="LGP2" s="1089"/>
      <c r="LGQ2" s="1089"/>
      <c r="LGR2" s="1089"/>
      <c r="LGS2" s="1089"/>
      <c r="LGT2" s="1089"/>
      <c r="LGU2" s="1089"/>
      <c r="LGV2" s="1089"/>
      <c r="LGW2" s="1089"/>
      <c r="LGX2" s="1089"/>
      <c r="LGY2" s="1089"/>
      <c r="LGZ2" s="1089"/>
      <c r="LHA2" s="1089"/>
      <c r="LHB2" s="1089"/>
      <c r="LHC2" s="1089"/>
      <c r="LHD2" s="1089"/>
      <c r="LHE2" s="1089"/>
      <c r="LHF2" s="1089"/>
      <c r="LHG2" s="1089"/>
      <c r="LHH2" s="1089"/>
      <c r="LHI2" s="1089"/>
      <c r="LHJ2" s="1089"/>
      <c r="LHK2" s="1089"/>
      <c r="LHL2" s="1089"/>
      <c r="LHM2" s="1089"/>
      <c r="LHN2" s="1089"/>
      <c r="LHO2" s="1089"/>
      <c r="LHP2" s="1089"/>
      <c r="LHQ2" s="1089"/>
      <c r="LHR2" s="1089"/>
      <c r="LHS2" s="1089"/>
      <c r="LHT2" s="1089"/>
      <c r="LHU2" s="1089"/>
      <c r="LHV2" s="1089"/>
      <c r="LHW2" s="1089"/>
      <c r="LHX2" s="1089"/>
      <c r="LHY2" s="1089"/>
      <c r="LHZ2" s="1089"/>
      <c r="LIA2" s="1089"/>
      <c r="LIB2" s="1089"/>
      <c r="LIC2" s="1089"/>
      <c r="LID2" s="1089"/>
      <c r="LIE2" s="1089"/>
      <c r="LIF2" s="1089"/>
      <c r="LIG2" s="1089"/>
      <c r="LIH2" s="1089"/>
      <c r="LII2" s="1089"/>
      <c r="LIJ2" s="1089"/>
      <c r="LIK2" s="1089"/>
      <c r="LIL2" s="1089"/>
      <c r="LIM2" s="1089"/>
      <c r="LIN2" s="1089"/>
      <c r="LIO2" s="1089"/>
      <c r="LIP2" s="1089"/>
      <c r="LIQ2" s="1089"/>
      <c r="LIR2" s="1089"/>
      <c r="LIS2" s="1089"/>
      <c r="LIT2" s="1089"/>
      <c r="LIU2" s="1089"/>
      <c r="LIV2" s="1089"/>
      <c r="LIW2" s="1089"/>
      <c r="LIX2" s="1089"/>
      <c r="LIY2" s="1089"/>
      <c r="LIZ2" s="1089"/>
      <c r="LJA2" s="1089"/>
      <c r="LJB2" s="1089"/>
      <c r="LJC2" s="1089"/>
      <c r="LJD2" s="1089"/>
      <c r="LJE2" s="1089"/>
      <c r="LJF2" s="1089"/>
      <c r="LJG2" s="1089"/>
      <c r="LJH2" s="1089"/>
      <c r="LJI2" s="1089"/>
      <c r="LJJ2" s="1089"/>
      <c r="LJK2" s="1089"/>
      <c r="LJL2" s="1089"/>
      <c r="LJM2" s="1089"/>
      <c r="LJN2" s="1089"/>
      <c r="LJO2" s="1089"/>
      <c r="LJP2" s="1089"/>
      <c r="LJQ2" s="1089"/>
      <c r="LJR2" s="1089"/>
      <c r="LJS2" s="1089"/>
      <c r="LJT2" s="1089"/>
      <c r="LJU2" s="1089"/>
      <c r="LJV2" s="1089"/>
      <c r="LJW2" s="1089"/>
      <c r="LJX2" s="1089"/>
      <c r="LJY2" s="1089"/>
      <c r="LJZ2" s="1089"/>
      <c r="LKA2" s="1089"/>
      <c r="LKB2" s="1089"/>
      <c r="LKC2" s="1089"/>
      <c r="LKD2" s="1089"/>
      <c r="LKE2" s="1089"/>
      <c r="LKF2" s="1089"/>
      <c r="LKG2" s="1089"/>
      <c r="LKH2" s="1089"/>
      <c r="LKI2" s="1089"/>
      <c r="LKJ2" s="1089"/>
      <c r="LKK2" s="1089"/>
      <c r="LKL2" s="1089"/>
      <c r="LKM2" s="1089"/>
      <c r="LKN2" s="1089"/>
      <c r="LKO2" s="1089"/>
      <c r="LKP2" s="1089"/>
      <c r="LKQ2" s="1089"/>
      <c r="LKR2" s="1089"/>
      <c r="LKS2" s="1089"/>
      <c r="LKT2" s="1089"/>
      <c r="LKU2" s="1089"/>
      <c r="LKV2" s="1089"/>
      <c r="LKW2" s="1089"/>
      <c r="LKX2" s="1089"/>
      <c r="LKY2" s="1089"/>
      <c r="LKZ2" s="1089"/>
      <c r="LLA2" s="1089"/>
      <c r="LLB2" s="1089"/>
      <c r="LLC2" s="1089"/>
      <c r="LLD2" s="1089"/>
      <c r="LLE2" s="1089"/>
      <c r="LLF2" s="1089"/>
      <c r="LLG2" s="1089"/>
      <c r="LLH2" s="1089"/>
      <c r="LLI2" s="1089"/>
      <c r="LLJ2" s="1089"/>
      <c r="LLK2" s="1089"/>
      <c r="LLL2" s="1089"/>
      <c r="LLM2" s="1089"/>
      <c r="LLN2" s="1089"/>
      <c r="LLO2" s="1089"/>
      <c r="LLP2" s="1089"/>
      <c r="LLQ2" s="1089"/>
      <c r="LLR2" s="1089"/>
      <c r="LLS2" s="1089"/>
      <c r="LLT2" s="1089"/>
      <c r="LLU2" s="1089"/>
      <c r="LLV2" s="1089"/>
      <c r="LLW2" s="1089"/>
      <c r="LLX2" s="1089"/>
      <c r="LLY2" s="1089"/>
      <c r="LLZ2" s="1089"/>
      <c r="LMA2" s="1089"/>
      <c r="LMB2" s="1089"/>
      <c r="LMC2" s="1089"/>
      <c r="LMD2" s="1089"/>
      <c r="LME2" s="1089"/>
      <c r="LMF2" s="1089"/>
      <c r="LMG2" s="1089"/>
      <c r="LMH2" s="1089"/>
      <c r="LMI2" s="1089"/>
      <c r="LMJ2" s="1089"/>
      <c r="LMK2" s="1089"/>
      <c r="LML2" s="1089"/>
      <c r="LMM2" s="1089"/>
      <c r="LMN2" s="1089"/>
      <c r="LMO2" s="1089"/>
      <c r="LMP2" s="1089"/>
      <c r="LMQ2" s="1089"/>
      <c r="LMR2" s="1089"/>
      <c r="LMS2" s="1089"/>
      <c r="LMT2" s="1089"/>
      <c r="LMU2" s="1089"/>
      <c r="LMV2" s="1089"/>
      <c r="LMW2" s="1089"/>
      <c r="LMX2" s="1089"/>
      <c r="LMY2" s="1089"/>
      <c r="LMZ2" s="1089"/>
      <c r="LNA2" s="1089"/>
      <c r="LNB2" s="1089"/>
      <c r="LNC2" s="1089"/>
      <c r="LND2" s="1089"/>
      <c r="LNE2" s="1089"/>
      <c r="LNF2" s="1089"/>
      <c r="LNG2" s="1089"/>
      <c r="LNH2" s="1089"/>
      <c r="LNI2" s="1089"/>
      <c r="LNJ2" s="1089"/>
      <c r="LNK2" s="1089"/>
      <c r="LNL2" s="1089"/>
      <c r="LNM2" s="1089"/>
      <c r="LNN2" s="1089"/>
      <c r="LNO2" s="1089"/>
      <c r="LNP2" s="1089"/>
      <c r="LNQ2" s="1089"/>
      <c r="LNR2" s="1089"/>
      <c r="LNS2" s="1089"/>
      <c r="LNT2" s="1089"/>
      <c r="LNU2" s="1089"/>
      <c r="LNV2" s="1089"/>
      <c r="LNW2" s="1089"/>
      <c r="LNX2" s="1089"/>
      <c r="LNY2" s="1089"/>
      <c r="LNZ2" s="1089"/>
      <c r="LOA2" s="1089"/>
      <c r="LOB2" s="1089"/>
      <c r="LOC2" s="1089"/>
      <c r="LOD2" s="1089"/>
      <c r="LOE2" s="1089"/>
      <c r="LOF2" s="1089"/>
      <c r="LOG2" s="1089"/>
      <c r="LOH2" s="1089"/>
      <c r="LOI2" s="1089"/>
      <c r="LOJ2" s="1089"/>
      <c r="LOK2" s="1089"/>
      <c r="LOL2" s="1089"/>
      <c r="LOM2" s="1089"/>
      <c r="LON2" s="1089"/>
      <c r="LOO2" s="1089"/>
      <c r="LOP2" s="1089"/>
      <c r="LOQ2" s="1089"/>
      <c r="LOR2" s="1089"/>
      <c r="LOS2" s="1089"/>
      <c r="LOT2" s="1089"/>
      <c r="LOU2" s="1089"/>
      <c r="LOV2" s="1089"/>
      <c r="LOW2" s="1089"/>
      <c r="LOX2" s="1089"/>
      <c r="LOY2" s="1089"/>
      <c r="LOZ2" s="1089"/>
      <c r="LPA2" s="1089"/>
      <c r="LPB2" s="1089"/>
      <c r="LPC2" s="1089"/>
      <c r="LPD2" s="1089"/>
      <c r="LPE2" s="1089"/>
      <c r="LPF2" s="1089"/>
      <c r="LPG2" s="1089"/>
      <c r="LPH2" s="1089"/>
      <c r="LPI2" s="1089"/>
      <c r="LPJ2" s="1089"/>
      <c r="LPK2" s="1089"/>
      <c r="LPL2" s="1089"/>
      <c r="LPM2" s="1089"/>
      <c r="LPN2" s="1089"/>
      <c r="LPO2" s="1089"/>
      <c r="LPP2" s="1089"/>
      <c r="LPQ2" s="1089"/>
      <c r="LPR2" s="1089"/>
      <c r="LPS2" s="1089"/>
      <c r="LPT2" s="1089"/>
      <c r="LPU2" s="1089"/>
      <c r="LPV2" s="1089"/>
      <c r="LPW2" s="1089"/>
      <c r="LPX2" s="1089"/>
      <c r="LPY2" s="1089"/>
      <c r="LPZ2" s="1089"/>
      <c r="LQA2" s="1089"/>
      <c r="LQB2" s="1089"/>
      <c r="LQC2" s="1089"/>
      <c r="LQD2" s="1089"/>
      <c r="LQE2" s="1089"/>
      <c r="LQF2" s="1089"/>
      <c r="LQG2" s="1089"/>
      <c r="LQH2" s="1089"/>
      <c r="LQI2" s="1089"/>
      <c r="LQJ2" s="1089"/>
      <c r="LQK2" s="1089"/>
      <c r="LQL2" s="1089"/>
      <c r="LQM2" s="1089"/>
      <c r="LQN2" s="1089"/>
      <c r="LQO2" s="1089"/>
      <c r="LQP2" s="1089"/>
      <c r="LQQ2" s="1089"/>
      <c r="LQR2" s="1089"/>
      <c r="LQS2" s="1089"/>
      <c r="LQT2" s="1089"/>
      <c r="LQU2" s="1089"/>
      <c r="LQV2" s="1089"/>
      <c r="LQW2" s="1089"/>
      <c r="LQX2" s="1089"/>
      <c r="LQY2" s="1089"/>
      <c r="LQZ2" s="1089"/>
      <c r="LRA2" s="1089"/>
      <c r="LRB2" s="1089"/>
      <c r="LRC2" s="1089"/>
      <c r="LRD2" s="1089"/>
      <c r="LRE2" s="1089"/>
      <c r="LRF2" s="1089"/>
      <c r="LRG2" s="1089"/>
      <c r="LRH2" s="1089"/>
      <c r="LRI2" s="1089"/>
      <c r="LRJ2" s="1089"/>
      <c r="LRK2" s="1089"/>
      <c r="LRL2" s="1089"/>
      <c r="LRM2" s="1089"/>
      <c r="LRN2" s="1089"/>
      <c r="LRO2" s="1089"/>
      <c r="LRP2" s="1089"/>
      <c r="LRQ2" s="1089"/>
      <c r="LRR2" s="1089"/>
      <c r="LRS2" s="1089"/>
      <c r="LRT2" s="1089"/>
      <c r="LRU2" s="1089"/>
      <c r="LRV2" s="1089"/>
      <c r="LRW2" s="1089"/>
      <c r="LRX2" s="1089"/>
      <c r="LRY2" s="1089"/>
      <c r="LRZ2" s="1089"/>
      <c r="LSA2" s="1089"/>
      <c r="LSB2" s="1089"/>
      <c r="LSC2" s="1089"/>
      <c r="LSD2" s="1089"/>
      <c r="LSE2" s="1089"/>
      <c r="LSF2" s="1089"/>
      <c r="LSG2" s="1089"/>
      <c r="LSH2" s="1089"/>
      <c r="LSI2" s="1089"/>
      <c r="LSJ2" s="1089"/>
      <c r="LSK2" s="1089"/>
      <c r="LSL2" s="1089"/>
      <c r="LSM2" s="1089"/>
      <c r="LSN2" s="1089"/>
      <c r="LSO2" s="1089"/>
      <c r="LSP2" s="1089"/>
      <c r="LSQ2" s="1089"/>
      <c r="LSR2" s="1089"/>
      <c r="LSS2" s="1089"/>
      <c r="LST2" s="1089"/>
      <c r="LSU2" s="1089"/>
      <c r="LSV2" s="1089"/>
      <c r="LSW2" s="1089"/>
      <c r="LSX2" s="1089"/>
      <c r="LSY2" s="1089"/>
      <c r="LSZ2" s="1089"/>
      <c r="LTA2" s="1089"/>
      <c r="LTB2" s="1089"/>
      <c r="LTC2" s="1089"/>
      <c r="LTD2" s="1089"/>
      <c r="LTE2" s="1089"/>
      <c r="LTF2" s="1089"/>
      <c r="LTG2" s="1089"/>
      <c r="LTH2" s="1089"/>
      <c r="LTI2" s="1089"/>
      <c r="LTJ2" s="1089"/>
      <c r="LTK2" s="1089"/>
      <c r="LTL2" s="1089"/>
      <c r="LTM2" s="1089"/>
      <c r="LTN2" s="1089"/>
      <c r="LTO2" s="1089"/>
      <c r="LTP2" s="1089"/>
      <c r="LTQ2" s="1089"/>
      <c r="LTR2" s="1089"/>
      <c r="LTS2" s="1089"/>
      <c r="LTT2" s="1089"/>
      <c r="LTU2" s="1089"/>
      <c r="LTV2" s="1089"/>
      <c r="LTW2" s="1089"/>
      <c r="LTX2" s="1089"/>
      <c r="LTY2" s="1089"/>
      <c r="LTZ2" s="1089"/>
      <c r="LUA2" s="1089"/>
      <c r="LUB2" s="1089"/>
      <c r="LUC2" s="1089"/>
      <c r="LUD2" s="1089"/>
      <c r="LUE2" s="1089"/>
      <c r="LUF2" s="1089"/>
      <c r="LUG2" s="1089"/>
      <c r="LUH2" s="1089"/>
      <c r="LUI2" s="1089"/>
      <c r="LUJ2" s="1089"/>
      <c r="LUK2" s="1089"/>
      <c r="LUL2" s="1089"/>
      <c r="LUM2" s="1089"/>
      <c r="LUN2" s="1089"/>
      <c r="LUO2" s="1089"/>
      <c r="LUP2" s="1089"/>
      <c r="LUQ2" s="1089"/>
      <c r="LUR2" s="1089"/>
      <c r="LUS2" s="1089"/>
      <c r="LUT2" s="1089"/>
      <c r="LUU2" s="1089"/>
      <c r="LUV2" s="1089"/>
      <c r="LUW2" s="1089"/>
      <c r="LUX2" s="1089"/>
      <c r="LUY2" s="1089"/>
      <c r="LUZ2" s="1089"/>
      <c r="LVA2" s="1089"/>
      <c r="LVB2" s="1089"/>
      <c r="LVC2" s="1089"/>
      <c r="LVD2" s="1089"/>
      <c r="LVE2" s="1089"/>
      <c r="LVF2" s="1089"/>
      <c r="LVG2" s="1089"/>
      <c r="LVH2" s="1089"/>
      <c r="LVI2" s="1089"/>
      <c r="LVJ2" s="1089"/>
      <c r="LVK2" s="1089"/>
      <c r="LVL2" s="1089"/>
      <c r="LVM2" s="1089"/>
      <c r="LVN2" s="1089"/>
      <c r="LVO2" s="1089"/>
      <c r="LVP2" s="1089"/>
      <c r="LVQ2" s="1089"/>
      <c r="LVR2" s="1089"/>
      <c r="LVS2" s="1089"/>
      <c r="LVT2" s="1089"/>
      <c r="LVU2" s="1089"/>
      <c r="LVV2" s="1089"/>
      <c r="LVW2" s="1089"/>
      <c r="LVX2" s="1089"/>
      <c r="LVY2" s="1089"/>
      <c r="LVZ2" s="1089"/>
      <c r="LWA2" s="1089"/>
      <c r="LWB2" s="1089"/>
      <c r="LWC2" s="1089"/>
      <c r="LWD2" s="1089"/>
      <c r="LWE2" s="1089"/>
      <c r="LWF2" s="1089"/>
      <c r="LWG2" s="1089"/>
      <c r="LWH2" s="1089"/>
      <c r="LWI2" s="1089"/>
      <c r="LWJ2" s="1089"/>
      <c r="LWK2" s="1089"/>
      <c r="LWL2" s="1089"/>
      <c r="LWM2" s="1089"/>
      <c r="LWN2" s="1089"/>
      <c r="LWO2" s="1089"/>
      <c r="LWP2" s="1089"/>
      <c r="LWQ2" s="1089"/>
      <c r="LWR2" s="1089"/>
      <c r="LWS2" s="1089"/>
      <c r="LWT2" s="1089"/>
      <c r="LWU2" s="1089"/>
      <c r="LWV2" s="1089"/>
      <c r="LWW2" s="1089"/>
      <c r="LWX2" s="1089"/>
      <c r="LWY2" s="1089"/>
      <c r="LWZ2" s="1089"/>
      <c r="LXA2" s="1089"/>
      <c r="LXB2" s="1089"/>
      <c r="LXC2" s="1089"/>
      <c r="LXD2" s="1089"/>
      <c r="LXE2" s="1089"/>
      <c r="LXF2" s="1089"/>
      <c r="LXG2" s="1089"/>
      <c r="LXH2" s="1089"/>
      <c r="LXI2" s="1089"/>
      <c r="LXJ2" s="1089"/>
      <c r="LXK2" s="1089"/>
      <c r="LXL2" s="1089"/>
      <c r="LXM2" s="1089"/>
      <c r="LXN2" s="1089"/>
      <c r="LXO2" s="1089"/>
      <c r="LXP2" s="1089"/>
      <c r="LXQ2" s="1089"/>
      <c r="LXR2" s="1089"/>
      <c r="LXS2" s="1089"/>
      <c r="LXT2" s="1089"/>
      <c r="LXU2" s="1089"/>
      <c r="LXV2" s="1089"/>
      <c r="LXW2" s="1089"/>
      <c r="LXX2" s="1089"/>
      <c r="LXY2" s="1089"/>
      <c r="LXZ2" s="1089"/>
      <c r="LYA2" s="1089"/>
      <c r="LYB2" s="1089"/>
      <c r="LYC2" s="1089"/>
      <c r="LYD2" s="1089"/>
      <c r="LYE2" s="1089"/>
      <c r="LYF2" s="1089"/>
      <c r="LYG2" s="1089"/>
      <c r="LYH2" s="1089"/>
      <c r="LYI2" s="1089"/>
      <c r="LYJ2" s="1089"/>
      <c r="LYK2" s="1089"/>
      <c r="LYL2" s="1089"/>
      <c r="LYM2" s="1089"/>
      <c r="LYN2" s="1089"/>
      <c r="LYO2" s="1089"/>
      <c r="LYP2" s="1089"/>
      <c r="LYQ2" s="1089"/>
      <c r="LYR2" s="1089"/>
      <c r="LYS2" s="1089"/>
      <c r="LYT2" s="1089"/>
      <c r="LYU2" s="1089"/>
      <c r="LYV2" s="1089"/>
      <c r="LYW2" s="1089"/>
      <c r="LYX2" s="1089"/>
      <c r="LYY2" s="1089"/>
      <c r="LYZ2" s="1089"/>
      <c r="LZA2" s="1089"/>
      <c r="LZB2" s="1089"/>
      <c r="LZC2" s="1089"/>
      <c r="LZD2" s="1089"/>
      <c r="LZE2" s="1089"/>
      <c r="LZF2" s="1089"/>
      <c r="LZG2" s="1089"/>
      <c r="LZH2" s="1089"/>
      <c r="LZI2" s="1089"/>
      <c r="LZJ2" s="1089"/>
      <c r="LZK2" s="1089"/>
      <c r="LZL2" s="1089"/>
      <c r="LZM2" s="1089"/>
      <c r="LZN2" s="1089"/>
      <c r="LZO2" s="1089"/>
      <c r="LZP2" s="1089"/>
      <c r="LZQ2" s="1089"/>
      <c r="LZR2" s="1089"/>
      <c r="LZS2" s="1089"/>
      <c r="LZT2" s="1089"/>
      <c r="LZU2" s="1089"/>
      <c r="LZV2" s="1089"/>
      <c r="LZW2" s="1089"/>
      <c r="LZX2" s="1089"/>
      <c r="LZY2" s="1089"/>
      <c r="LZZ2" s="1089"/>
      <c r="MAA2" s="1089"/>
      <c r="MAB2" s="1089"/>
      <c r="MAC2" s="1089"/>
      <c r="MAD2" s="1089"/>
      <c r="MAE2" s="1089"/>
      <c r="MAF2" s="1089"/>
      <c r="MAG2" s="1089"/>
      <c r="MAH2" s="1089"/>
      <c r="MAI2" s="1089"/>
      <c r="MAJ2" s="1089"/>
      <c r="MAK2" s="1089"/>
      <c r="MAL2" s="1089"/>
      <c r="MAM2" s="1089"/>
      <c r="MAN2" s="1089"/>
      <c r="MAO2" s="1089"/>
      <c r="MAP2" s="1089"/>
      <c r="MAQ2" s="1089"/>
      <c r="MAR2" s="1089"/>
      <c r="MAS2" s="1089"/>
      <c r="MAT2" s="1089"/>
      <c r="MAU2" s="1089"/>
      <c r="MAV2" s="1089"/>
      <c r="MAW2" s="1089"/>
      <c r="MAX2" s="1089"/>
      <c r="MAY2" s="1089"/>
      <c r="MAZ2" s="1089"/>
      <c r="MBA2" s="1089"/>
      <c r="MBB2" s="1089"/>
      <c r="MBC2" s="1089"/>
      <c r="MBD2" s="1089"/>
      <c r="MBE2" s="1089"/>
      <c r="MBF2" s="1089"/>
      <c r="MBG2" s="1089"/>
      <c r="MBH2" s="1089"/>
      <c r="MBI2" s="1089"/>
      <c r="MBJ2" s="1089"/>
      <c r="MBK2" s="1089"/>
      <c r="MBL2" s="1089"/>
      <c r="MBM2" s="1089"/>
      <c r="MBN2" s="1089"/>
      <c r="MBO2" s="1089"/>
      <c r="MBP2" s="1089"/>
      <c r="MBQ2" s="1089"/>
      <c r="MBR2" s="1089"/>
      <c r="MBS2" s="1089"/>
      <c r="MBT2" s="1089"/>
      <c r="MBU2" s="1089"/>
      <c r="MBV2" s="1089"/>
      <c r="MBW2" s="1089"/>
      <c r="MBX2" s="1089"/>
      <c r="MBY2" s="1089"/>
      <c r="MBZ2" s="1089"/>
      <c r="MCA2" s="1089"/>
      <c r="MCB2" s="1089"/>
      <c r="MCC2" s="1089"/>
      <c r="MCD2" s="1089"/>
      <c r="MCE2" s="1089"/>
      <c r="MCF2" s="1089"/>
      <c r="MCG2" s="1089"/>
      <c r="MCH2" s="1089"/>
      <c r="MCI2" s="1089"/>
      <c r="MCJ2" s="1089"/>
      <c r="MCK2" s="1089"/>
      <c r="MCL2" s="1089"/>
      <c r="MCM2" s="1089"/>
      <c r="MCN2" s="1089"/>
      <c r="MCO2" s="1089"/>
      <c r="MCP2" s="1089"/>
      <c r="MCQ2" s="1089"/>
      <c r="MCR2" s="1089"/>
      <c r="MCS2" s="1089"/>
      <c r="MCT2" s="1089"/>
      <c r="MCU2" s="1089"/>
      <c r="MCV2" s="1089"/>
      <c r="MCW2" s="1089"/>
      <c r="MCX2" s="1089"/>
      <c r="MCY2" s="1089"/>
      <c r="MCZ2" s="1089"/>
      <c r="MDA2" s="1089"/>
      <c r="MDB2" s="1089"/>
      <c r="MDC2" s="1089"/>
      <c r="MDD2" s="1089"/>
      <c r="MDE2" s="1089"/>
      <c r="MDF2" s="1089"/>
      <c r="MDG2" s="1089"/>
      <c r="MDH2" s="1089"/>
      <c r="MDI2" s="1089"/>
      <c r="MDJ2" s="1089"/>
      <c r="MDK2" s="1089"/>
      <c r="MDL2" s="1089"/>
      <c r="MDM2" s="1089"/>
      <c r="MDN2" s="1089"/>
      <c r="MDO2" s="1089"/>
      <c r="MDP2" s="1089"/>
      <c r="MDQ2" s="1089"/>
      <c r="MDR2" s="1089"/>
      <c r="MDS2" s="1089"/>
      <c r="MDT2" s="1089"/>
      <c r="MDU2" s="1089"/>
      <c r="MDV2" s="1089"/>
      <c r="MDW2" s="1089"/>
      <c r="MDX2" s="1089"/>
      <c r="MDY2" s="1089"/>
      <c r="MDZ2" s="1089"/>
      <c r="MEA2" s="1089"/>
      <c r="MEB2" s="1089"/>
      <c r="MEC2" s="1089"/>
      <c r="MED2" s="1089"/>
      <c r="MEE2" s="1089"/>
      <c r="MEF2" s="1089"/>
      <c r="MEG2" s="1089"/>
      <c r="MEH2" s="1089"/>
      <c r="MEI2" s="1089"/>
      <c r="MEJ2" s="1089"/>
      <c r="MEK2" s="1089"/>
      <c r="MEL2" s="1089"/>
      <c r="MEM2" s="1089"/>
      <c r="MEN2" s="1089"/>
      <c r="MEO2" s="1089"/>
      <c r="MEP2" s="1089"/>
      <c r="MEQ2" s="1089"/>
      <c r="MER2" s="1089"/>
      <c r="MES2" s="1089"/>
      <c r="MET2" s="1089"/>
      <c r="MEU2" s="1089"/>
      <c r="MEV2" s="1089"/>
      <c r="MEW2" s="1089"/>
      <c r="MEX2" s="1089"/>
      <c r="MEY2" s="1089"/>
      <c r="MEZ2" s="1089"/>
      <c r="MFA2" s="1089"/>
      <c r="MFB2" s="1089"/>
      <c r="MFC2" s="1089"/>
      <c r="MFD2" s="1089"/>
      <c r="MFE2" s="1089"/>
      <c r="MFF2" s="1089"/>
      <c r="MFG2" s="1089"/>
      <c r="MFH2" s="1089"/>
      <c r="MFI2" s="1089"/>
      <c r="MFJ2" s="1089"/>
      <c r="MFK2" s="1089"/>
      <c r="MFL2" s="1089"/>
      <c r="MFM2" s="1089"/>
      <c r="MFN2" s="1089"/>
      <c r="MFO2" s="1089"/>
      <c r="MFP2" s="1089"/>
      <c r="MFQ2" s="1089"/>
      <c r="MFR2" s="1089"/>
      <c r="MFS2" s="1089"/>
      <c r="MFT2" s="1089"/>
      <c r="MFU2" s="1089"/>
      <c r="MFV2" s="1089"/>
      <c r="MFW2" s="1089"/>
      <c r="MFX2" s="1089"/>
      <c r="MFY2" s="1089"/>
      <c r="MFZ2" s="1089"/>
      <c r="MGA2" s="1089"/>
      <c r="MGB2" s="1089"/>
      <c r="MGC2" s="1089"/>
      <c r="MGD2" s="1089"/>
      <c r="MGE2" s="1089"/>
      <c r="MGF2" s="1089"/>
      <c r="MGG2" s="1089"/>
      <c r="MGH2" s="1089"/>
      <c r="MGI2" s="1089"/>
      <c r="MGJ2" s="1089"/>
      <c r="MGK2" s="1089"/>
      <c r="MGL2" s="1089"/>
      <c r="MGM2" s="1089"/>
      <c r="MGN2" s="1089"/>
      <c r="MGO2" s="1089"/>
      <c r="MGP2" s="1089"/>
      <c r="MGQ2" s="1089"/>
      <c r="MGR2" s="1089"/>
      <c r="MGS2" s="1089"/>
      <c r="MGT2" s="1089"/>
      <c r="MGU2" s="1089"/>
      <c r="MGV2" s="1089"/>
      <c r="MGW2" s="1089"/>
      <c r="MGX2" s="1089"/>
      <c r="MGY2" s="1089"/>
      <c r="MGZ2" s="1089"/>
      <c r="MHA2" s="1089"/>
      <c r="MHB2" s="1089"/>
      <c r="MHC2" s="1089"/>
      <c r="MHD2" s="1089"/>
      <c r="MHE2" s="1089"/>
      <c r="MHF2" s="1089"/>
      <c r="MHG2" s="1089"/>
      <c r="MHH2" s="1089"/>
      <c r="MHI2" s="1089"/>
      <c r="MHJ2" s="1089"/>
      <c r="MHK2" s="1089"/>
      <c r="MHL2" s="1089"/>
      <c r="MHM2" s="1089"/>
      <c r="MHN2" s="1089"/>
      <c r="MHO2" s="1089"/>
      <c r="MHP2" s="1089"/>
      <c r="MHQ2" s="1089"/>
      <c r="MHR2" s="1089"/>
      <c r="MHS2" s="1089"/>
      <c r="MHT2" s="1089"/>
      <c r="MHU2" s="1089"/>
      <c r="MHV2" s="1089"/>
      <c r="MHW2" s="1089"/>
      <c r="MHX2" s="1089"/>
      <c r="MHY2" s="1089"/>
      <c r="MHZ2" s="1089"/>
      <c r="MIA2" s="1089"/>
      <c r="MIB2" s="1089"/>
      <c r="MIC2" s="1089"/>
      <c r="MID2" s="1089"/>
      <c r="MIE2" s="1089"/>
      <c r="MIF2" s="1089"/>
      <c r="MIG2" s="1089"/>
      <c r="MIH2" s="1089"/>
      <c r="MII2" s="1089"/>
      <c r="MIJ2" s="1089"/>
      <c r="MIK2" s="1089"/>
      <c r="MIL2" s="1089"/>
      <c r="MIM2" s="1089"/>
      <c r="MIN2" s="1089"/>
      <c r="MIO2" s="1089"/>
      <c r="MIP2" s="1089"/>
      <c r="MIQ2" s="1089"/>
      <c r="MIR2" s="1089"/>
      <c r="MIS2" s="1089"/>
      <c r="MIT2" s="1089"/>
      <c r="MIU2" s="1089"/>
      <c r="MIV2" s="1089"/>
      <c r="MIW2" s="1089"/>
      <c r="MIX2" s="1089"/>
      <c r="MIY2" s="1089"/>
      <c r="MIZ2" s="1089"/>
      <c r="MJA2" s="1089"/>
      <c r="MJB2" s="1089"/>
      <c r="MJC2" s="1089"/>
      <c r="MJD2" s="1089"/>
      <c r="MJE2" s="1089"/>
      <c r="MJF2" s="1089"/>
      <c r="MJG2" s="1089"/>
      <c r="MJH2" s="1089"/>
      <c r="MJI2" s="1089"/>
      <c r="MJJ2" s="1089"/>
      <c r="MJK2" s="1089"/>
      <c r="MJL2" s="1089"/>
      <c r="MJM2" s="1089"/>
      <c r="MJN2" s="1089"/>
      <c r="MJO2" s="1089"/>
      <c r="MJP2" s="1089"/>
      <c r="MJQ2" s="1089"/>
      <c r="MJR2" s="1089"/>
      <c r="MJS2" s="1089"/>
      <c r="MJT2" s="1089"/>
      <c r="MJU2" s="1089"/>
      <c r="MJV2" s="1089"/>
      <c r="MJW2" s="1089"/>
      <c r="MJX2" s="1089"/>
      <c r="MJY2" s="1089"/>
      <c r="MJZ2" s="1089"/>
      <c r="MKA2" s="1089"/>
      <c r="MKB2" s="1089"/>
      <c r="MKC2" s="1089"/>
      <c r="MKD2" s="1089"/>
      <c r="MKE2" s="1089"/>
      <c r="MKF2" s="1089"/>
      <c r="MKG2" s="1089"/>
      <c r="MKH2" s="1089"/>
      <c r="MKI2" s="1089"/>
      <c r="MKJ2" s="1089"/>
      <c r="MKK2" s="1089"/>
      <c r="MKL2" s="1089"/>
      <c r="MKM2" s="1089"/>
      <c r="MKN2" s="1089"/>
      <c r="MKO2" s="1089"/>
      <c r="MKP2" s="1089"/>
      <c r="MKQ2" s="1089"/>
      <c r="MKR2" s="1089"/>
      <c r="MKS2" s="1089"/>
      <c r="MKT2" s="1089"/>
      <c r="MKU2" s="1089"/>
      <c r="MKV2" s="1089"/>
      <c r="MKW2" s="1089"/>
      <c r="MKX2" s="1089"/>
      <c r="MKY2" s="1089"/>
      <c r="MKZ2" s="1089"/>
      <c r="MLA2" s="1089"/>
      <c r="MLB2" s="1089"/>
      <c r="MLC2" s="1089"/>
      <c r="MLD2" s="1089"/>
      <c r="MLE2" s="1089"/>
      <c r="MLF2" s="1089"/>
      <c r="MLG2" s="1089"/>
      <c r="MLH2" s="1089"/>
      <c r="MLI2" s="1089"/>
      <c r="MLJ2" s="1089"/>
      <c r="MLK2" s="1089"/>
      <c r="MLL2" s="1089"/>
      <c r="MLM2" s="1089"/>
      <c r="MLN2" s="1089"/>
      <c r="MLO2" s="1089"/>
      <c r="MLP2" s="1089"/>
      <c r="MLQ2" s="1089"/>
      <c r="MLR2" s="1089"/>
      <c r="MLS2" s="1089"/>
      <c r="MLT2" s="1089"/>
      <c r="MLU2" s="1089"/>
      <c r="MLV2" s="1089"/>
      <c r="MLW2" s="1089"/>
      <c r="MLX2" s="1089"/>
      <c r="MLY2" s="1089"/>
      <c r="MLZ2" s="1089"/>
      <c r="MMA2" s="1089"/>
      <c r="MMB2" s="1089"/>
      <c r="MMC2" s="1089"/>
      <c r="MMD2" s="1089"/>
      <c r="MME2" s="1089"/>
      <c r="MMF2" s="1089"/>
      <c r="MMG2" s="1089"/>
      <c r="MMH2" s="1089"/>
      <c r="MMI2" s="1089"/>
      <c r="MMJ2" s="1089"/>
      <c r="MMK2" s="1089"/>
      <c r="MML2" s="1089"/>
      <c r="MMM2" s="1089"/>
      <c r="MMN2" s="1089"/>
      <c r="MMO2" s="1089"/>
      <c r="MMP2" s="1089"/>
      <c r="MMQ2" s="1089"/>
      <c r="MMR2" s="1089"/>
      <c r="MMS2" s="1089"/>
      <c r="MMT2" s="1089"/>
      <c r="MMU2" s="1089"/>
      <c r="MMV2" s="1089"/>
      <c r="MMW2" s="1089"/>
      <c r="MMX2" s="1089"/>
      <c r="MMY2" s="1089"/>
      <c r="MMZ2" s="1089"/>
      <c r="MNA2" s="1089"/>
      <c r="MNB2" s="1089"/>
      <c r="MNC2" s="1089"/>
      <c r="MND2" s="1089"/>
      <c r="MNE2" s="1089"/>
      <c r="MNF2" s="1089"/>
      <c r="MNG2" s="1089"/>
      <c r="MNH2" s="1089"/>
      <c r="MNI2" s="1089"/>
      <c r="MNJ2" s="1089"/>
      <c r="MNK2" s="1089"/>
      <c r="MNL2" s="1089"/>
      <c r="MNM2" s="1089"/>
      <c r="MNN2" s="1089"/>
      <c r="MNO2" s="1089"/>
      <c r="MNP2" s="1089"/>
      <c r="MNQ2" s="1089"/>
      <c r="MNR2" s="1089"/>
      <c r="MNS2" s="1089"/>
      <c r="MNT2" s="1089"/>
      <c r="MNU2" s="1089"/>
      <c r="MNV2" s="1089"/>
      <c r="MNW2" s="1089"/>
      <c r="MNX2" s="1089"/>
      <c r="MNY2" s="1089"/>
      <c r="MNZ2" s="1089"/>
      <c r="MOA2" s="1089"/>
      <c r="MOB2" s="1089"/>
      <c r="MOC2" s="1089"/>
      <c r="MOD2" s="1089"/>
      <c r="MOE2" s="1089"/>
      <c r="MOF2" s="1089"/>
      <c r="MOG2" s="1089"/>
      <c r="MOH2" s="1089"/>
      <c r="MOI2" s="1089"/>
      <c r="MOJ2" s="1089"/>
      <c r="MOK2" s="1089"/>
      <c r="MOL2" s="1089"/>
      <c r="MOM2" s="1089"/>
      <c r="MON2" s="1089"/>
      <c r="MOO2" s="1089"/>
      <c r="MOP2" s="1089"/>
      <c r="MOQ2" s="1089"/>
      <c r="MOR2" s="1089"/>
      <c r="MOS2" s="1089"/>
      <c r="MOT2" s="1089"/>
      <c r="MOU2" s="1089"/>
      <c r="MOV2" s="1089"/>
      <c r="MOW2" s="1089"/>
      <c r="MOX2" s="1089"/>
      <c r="MOY2" s="1089"/>
      <c r="MOZ2" s="1089"/>
      <c r="MPA2" s="1089"/>
      <c r="MPB2" s="1089"/>
      <c r="MPC2" s="1089"/>
      <c r="MPD2" s="1089"/>
      <c r="MPE2" s="1089"/>
      <c r="MPF2" s="1089"/>
      <c r="MPG2" s="1089"/>
      <c r="MPH2" s="1089"/>
      <c r="MPI2" s="1089"/>
      <c r="MPJ2" s="1089"/>
      <c r="MPK2" s="1089"/>
      <c r="MPL2" s="1089"/>
      <c r="MPM2" s="1089"/>
      <c r="MPN2" s="1089"/>
      <c r="MPO2" s="1089"/>
      <c r="MPP2" s="1089"/>
      <c r="MPQ2" s="1089"/>
      <c r="MPR2" s="1089"/>
      <c r="MPS2" s="1089"/>
      <c r="MPT2" s="1089"/>
      <c r="MPU2" s="1089"/>
      <c r="MPV2" s="1089"/>
      <c r="MPW2" s="1089"/>
      <c r="MPX2" s="1089"/>
      <c r="MPY2" s="1089"/>
      <c r="MPZ2" s="1089"/>
      <c r="MQA2" s="1089"/>
      <c r="MQB2" s="1089"/>
      <c r="MQC2" s="1089"/>
      <c r="MQD2" s="1089"/>
      <c r="MQE2" s="1089"/>
      <c r="MQF2" s="1089"/>
      <c r="MQG2" s="1089"/>
      <c r="MQH2" s="1089"/>
      <c r="MQI2" s="1089"/>
      <c r="MQJ2" s="1089"/>
      <c r="MQK2" s="1089"/>
      <c r="MQL2" s="1089"/>
      <c r="MQM2" s="1089"/>
      <c r="MQN2" s="1089"/>
      <c r="MQO2" s="1089"/>
      <c r="MQP2" s="1089"/>
      <c r="MQQ2" s="1089"/>
      <c r="MQR2" s="1089"/>
      <c r="MQS2" s="1089"/>
      <c r="MQT2" s="1089"/>
      <c r="MQU2" s="1089"/>
      <c r="MQV2" s="1089"/>
      <c r="MQW2" s="1089"/>
      <c r="MQX2" s="1089"/>
      <c r="MQY2" s="1089"/>
      <c r="MQZ2" s="1089"/>
      <c r="MRA2" s="1089"/>
      <c r="MRB2" s="1089"/>
      <c r="MRC2" s="1089"/>
      <c r="MRD2" s="1089"/>
      <c r="MRE2" s="1089"/>
      <c r="MRF2" s="1089"/>
      <c r="MRG2" s="1089"/>
      <c r="MRH2" s="1089"/>
      <c r="MRI2" s="1089"/>
      <c r="MRJ2" s="1089"/>
      <c r="MRK2" s="1089"/>
      <c r="MRL2" s="1089"/>
      <c r="MRM2" s="1089"/>
      <c r="MRN2" s="1089"/>
      <c r="MRO2" s="1089"/>
      <c r="MRP2" s="1089"/>
      <c r="MRQ2" s="1089"/>
      <c r="MRR2" s="1089"/>
      <c r="MRS2" s="1089"/>
      <c r="MRT2" s="1089"/>
      <c r="MRU2" s="1089"/>
      <c r="MRV2" s="1089"/>
      <c r="MRW2" s="1089"/>
      <c r="MRX2" s="1089"/>
      <c r="MRY2" s="1089"/>
      <c r="MRZ2" s="1089"/>
      <c r="MSA2" s="1089"/>
      <c r="MSB2" s="1089"/>
      <c r="MSC2" s="1089"/>
      <c r="MSD2" s="1089"/>
      <c r="MSE2" s="1089"/>
      <c r="MSF2" s="1089"/>
      <c r="MSG2" s="1089"/>
      <c r="MSH2" s="1089"/>
      <c r="MSI2" s="1089"/>
      <c r="MSJ2" s="1089"/>
      <c r="MSK2" s="1089"/>
      <c r="MSL2" s="1089"/>
      <c r="MSM2" s="1089"/>
      <c r="MSN2" s="1089"/>
      <c r="MSO2" s="1089"/>
      <c r="MSP2" s="1089"/>
      <c r="MSQ2" s="1089"/>
      <c r="MSR2" s="1089"/>
      <c r="MSS2" s="1089"/>
      <c r="MST2" s="1089"/>
      <c r="MSU2" s="1089"/>
      <c r="MSV2" s="1089"/>
      <c r="MSW2" s="1089"/>
      <c r="MSX2" s="1089"/>
      <c r="MSY2" s="1089"/>
      <c r="MSZ2" s="1089"/>
      <c r="MTA2" s="1089"/>
      <c r="MTB2" s="1089"/>
      <c r="MTC2" s="1089"/>
      <c r="MTD2" s="1089"/>
      <c r="MTE2" s="1089"/>
      <c r="MTF2" s="1089"/>
      <c r="MTG2" s="1089"/>
      <c r="MTH2" s="1089"/>
      <c r="MTI2" s="1089"/>
      <c r="MTJ2" s="1089"/>
      <c r="MTK2" s="1089"/>
      <c r="MTL2" s="1089"/>
      <c r="MTM2" s="1089"/>
      <c r="MTN2" s="1089"/>
      <c r="MTO2" s="1089"/>
      <c r="MTP2" s="1089"/>
      <c r="MTQ2" s="1089"/>
      <c r="MTR2" s="1089"/>
      <c r="MTS2" s="1089"/>
      <c r="MTT2" s="1089"/>
      <c r="MTU2" s="1089"/>
      <c r="MTV2" s="1089"/>
      <c r="MTW2" s="1089"/>
      <c r="MTX2" s="1089"/>
      <c r="MTY2" s="1089"/>
      <c r="MTZ2" s="1089"/>
      <c r="MUA2" s="1089"/>
      <c r="MUB2" s="1089"/>
      <c r="MUC2" s="1089"/>
      <c r="MUD2" s="1089"/>
      <c r="MUE2" s="1089"/>
      <c r="MUF2" s="1089"/>
      <c r="MUG2" s="1089"/>
      <c r="MUH2" s="1089"/>
      <c r="MUI2" s="1089"/>
      <c r="MUJ2" s="1089"/>
      <c r="MUK2" s="1089"/>
      <c r="MUL2" s="1089"/>
      <c r="MUM2" s="1089"/>
      <c r="MUN2" s="1089"/>
      <c r="MUO2" s="1089"/>
      <c r="MUP2" s="1089"/>
      <c r="MUQ2" s="1089"/>
      <c r="MUR2" s="1089"/>
      <c r="MUS2" s="1089"/>
      <c r="MUT2" s="1089"/>
      <c r="MUU2" s="1089"/>
      <c r="MUV2" s="1089"/>
      <c r="MUW2" s="1089"/>
      <c r="MUX2" s="1089"/>
      <c r="MUY2" s="1089"/>
      <c r="MUZ2" s="1089"/>
      <c r="MVA2" s="1089"/>
      <c r="MVB2" s="1089"/>
      <c r="MVC2" s="1089"/>
      <c r="MVD2" s="1089"/>
      <c r="MVE2" s="1089"/>
      <c r="MVF2" s="1089"/>
      <c r="MVG2" s="1089"/>
      <c r="MVH2" s="1089"/>
      <c r="MVI2" s="1089"/>
      <c r="MVJ2" s="1089"/>
      <c r="MVK2" s="1089"/>
      <c r="MVL2" s="1089"/>
      <c r="MVM2" s="1089"/>
      <c r="MVN2" s="1089"/>
      <c r="MVO2" s="1089"/>
      <c r="MVP2" s="1089"/>
      <c r="MVQ2" s="1089"/>
      <c r="MVR2" s="1089"/>
      <c r="MVS2" s="1089"/>
      <c r="MVT2" s="1089"/>
      <c r="MVU2" s="1089"/>
      <c r="MVV2" s="1089"/>
      <c r="MVW2" s="1089"/>
      <c r="MVX2" s="1089"/>
      <c r="MVY2" s="1089"/>
      <c r="MVZ2" s="1089"/>
      <c r="MWA2" s="1089"/>
      <c r="MWB2" s="1089"/>
      <c r="MWC2" s="1089"/>
      <c r="MWD2" s="1089"/>
      <c r="MWE2" s="1089"/>
      <c r="MWF2" s="1089"/>
      <c r="MWG2" s="1089"/>
      <c r="MWH2" s="1089"/>
      <c r="MWI2" s="1089"/>
      <c r="MWJ2" s="1089"/>
      <c r="MWK2" s="1089"/>
      <c r="MWL2" s="1089"/>
      <c r="MWM2" s="1089"/>
      <c r="MWN2" s="1089"/>
      <c r="MWO2" s="1089"/>
      <c r="MWP2" s="1089"/>
      <c r="MWQ2" s="1089"/>
      <c r="MWR2" s="1089"/>
      <c r="MWS2" s="1089"/>
      <c r="MWT2" s="1089"/>
      <c r="MWU2" s="1089"/>
      <c r="MWV2" s="1089"/>
      <c r="MWW2" s="1089"/>
      <c r="MWX2" s="1089"/>
      <c r="MWY2" s="1089"/>
      <c r="MWZ2" s="1089"/>
      <c r="MXA2" s="1089"/>
      <c r="MXB2" s="1089"/>
      <c r="MXC2" s="1089"/>
      <c r="MXD2" s="1089"/>
      <c r="MXE2" s="1089"/>
      <c r="MXF2" s="1089"/>
      <c r="MXG2" s="1089"/>
      <c r="MXH2" s="1089"/>
      <c r="MXI2" s="1089"/>
      <c r="MXJ2" s="1089"/>
      <c r="MXK2" s="1089"/>
      <c r="MXL2" s="1089"/>
      <c r="MXM2" s="1089"/>
      <c r="MXN2" s="1089"/>
      <c r="MXO2" s="1089"/>
      <c r="MXP2" s="1089"/>
      <c r="MXQ2" s="1089"/>
      <c r="MXR2" s="1089"/>
      <c r="MXS2" s="1089"/>
      <c r="MXT2" s="1089"/>
      <c r="MXU2" s="1089"/>
      <c r="MXV2" s="1089"/>
      <c r="MXW2" s="1089"/>
      <c r="MXX2" s="1089"/>
      <c r="MXY2" s="1089"/>
      <c r="MXZ2" s="1089"/>
      <c r="MYA2" s="1089"/>
      <c r="MYB2" s="1089"/>
      <c r="MYC2" s="1089"/>
      <c r="MYD2" s="1089"/>
      <c r="MYE2" s="1089"/>
      <c r="MYF2" s="1089"/>
      <c r="MYG2" s="1089"/>
      <c r="MYH2" s="1089"/>
      <c r="MYI2" s="1089"/>
      <c r="MYJ2" s="1089"/>
      <c r="MYK2" s="1089"/>
      <c r="MYL2" s="1089"/>
      <c r="MYM2" s="1089"/>
      <c r="MYN2" s="1089"/>
      <c r="MYO2" s="1089"/>
      <c r="MYP2" s="1089"/>
      <c r="MYQ2" s="1089"/>
      <c r="MYR2" s="1089"/>
      <c r="MYS2" s="1089"/>
      <c r="MYT2" s="1089"/>
      <c r="MYU2" s="1089"/>
      <c r="MYV2" s="1089"/>
      <c r="MYW2" s="1089"/>
      <c r="MYX2" s="1089"/>
      <c r="MYY2" s="1089"/>
      <c r="MYZ2" s="1089"/>
      <c r="MZA2" s="1089"/>
      <c r="MZB2" s="1089"/>
      <c r="MZC2" s="1089"/>
      <c r="MZD2" s="1089"/>
      <c r="MZE2" s="1089"/>
      <c r="MZF2" s="1089"/>
      <c r="MZG2" s="1089"/>
      <c r="MZH2" s="1089"/>
      <c r="MZI2" s="1089"/>
      <c r="MZJ2" s="1089"/>
      <c r="MZK2" s="1089"/>
      <c r="MZL2" s="1089"/>
      <c r="MZM2" s="1089"/>
      <c r="MZN2" s="1089"/>
      <c r="MZO2" s="1089"/>
      <c r="MZP2" s="1089"/>
      <c r="MZQ2" s="1089"/>
      <c r="MZR2" s="1089"/>
      <c r="MZS2" s="1089"/>
      <c r="MZT2" s="1089"/>
      <c r="MZU2" s="1089"/>
      <c r="MZV2" s="1089"/>
      <c r="MZW2" s="1089"/>
      <c r="MZX2" s="1089"/>
      <c r="MZY2" s="1089"/>
      <c r="MZZ2" s="1089"/>
      <c r="NAA2" s="1089"/>
      <c r="NAB2" s="1089"/>
      <c r="NAC2" s="1089"/>
      <c r="NAD2" s="1089"/>
      <c r="NAE2" s="1089"/>
      <c r="NAF2" s="1089"/>
      <c r="NAG2" s="1089"/>
      <c r="NAH2" s="1089"/>
      <c r="NAI2" s="1089"/>
      <c r="NAJ2" s="1089"/>
      <c r="NAK2" s="1089"/>
      <c r="NAL2" s="1089"/>
      <c r="NAM2" s="1089"/>
      <c r="NAN2" s="1089"/>
      <c r="NAO2" s="1089"/>
      <c r="NAP2" s="1089"/>
      <c r="NAQ2" s="1089"/>
      <c r="NAR2" s="1089"/>
      <c r="NAS2" s="1089"/>
      <c r="NAT2" s="1089"/>
      <c r="NAU2" s="1089"/>
      <c r="NAV2" s="1089"/>
      <c r="NAW2" s="1089"/>
      <c r="NAX2" s="1089"/>
      <c r="NAY2" s="1089"/>
      <c r="NAZ2" s="1089"/>
      <c r="NBA2" s="1089"/>
      <c r="NBB2" s="1089"/>
      <c r="NBC2" s="1089"/>
      <c r="NBD2" s="1089"/>
      <c r="NBE2" s="1089"/>
      <c r="NBF2" s="1089"/>
      <c r="NBG2" s="1089"/>
      <c r="NBH2" s="1089"/>
      <c r="NBI2" s="1089"/>
      <c r="NBJ2" s="1089"/>
      <c r="NBK2" s="1089"/>
      <c r="NBL2" s="1089"/>
      <c r="NBM2" s="1089"/>
      <c r="NBN2" s="1089"/>
      <c r="NBO2" s="1089"/>
      <c r="NBP2" s="1089"/>
      <c r="NBQ2" s="1089"/>
      <c r="NBR2" s="1089"/>
      <c r="NBS2" s="1089"/>
      <c r="NBT2" s="1089"/>
      <c r="NBU2" s="1089"/>
      <c r="NBV2" s="1089"/>
      <c r="NBW2" s="1089"/>
      <c r="NBX2" s="1089"/>
      <c r="NBY2" s="1089"/>
      <c r="NBZ2" s="1089"/>
      <c r="NCA2" s="1089"/>
      <c r="NCB2" s="1089"/>
      <c r="NCC2" s="1089"/>
      <c r="NCD2" s="1089"/>
      <c r="NCE2" s="1089"/>
      <c r="NCF2" s="1089"/>
      <c r="NCG2" s="1089"/>
      <c r="NCH2" s="1089"/>
      <c r="NCI2" s="1089"/>
      <c r="NCJ2" s="1089"/>
      <c r="NCK2" s="1089"/>
      <c r="NCL2" s="1089"/>
      <c r="NCM2" s="1089"/>
      <c r="NCN2" s="1089"/>
      <c r="NCO2" s="1089"/>
      <c r="NCP2" s="1089"/>
      <c r="NCQ2" s="1089"/>
      <c r="NCR2" s="1089"/>
      <c r="NCS2" s="1089"/>
      <c r="NCT2" s="1089"/>
      <c r="NCU2" s="1089"/>
      <c r="NCV2" s="1089"/>
      <c r="NCW2" s="1089"/>
      <c r="NCX2" s="1089"/>
      <c r="NCY2" s="1089"/>
      <c r="NCZ2" s="1089"/>
      <c r="NDA2" s="1089"/>
      <c r="NDB2" s="1089"/>
      <c r="NDC2" s="1089"/>
      <c r="NDD2" s="1089"/>
      <c r="NDE2" s="1089"/>
      <c r="NDF2" s="1089"/>
      <c r="NDG2" s="1089"/>
      <c r="NDH2" s="1089"/>
      <c r="NDI2" s="1089"/>
      <c r="NDJ2" s="1089"/>
      <c r="NDK2" s="1089"/>
      <c r="NDL2" s="1089"/>
      <c r="NDM2" s="1089"/>
      <c r="NDN2" s="1089"/>
      <c r="NDO2" s="1089"/>
      <c r="NDP2" s="1089"/>
      <c r="NDQ2" s="1089"/>
      <c r="NDR2" s="1089"/>
      <c r="NDS2" s="1089"/>
      <c r="NDT2" s="1089"/>
      <c r="NDU2" s="1089"/>
      <c r="NDV2" s="1089"/>
      <c r="NDW2" s="1089"/>
      <c r="NDX2" s="1089"/>
      <c r="NDY2" s="1089"/>
      <c r="NDZ2" s="1089"/>
      <c r="NEA2" s="1089"/>
      <c r="NEB2" s="1089"/>
      <c r="NEC2" s="1089"/>
      <c r="NED2" s="1089"/>
      <c r="NEE2" s="1089"/>
      <c r="NEF2" s="1089"/>
      <c r="NEG2" s="1089"/>
      <c r="NEH2" s="1089"/>
      <c r="NEI2" s="1089"/>
      <c r="NEJ2" s="1089"/>
      <c r="NEK2" s="1089"/>
      <c r="NEL2" s="1089"/>
      <c r="NEM2" s="1089"/>
      <c r="NEN2" s="1089"/>
      <c r="NEO2" s="1089"/>
      <c r="NEP2" s="1089"/>
      <c r="NEQ2" s="1089"/>
      <c r="NER2" s="1089"/>
      <c r="NES2" s="1089"/>
      <c r="NET2" s="1089"/>
      <c r="NEU2" s="1089"/>
      <c r="NEV2" s="1089"/>
      <c r="NEW2" s="1089"/>
      <c r="NEX2" s="1089"/>
      <c r="NEY2" s="1089"/>
      <c r="NEZ2" s="1089"/>
      <c r="NFA2" s="1089"/>
      <c r="NFB2" s="1089"/>
      <c r="NFC2" s="1089"/>
      <c r="NFD2" s="1089"/>
      <c r="NFE2" s="1089"/>
      <c r="NFF2" s="1089"/>
      <c r="NFG2" s="1089"/>
      <c r="NFH2" s="1089"/>
      <c r="NFI2" s="1089"/>
      <c r="NFJ2" s="1089"/>
      <c r="NFK2" s="1089"/>
      <c r="NFL2" s="1089"/>
      <c r="NFM2" s="1089"/>
      <c r="NFN2" s="1089"/>
      <c r="NFO2" s="1089"/>
      <c r="NFP2" s="1089"/>
      <c r="NFQ2" s="1089"/>
      <c r="NFR2" s="1089"/>
      <c r="NFS2" s="1089"/>
      <c r="NFT2" s="1089"/>
      <c r="NFU2" s="1089"/>
      <c r="NFV2" s="1089"/>
      <c r="NFW2" s="1089"/>
      <c r="NFX2" s="1089"/>
      <c r="NFY2" s="1089"/>
      <c r="NFZ2" s="1089"/>
      <c r="NGA2" s="1089"/>
      <c r="NGB2" s="1089"/>
      <c r="NGC2" s="1089"/>
      <c r="NGD2" s="1089"/>
      <c r="NGE2" s="1089"/>
      <c r="NGF2" s="1089"/>
      <c r="NGG2" s="1089"/>
      <c r="NGH2" s="1089"/>
      <c r="NGI2" s="1089"/>
      <c r="NGJ2" s="1089"/>
      <c r="NGK2" s="1089"/>
      <c r="NGL2" s="1089"/>
      <c r="NGM2" s="1089"/>
      <c r="NGN2" s="1089"/>
      <c r="NGO2" s="1089"/>
      <c r="NGP2" s="1089"/>
      <c r="NGQ2" s="1089"/>
      <c r="NGR2" s="1089"/>
      <c r="NGS2" s="1089"/>
      <c r="NGT2" s="1089"/>
      <c r="NGU2" s="1089"/>
      <c r="NGV2" s="1089"/>
      <c r="NGW2" s="1089"/>
      <c r="NGX2" s="1089"/>
      <c r="NGY2" s="1089"/>
      <c r="NGZ2" s="1089"/>
      <c r="NHA2" s="1089"/>
      <c r="NHB2" s="1089"/>
      <c r="NHC2" s="1089"/>
      <c r="NHD2" s="1089"/>
      <c r="NHE2" s="1089"/>
      <c r="NHF2" s="1089"/>
      <c r="NHG2" s="1089"/>
      <c r="NHH2" s="1089"/>
      <c r="NHI2" s="1089"/>
      <c r="NHJ2" s="1089"/>
      <c r="NHK2" s="1089"/>
      <c r="NHL2" s="1089"/>
      <c r="NHM2" s="1089"/>
      <c r="NHN2" s="1089"/>
      <c r="NHO2" s="1089"/>
      <c r="NHP2" s="1089"/>
      <c r="NHQ2" s="1089"/>
      <c r="NHR2" s="1089"/>
      <c r="NHS2" s="1089"/>
      <c r="NHT2" s="1089"/>
      <c r="NHU2" s="1089"/>
      <c r="NHV2" s="1089"/>
      <c r="NHW2" s="1089"/>
      <c r="NHX2" s="1089"/>
      <c r="NHY2" s="1089"/>
      <c r="NHZ2" s="1089"/>
      <c r="NIA2" s="1089"/>
      <c r="NIB2" s="1089"/>
      <c r="NIC2" s="1089"/>
      <c r="NID2" s="1089"/>
      <c r="NIE2" s="1089"/>
      <c r="NIF2" s="1089"/>
      <c r="NIG2" s="1089"/>
      <c r="NIH2" s="1089"/>
      <c r="NII2" s="1089"/>
      <c r="NIJ2" s="1089"/>
      <c r="NIK2" s="1089"/>
      <c r="NIL2" s="1089"/>
      <c r="NIM2" s="1089"/>
      <c r="NIN2" s="1089"/>
      <c r="NIO2" s="1089"/>
      <c r="NIP2" s="1089"/>
      <c r="NIQ2" s="1089"/>
      <c r="NIR2" s="1089"/>
      <c r="NIS2" s="1089"/>
      <c r="NIT2" s="1089"/>
      <c r="NIU2" s="1089"/>
      <c r="NIV2" s="1089"/>
      <c r="NIW2" s="1089"/>
      <c r="NIX2" s="1089"/>
      <c r="NIY2" s="1089"/>
      <c r="NIZ2" s="1089"/>
      <c r="NJA2" s="1089"/>
      <c r="NJB2" s="1089"/>
      <c r="NJC2" s="1089"/>
      <c r="NJD2" s="1089"/>
      <c r="NJE2" s="1089"/>
      <c r="NJF2" s="1089"/>
      <c r="NJG2" s="1089"/>
      <c r="NJH2" s="1089"/>
      <c r="NJI2" s="1089"/>
      <c r="NJJ2" s="1089"/>
      <c r="NJK2" s="1089"/>
      <c r="NJL2" s="1089"/>
      <c r="NJM2" s="1089"/>
      <c r="NJN2" s="1089"/>
      <c r="NJO2" s="1089"/>
      <c r="NJP2" s="1089"/>
      <c r="NJQ2" s="1089"/>
      <c r="NJR2" s="1089"/>
      <c r="NJS2" s="1089"/>
      <c r="NJT2" s="1089"/>
      <c r="NJU2" s="1089"/>
      <c r="NJV2" s="1089"/>
      <c r="NJW2" s="1089"/>
      <c r="NJX2" s="1089"/>
      <c r="NJY2" s="1089"/>
      <c r="NJZ2" s="1089"/>
      <c r="NKA2" s="1089"/>
      <c r="NKB2" s="1089"/>
      <c r="NKC2" s="1089"/>
      <c r="NKD2" s="1089"/>
      <c r="NKE2" s="1089"/>
      <c r="NKF2" s="1089"/>
      <c r="NKG2" s="1089"/>
      <c r="NKH2" s="1089"/>
      <c r="NKI2" s="1089"/>
      <c r="NKJ2" s="1089"/>
      <c r="NKK2" s="1089"/>
      <c r="NKL2" s="1089"/>
      <c r="NKM2" s="1089"/>
      <c r="NKN2" s="1089"/>
      <c r="NKO2" s="1089"/>
      <c r="NKP2" s="1089"/>
      <c r="NKQ2" s="1089"/>
      <c r="NKR2" s="1089"/>
      <c r="NKS2" s="1089"/>
      <c r="NKT2" s="1089"/>
      <c r="NKU2" s="1089"/>
      <c r="NKV2" s="1089"/>
      <c r="NKW2" s="1089"/>
      <c r="NKX2" s="1089"/>
      <c r="NKY2" s="1089"/>
      <c r="NKZ2" s="1089"/>
      <c r="NLA2" s="1089"/>
      <c r="NLB2" s="1089"/>
      <c r="NLC2" s="1089"/>
      <c r="NLD2" s="1089"/>
      <c r="NLE2" s="1089"/>
      <c r="NLF2" s="1089"/>
      <c r="NLG2" s="1089"/>
      <c r="NLH2" s="1089"/>
      <c r="NLI2" s="1089"/>
      <c r="NLJ2" s="1089"/>
      <c r="NLK2" s="1089"/>
      <c r="NLL2" s="1089"/>
      <c r="NLM2" s="1089"/>
      <c r="NLN2" s="1089"/>
      <c r="NLO2" s="1089"/>
      <c r="NLP2" s="1089"/>
      <c r="NLQ2" s="1089"/>
      <c r="NLR2" s="1089"/>
      <c r="NLS2" s="1089"/>
      <c r="NLT2" s="1089"/>
      <c r="NLU2" s="1089"/>
      <c r="NLV2" s="1089"/>
      <c r="NLW2" s="1089"/>
      <c r="NLX2" s="1089"/>
      <c r="NLY2" s="1089"/>
      <c r="NLZ2" s="1089"/>
      <c r="NMA2" s="1089"/>
      <c r="NMB2" s="1089"/>
      <c r="NMC2" s="1089"/>
      <c r="NMD2" s="1089"/>
      <c r="NME2" s="1089"/>
      <c r="NMF2" s="1089"/>
      <c r="NMG2" s="1089"/>
      <c r="NMH2" s="1089"/>
      <c r="NMI2" s="1089"/>
      <c r="NMJ2" s="1089"/>
      <c r="NMK2" s="1089"/>
      <c r="NML2" s="1089"/>
      <c r="NMM2" s="1089"/>
      <c r="NMN2" s="1089"/>
      <c r="NMO2" s="1089"/>
      <c r="NMP2" s="1089"/>
      <c r="NMQ2" s="1089"/>
      <c r="NMR2" s="1089"/>
      <c r="NMS2" s="1089"/>
      <c r="NMT2" s="1089"/>
      <c r="NMU2" s="1089"/>
      <c r="NMV2" s="1089"/>
      <c r="NMW2" s="1089"/>
      <c r="NMX2" s="1089"/>
      <c r="NMY2" s="1089"/>
      <c r="NMZ2" s="1089"/>
      <c r="NNA2" s="1089"/>
      <c r="NNB2" s="1089"/>
      <c r="NNC2" s="1089"/>
      <c r="NND2" s="1089"/>
      <c r="NNE2" s="1089"/>
      <c r="NNF2" s="1089"/>
      <c r="NNG2" s="1089"/>
      <c r="NNH2" s="1089"/>
      <c r="NNI2" s="1089"/>
      <c r="NNJ2" s="1089"/>
      <c r="NNK2" s="1089"/>
      <c r="NNL2" s="1089"/>
      <c r="NNM2" s="1089"/>
      <c r="NNN2" s="1089"/>
      <c r="NNO2" s="1089"/>
      <c r="NNP2" s="1089"/>
      <c r="NNQ2" s="1089"/>
      <c r="NNR2" s="1089"/>
      <c r="NNS2" s="1089"/>
      <c r="NNT2" s="1089"/>
      <c r="NNU2" s="1089"/>
      <c r="NNV2" s="1089"/>
      <c r="NNW2" s="1089"/>
      <c r="NNX2" s="1089"/>
      <c r="NNY2" s="1089"/>
      <c r="NNZ2" s="1089"/>
      <c r="NOA2" s="1089"/>
      <c r="NOB2" s="1089"/>
      <c r="NOC2" s="1089"/>
      <c r="NOD2" s="1089"/>
      <c r="NOE2" s="1089"/>
      <c r="NOF2" s="1089"/>
      <c r="NOG2" s="1089"/>
      <c r="NOH2" s="1089"/>
      <c r="NOI2" s="1089"/>
      <c r="NOJ2" s="1089"/>
      <c r="NOK2" s="1089"/>
      <c r="NOL2" s="1089"/>
      <c r="NOM2" s="1089"/>
      <c r="NON2" s="1089"/>
      <c r="NOO2" s="1089"/>
      <c r="NOP2" s="1089"/>
      <c r="NOQ2" s="1089"/>
      <c r="NOR2" s="1089"/>
      <c r="NOS2" s="1089"/>
      <c r="NOT2" s="1089"/>
      <c r="NOU2" s="1089"/>
      <c r="NOV2" s="1089"/>
      <c r="NOW2" s="1089"/>
      <c r="NOX2" s="1089"/>
      <c r="NOY2" s="1089"/>
      <c r="NOZ2" s="1089"/>
      <c r="NPA2" s="1089"/>
      <c r="NPB2" s="1089"/>
      <c r="NPC2" s="1089"/>
      <c r="NPD2" s="1089"/>
      <c r="NPE2" s="1089"/>
      <c r="NPF2" s="1089"/>
      <c r="NPG2" s="1089"/>
      <c r="NPH2" s="1089"/>
      <c r="NPI2" s="1089"/>
      <c r="NPJ2" s="1089"/>
      <c r="NPK2" s="1089"/>
      <c r="NPL2" s="1089"/>
      <c r="NPM2" s="1089"/>
      <c r="NPN2" s="1089"/>
      <c r="NPO2" s="1089"/>
      <c r="NPP2" s="1089"/>
      <c r="NPQ2" s="1089"/>
      <c r="NPR2" s="1089"/>
      <c r="NPS2" s="1089"/>
      <c r="NPT2" s="1089"/>
      <c r="NPU2" s="1089"/>
      <c r="NPV2" s="1089"/>
      <c r="NPW2" s="1089"/>
      <c r="NPX2" s="1089"/>
      <c r="NPY2" s="1089"/>
      <c r="NPZ2" s="1089"/>
      <c r="NQA2" s="1089"/>
      <c r="NQB2" s="1089"/>
      <c r="NQC2" s="1089"/>
      <c r="NQD2" s="1089"/>
      <c r="NQE2" s="1089"/>
      <c r="NQF2" s="1089"/>
      <c r="NQG2" s="1089"/>
      <c r="NQH2" s="1089"/>
      <c r="NQI2" s="1089"/>
      <c r="NQJ2" s="1089"/>
      <c r="NQK2" s="1089"/>
      <c r="NQL2" s="1089"/>
      <c r="NQM2" s="1089"/>
      <c r="NQN2" s="1089"/>
      <c r="NQO2" s="1089"/>
      <c r="NQP2" s="1089"/>
      <c r="NQQ2" s="1089"/>
      <c r="NQR2" s="1089"/>
      <c r="NQS2" s="1089"/>
      <c r="NQT2" s="1089"/>
      <c r="NQU2" s="1089"/>
      <c r="NQV2" s="1089"/>
      <c r="NQW2" s="1089"/>
      <c r="NQX2" s="1089"/>
      <c r="NQY2" s="1089"/>
      <c r="NQZ2" s="1089"/>
      <c r="NRA2" s="1089"/>
      <c r="NRB2" s="1089"/>
      <c r="NRC2" s="1089"/>
      <c r="NRD2" s="1089"/>
      <c r="NRE2" s="1089"/>
      <c r="NRF2" s="1089"/>
      <c r="NRG2" s="1089"/>
      <c r="NRH2" s="1089"/>
      <c r="NRI2" s="1089"/>
      <c r="NRJ2" s="1089"/>
      <c r="NRK2" s="1089"/>
      <c r="NRL2" s="1089"/>
      <c r="NRM2" s="1089"/>
      <c r="NRN2" s="1089"/>
      <c r="NRO2" s="1089"/>
      <c r="NRP2" s="1089"/>
      <c r="NRQ2" s="1089"/>
      <c r="NRR2" s="1089"/>
      <c r="NRS2" s="1089"/>
      <c r="NRT2" s="1089"/>
      <c r="NRU2" s="1089"/>
      <c r="NRV2" s="1089"/>
      <c r="NRW2" s="1089"/>
      <c r="NRX2" s="1089"/>
      <c r="NRY2" s="1089"/>
      <c r="NRZ2" s="1089"/>
      <c r="NSA2" s="1089"/>
      <c r="NSB2" s="1089"/>
      <c r="NSC2" s="1089"/>
      <c r="NSD2" s="1089"/>
      <c r="NSE2" s="1089"/>
      <c r="NSF2" s="1089"/>
      <c r="NSG2" s="1089"/>
      <c r="NSH2" s="1089"/>
      <c r="NSI2" s="1089"/>
      <c r="NSJ2" s="1089"/>
      <c r="NSK2" s="1089"/>
      <c r="NSL2" s="1089"/>
      <c r="NSM2" s="1089"/>
      <c r="NSN2" s="1089"/>
      <c r="NSO2" s="1089"/>
      <c r="NSP2" s="1089"/>
      <c r="NSQ2" s="1089"/>
      <c r="NSR2" s="1089"/>
      <c r="NSS2" s="1089"/>
      <c r="NST2" s="1089"/>
      <c r="NSU2" s="1089"/>
      <c r="NSV2" s="1089"/>
      <c r="NSW2" s="1089"/>
      <c r="NSX2" s="1089"/>
      <c r="NSY2" s="1089"/>
      <c r="NSZ2" s="1089"/>
      <c r="NTA2" s="1089"/>
      <c r="NTB2" s="1089"/>
      <c r="NTC2" s="1089"/>
      <c r="NTD2" s="1089"/>
      <c r="NTE2" s="1089"/>
      <c r="NTF2" s="1089"/>
      <c r="NTG2" s="1089"/>
      <c r="NTH2" s="1089"/>
      <c r="NTI2" s="1089"/>
      <c r="NTJ2" s="1089"/>
      <c r="NTK2" s="1089"/>
      <c r="NTL2" s="1089"/>
      <c r="NTM2" s="1089"/>
      <c r="NTN2" s="1089"/>
      <c r="NTO2" s="1089"/>
      <c r="NTP2" s="1089"/>
      <c r="NTQ2" s="1089"/>
      <c r="NTR2" s="1089"/>
      <c r="NTS2" s="1089"/>
      <c r="NTT2" s="1089"/>
      <c r="NTU2" s="1089"/>
      <c r="NTV2" s="1089"/>
      <c r="NTW2" s="1089"/>
      <c r="NTX2" s="1089"/>
      <c r="NTY2" s="1089"/>
      <c r="NTZ2" s="1089"/>
      <c r="NUA2" s="1089"/>
      <c r="NUB2" s="1089"/>
      <c r="NUC2" s="1089"/>
      <c r="NUD2" s="1089"/>
      <c r="NUE2" s="1089"/>
      <c r="NUF2" s="1089"/>
      <c r="NUG2" s="1089"/>
      <c r="NUH2" s="1089"/>
      <c r="NUI2" s="1089"/>
      <c r="NUJ2" s="1089"/>
      <c r="NUK2" s="1089"/>
      <c r="NUL2" s="1089"/>
      <c r="NUM2" s="1089"/>
      <c r="NUN2" s="1089"/>
      <c r="NUO2" s="1089"/>
      <c r="NUP2" s="1089"/>
      <c r="NUQ2" s="1089"/>
      <c r="NUR2" s="1089"/>
      <c r="NUS2" s="1089"/>
      <c r="NUT2" s="1089"/>
      <c r="NUU2" s="1089"/>
      <c r="NUV2" s="1089"/>
      <c r="NUW2" s="1089"/>
      <c r="NUX2" s="1089"/>
      <c r="NUY2" s="1089"/>
      <c r="NUZ2" s="1089"/>
      <c r="NVA2" s="1089"/>
      <c r="NVB2" s="1089"/>
      <c r="NVC2" s="1089"/>
      <c r="NVD2" s="1089"/>
      <c r="NVE2" s="1089"/>
      <c r="NVF2" s="1089"/>
      <c r="NVG2" s="1089"/>
      <c r="NVH2" s="1089"/>
      <c r="NVI2" s="1089"/>
      <c r="NVJ2" s="1089"/>
      <c r="NVK2" s="1089"/>
      <c r="NVL2" s="1089"/>
      <c r="NVM2" s="1089"/>
      <c r="NVN2" s="1089"/>
      <c r="NVO2" s="1089"/>
      <c r="NVP2" s="1089"/>
      <c r="NVQ2" s="1089"/>
      <c r="NVR2" s="1089"/>
      <c r="NVS2" s="1089"/>
      <c r="NVT2" s="1089"/>
      <c r="NVU2" s="1089"/>
      <c r="NVV2" s="1089"/>
      <c r="NVW2" s="1089"/>
      <c r="NVX2" s="1089"/>
      <c r="NVY2" s="1089"/>
      <c r="NVZ2" s="1089"/>
      <c r="NWA2" s="1089"/>
      <c r="NWB2" s="1089"/>
      <c r="NWC2" s="1089"/>
      <c r="NWD2" s="1089"/>
      <c r="NWE2" s="1089"/>
      <c r="NWF2" s="1089"/>
      <c r="NWG2" s="1089"/>
      <c r="NWH2" s="1089"/>
      <c r="NWI2" s="1089"/>
      <c r="NWJ2" s="1089"/>
      <c r="NWK2" s="1089"/>
      <c r="NWL2" s="1089"/>
      <c r="NWM2" s="1089"/>
      <c r="NWN2" s="1089"/>
      <c r="NWO2" s="1089"/>
      <c r="NWP2" s="1089"/>
      <c r="NWQ2" s="1089"/>
      <c r="NWR2" s="1089"/>
      <c r="NWS2" s="1089"/>
      <c r="NWT2" s="1089"/>
      <c r="NWU2" s="1089"/>
      <c r="NWV2" s="1089"/>
      <c r="NWW2" s="1089"/>
      <c r="NWX2" s="1089"/>
      <c r="NWY2" s="1089"/>
      <c r="NWZ2" s="1089"/>
      <c r="NXA2" s="1089"/>
      <c r="NXB2" s="1089"/>
      <c r="NXC2" s="1089"/>
      <c r="NXD2" s="1089"/>
      <c r="NXE2" s="1089"/>
      <c r="NXF2" s="1089"/>
      <c r="NXG2" s="1089"/>
      <c r="NXH2" s="1089"/>
      <c r="NXI2" s="1089"/>
      <c r="NXJ2" s="1089"/>
      <c r="NXK2" s="1089"/>
      <c r="NXL2" s="1089"/>
      <c r="NXM2" s="1089"/>
      <c r="NXN2" s="1089"/>
      <c r="NXO2" s="1089"/>
      <c r="NXP2" s="1089"/>
      <c r="NXQ2" s="1089"/>
      <c r="NXR2" s="1089"/>
      <c r="NXS2" s="1089"/>
      <c r="NXT2" s="1089"/>
      <c r="NXU2" s="1089"/>
      <c r="NXV2" s="1089"/>
      <c r="NXW2" s="1089"/>
      <c r="NXX2" s="1089"/>
      <c r="NXY2" s="1089"/>
      <c r="NXZ2" s="1089"/>
      <c r="NYA2" s="1089"/>
      <c r="NYB2" s="1089"/>
      <c r="NYC2" s="1089"/>
      <c r="NYD2" s="1089"/>
      <c r="NYE2" s="1089"/>
      <c r="NYF2" s="1089"/>
      <c r="NYG2" s="1089"/>
      <c r="NYH2" s="1089"/>
      <c r="NYI2" s="1089"/>
      <c r="NYJ2" s="1089"/>
      <c r="NYK2" s="1089"/>
      <c r="NYL2" s="1089"/>
      <c r="NYM2" s="1089"/>
      <c r="NYN2" s="1089"/>
      <c r="NYO2" s="1089"/>
      <c r="NYP2" s="1089"/>
      <c r="NYQ2" s="1089"/>
      <c r="NYR2" s="1089"/>
      <c r="NYS2" s="1089"/>
      <c r="NYT2" s="1089"/>
      <c r="NYU2" s="1089"/>
      <c r="NYV2" s="1089"/>
      <c r="NYW2" s="1089"/>
      <c r="NYX2" s="1089"/>
      <c r="NYY2" s="1089"/>
      <c r="NYZ2" s="1089"/>
      <c r="NZA2" s="1089"/>
      <c r="NZB2" s="1089"/>
      <c r="NZC2" s="1089"/>
      <c r="NZD2" s="1089"/>
      <c r="NZE2" s="1089"/>
      <c r="NZF2" s="1089"/>
      <c r="NZG2" s="1089"/>
      <c r="NZH2" s="1089"/>
      <c r="NZI2" s="1089"/>
      <c r="NZJ2" s="1089"/>
      <c r="NZK2" s="1089"/>
      <c r="NZL2" s="1089"/>
      <c r="NZM2" s="1089"/>
      <c r="NZN2" s="1089"/>
      <c r="NZO2" s="1089"/>
      <c r="NZP2" s="1089"/>
      <c r="NZQ2" s="1089"/>
      <c r="NZR2" s="1089"/>
      <c r="NZS2" s="1089"/>
      <c r="NZT2" s="1089"/>
      <c r="NZU2" s="1089"/>
      <c r="NZV2" s="1089"/>
      <c r="NZW2" s="1089"/>
      <c r="NZX2" s="1089"/>
      <c r="NZY2" s="1089"/>
      <c r="NZZ2" s="1089"/>
      <c r="OAA2" s="1089"/>
      <c r="OAB2" s="1089"/>
      <c r="OAC2" s="1089"/>
      <c r="OAD2" s="1089"/>
      <c r="OAE2" s="1089"/>
      <c r="OAF2" s="1089"/>
      <c r="OAG2" s="1089"/>
      <c r="OAH2" s="1089"/>
      <c r="OAI2" s="1089"/>
      <c r="OAJ2" s="1089"/>
      <c r="OAK2" s="1089"/>
      <c r="OAL2" s="1089"/>
      <c r="OAM2" s="1089"/>
      <c r="OAN2" s="1089"/>
      <c r="OAO2" s="1089"/>
      <c r="OAP2" s="1089"/>
      <c r="OAQ2" s="1089"/>
      <c r="OAR2" s="1089"/>
      <c r="OAS2" s="1089"/>
      <c r="OAT2" s="1089"/>
      <c r="OAU2" s="1089"/>
      <c r="OAV2" s="1089"/>
      <c r="OAW2" s="1089"/>
      <c r="OAX2" s="1089"/>
      <c r="OAY2" s="1089"/>
      <c r="OAZ2" s="1089"/>
      <c r="OBA2" s="1089"/>
      <c r="OBB2" s="1089"/>
      <c r="OBC2" s="1089"/>
      <c r="OBD2" s="1089"/>
      <c r="OBE2" s="1089"/>
      <c r="OBF2" s="1089"/>
      <c r="OBG2" s="1089"/>
      <c r="OBH2" s="1089"/>
      <c r="OBI2" s="1089"/>
      <c r="OBJ2" s="1089"/>
      <c r="OBK2" s="1089"/>
      <c r="OBL2" s="1089"/>
      <c r="OBM2" s="1089"/>
      <c r="OBN2" s="1089"/>
      <c r="OBO2" s="1089"/>
      <c r="OBP2" s="1089"/>
      <c r="OBQ2" s="1089"/>
      <c r="OBR2" s="1089"/>
      <c r="OBS2" s="1089"/>
      <c r="OBT2" s="1089"/>
      <c r="OBU2" s="1089"/>
      <c r="OBV2" s="1089"/>
      <c r="OBW2" s="1089"/>
      <c r="OBX2" s="1089"/>
      <c r="OBY2" s="1089"/>
      <c r="OBZ2" s="1089"/>
      <c r="OCA2" s="1089"/>
      <c r="OCB2" s="1089"/>
      <c r="OCC2" s="1089"/>
      <c r="OCD2" s="1089"/>
      <c r="OCE2" s="1089"/>
      <c r="OCF2" s="1089"/>
      <c r="OCG2" s="1089"/>
      <c r="OCH2" s="1089"/>
      <c r="OCI2" s="1089"/>
      <c r="OCJ2" s="1089"/>
      <c r="OCK2" s="1089"/>
      <c r="OCL2" s="1089"/>
      <c r="OCM2" s="1089"/>
      <c r="OCN2" s="1089"/>
      <c r="OCO2" s="1089"/>
      <c r="OCP2" s="1089"/>
      <c r="OCQ2" s="1089"/>
      <c r="OCR2" s="1089"/>
      <c r="OCS2" s="1089"/>
      <c r="OCT2" s="1089"/>
      <c r="OCU2" s="1089"/>
      <c r="OCV2" s="1089"/>
      <c r="OCW2" s="1089"/>
      <c r="OCX2" s="1089"/>
      <c r="OCY2" s="1089"/>
      <c r="OCZ2" s="1089"/>
      <c r="ODA2" s="1089"/>
      <c r="ODB2" s="1089"/>
      <c r="ODC2" s="1089"/>
      <c r="ODD2" s="1089"/>
      <c r="ODE2" s="1089"/>
      <c r="ODF2" s="1089"/>
      <c r="ODG2" s="1089"/>
      <c r="ODH2" s="1089"/>
      <c r="ODI2" s="1089"/>
      <c r="ODJ2" s="1089"/>
      <c r="ODK2" s="1089"/>
      <c r="ODL2" s="1089"/>
      <c r="ODM2" s="1089"/>
      <c r="ODN2" s="1089"/>
      <c r="ODO2" s="1089"/>
      <c r="ODP2" s="1089"/>
      <c r="ODQ2" s="1089"/>
      <c r="ODR2" s="1089"/>
      <c r="ODS2" s="1089"/>
      <c r="ODT2" s="1089"/>
      <c r="ODU2" s="1089"/>
      <c r="ODV2" s="1089"/>
      <c r="ODW2" s="1089"/>
      <c r="ODX2" s="1089"/>
      <c r="ODY2" s="1089"/>
      <c r="ODZ2" s="1089"/>
      <c r="OEA2" s="1089"/>
      <c r="OEB2" s="1089"/>
      <c r="OEC2" s="1089"/>
      <c r="OED2" s="1089"/>
      <c r="OEE2" s="1089"/>
      <c r="OEF2" s="1089"/>
      <c r="OEG2" s="1089"/>
      <c r="OEH2" s="1089"/>
      <c r="OEI2" s="1089"/>
      <c r="OEJ2" s="1089"/>
      <c r="OEK2" s="1089"/>
      <c r="OEL2" s="1089"/>
      <c r="OEM2" s="1089"/>
      <c r="OEN2" s="1089"/>
      <c r="OEO2" s="1089"/>
      <c r="OEP2" s="1089"/>
      <c r="OEQ2" s="1089"/>
      <c r="OER2" s="1089"/>
      <c r="OES2" s="1089"/>
      <c r="OET2" s="1089"/>
      <c r="OEU2" s="1089"/>
      <c r="OEV2" s="1089"/>
      <c r="OEW2" s="1089"/>
      <c r="OEX2" s="1089"/>
      <c r="OEY2" s="1089"/>
      <c r="OEZ2" s="1089"/>
      <c r="OFA2" s="1089"/>
      <c r="OFB2" s="1089"/>
      <c r="OFC2" s="1089"/>
      <c r="OFD2" s="1089"/>
      <c r="OFE2" s="1089"/>
      <c r="OFF2" s="1089"/>
      <c r="OFG2" s="1089"/>
      <c r="OFH2" s="1089"/>
      <c r="OFI2" s="1089"/>
      <c r="OFJ2" s="1089"/>
      <c r="OFK2" s="1089"/>
      <c r="OFL2" s="1089"/>
      <c r="OFM2" s="1089"/>
      <c r="OFN2" s="1089"/>
      <c r="OFO2" s="1089"/>
      <c r="OFP2" s="1089"/>
      <c r="OFQ2" s="1089"/>
      <c r="OFR2" s="1089"/>
      <c r="OFS2" s="1089"/>
      <c r="OFT2" s="1089"/>
      <c r="OFU2" s="1089"/>
      <c r="OFV2" s="1089"/>
      <c r="OFW2" s="1089"/>
      <c r="OFX2" s="1089"/>
      <c r="OFY2" s="1089"/>
      <c r="OFZ2" s="1089"/>
      <c r="OGA2" s="1089"/>
      <c r="OGB2" s="1089"/>
      <c r="OGC2" s="1089"/>
      <c r="OGD2" s="1089"/>
      <c r="OGE2" s="1089"/>
      <c r="OGF2" s="1089"/>
      <c r="OGG2" s="1089"/>
      <c r="OGH2" s="1089"/>
      <c r="OGI2" s="1089"/>
      <c r="OGJ2" s="1089"/>
      <c r="OGK2" s="1089"/>
      <c r="OGL2" s="1089"/>
      <c r="OGM2" s="1089"/>
      <c r="OGN2" s="1089"/>
      <c r="OGO2" s="1089"/>
      <c r="OGP2" s="1089"/>
      <c r="OGQ2" s="1089"/>
      <c r="OGR2" s="1089"/>
      <c r="OGS2" s="1089"/>
      <c r="OGT2" s="1089"/>
      <c r="OGU2" s="1089"/>
      <c r="OGV2" s="1089"/>
      <c r="OGW2" s="1089"/>
      <c r="OGX2" s="1089"/>
      <c r="OGY2" s="1089"/>
      <c r="OGZ2" s="1089"/>
      <c r="OHA2" s="1089"/>
      <c r="OHB2" s="1089"/>
      <c r="OHC2" s="1089"/>
      <c r="OHD2" s="1089"/>
      <c r="OHE2" s="1089"/>
      <c r="OHF2" s="1089"/>
      <c r="OHG2" s="1089"/>
      <c r="OHH2" s="1089"/>
      <c r="OHI2" s="1089"/>
      <c r="OHJ2" s="1089"/>
      <c r="OHK2" s="1089"/>
      <c r="OHL2" s="1089"/>
      <c r="OHM2" s="1089"/>
      <c r="OHN2" s="1089"/>
      <c r="OHO2" s="1089"/>
      <c r="OHP2" s="1089"/>
      <c r="OHQ2" s="1089"/>
      <c r="OHR2" s="1089"/>
      <c r="OHS2" s="1089"/>
      <c r="OHT2" s="1089"/>
      <c r="OHU2" s="1089"/>
      <c r="OHV2" s="1089"/>
      <c r="OHW2" s="1089"/>
      <c r="OHX2" s="1089"/>
      <c r="OHY2" s="1089"/>
      <c r="OHZ2" s="1089"/>
      <c r="OIA2" s="1089"/>
      <c r="OIB2" s="1089"/>
      <c r="OIC2" s="1089"/>
      <c r="OID2" s="1089"/>
      <c r="OIE2" s="1089"/>
      <c r="OIF2" s="1089"/>
      <c r="OIG2" s="1089"/>
      <c r="OIH2" s="1089"/>
      <c r="OII2" s="1089"/>
      <c r="OIJ2" s="1089"/>
      <c r="OIK2" s="1089"/>
      <c r="OIL2" s="1089"/>
      <c r="OIM2" s="1089"/>
      <c r="OIN2" s="1089"/>
      <c r="OIO2" s="1089"/>
      <c r="OIP2" s="1089"/>
      <c r="OIQ2" s="1089"/>
      <c r="OIR2" s="1089"/>
      <c r="OIS2" s="1089"/>
      <c r="OIT2" s="1089"/>
      <c r="OIU2" s="1089"/>
      <c r="OIV2" s="1089"/>
      <c r="OIW2" s="1089"/>
      <c r="OIX2" s="1089"/>
      <c r="OIY2" s="1089"/>
      <c r="OIZ2" s="1089"/>
      <c r="OJA2" s="1089"/>
      <c r="OJB2" s="1089"/>
      <c r="OJC2" s="1089"/>
      <c r="OJD2" s="1089"/>
      <c r="OJE2" s="1089"/>
      <c r="OJF2" s="1089"/>
      <c r="OJG2" s="1089"/>
      <c r="OJH2" s="1089"/>
      <c r="OJI2" s="1089"/>
      <c r="OJJ2" s="1089"/>
      <c r="OJK2" s="1089"/>
      <c r="OJL2" s="1089"/>
      <c r="OJM2" s="1089"/>
      <c r="OJN2" s="1089"/>
      <c r="OJO2" s="1089"/>
      <c r="OJP2" s="1089"/>
      <c r="OJQ2" s="1089"/>
      <c r="OJR2" s="1089"/>
      <c r="OJS2" s="1089"/>
      <c r="OJT2" s="1089"/>
      <c r="OJU2" s="1089"/>
      <c r="OJV2" s="1089"/>
      <c r="OJW2" s="1089"/>
      <c r="OJX2" s="1089"/>
      <c r="OJY2" s="1089"/>
      <c r="OJZ2" s="1089"/>
      <c r="OKA2" s="1089"/>
      <c r="OKB2" s="1089"/>
      <c r="OKC2" s="1089"/>
      <c r="OKD2" s="1089"/>
      <c r="OKE2" s="1089"/>
      <c r="OKF2" s="1089"/>
      <c r="OKG2" s="1089"/>
      <c r="OKH2" s="1089"/>
      <c r="OKI2" s="1089"/>
      <c r="OKJ2" s="1089"/>
      <c r="OKK2" s="1089"/>
      <c r="OKL2" s="1089"/>
      <c r="OKM2" s="1089"/>
      <c r="OKN2" s="1089"/>
      <c r="OKO2" s="1089"/>
      <c r="OKP2" s="1089"/>
      <c r="OKQ2" s="1089"/>
      <c r="OKR2" s="1089"/>
      <c r="OKS2" s="1089"/>
      <c r="OKT2" s="1089"/>
      <c r="OKU2" s="1089"/>
      <c r="OKV2" s="1089"/>
      <c r="OKW2" s="1089"/>
      <c r="OKX2" s="1089"/>
      <c r="OKY2" s="1089"/>
      <c r="OKZ2" s="1089"/>
      <c r="OLA2" s="1089"/>
      <c r="OLB2" s="1089"/>
      <c r="OLC2" s="1089"/>
      <c r="OLD2" s="1089"/>
      <c r="OLE2" s="1089"/>
      <c r="OLF2" s="1089"/>
      <c r="OLG2" s="1089"/>
      <c r="OLH2" s="1089"/>
      <c r="OLI2" s="1089"/>
      <c r="OLJ2" s="1089"/>
      <c r="OLK2" s="1089"/>
      <c r="OLL2" s="1089"/>
      <c r="OLM2" s="1089"/>
      <c r="OLN2" s="1089"/>
      <c r="OLO2" s="1089"/>
      <c r="OLP2" s="1089"/>
      <c r="OLQ2" s="1089"/>
      <c r="OLR2" s="1089"/>
      <c r="OLS2" s="1089"/>
      <c r="OLT2" s="1089"/>
      <c r="OLU2" s="1089"/>
      <c r="OLV2" s="1089"/>
      <c r="OLW2" s="1089"/>
      <c r="OLX2" s="1089"/>
      <c r="OLY2" s="1089"/>
      <c r="OLZ2" s="1089"/>
      <c r="OMA2" s="1089"/>
      <c r="OMB2" s="1089"/>
      <c r="OMC2" s="1089"/>
      <c r="OMD2" s="1089"/>
      <c r="OME2" s="1089"/>
      <c r="OMF2" s="1089"/>
      <c r="OMG2" s="1089"/>
      <c r="OMH2" s="1089"/>
      <c r="OMI2" s="1089"/>
      <c r="OMJ2" s="1089"/>
      <c r="OMK2" s="1089"/>
      <c r="OML2" s="1089"/>
      <c r="OMM2" s="1089"/>
      <c r="OMN2" s="1089"/>
      <c r="OMO2" s="1089"/>
      <c r="OMP2" s="1089"/>
      <c r="OMQ2" s="1089"/>
      <c r="OMR2" s="1089"/>
      <c r="OMS2" s="1089"/>
      <c r="OMT2" s="1089"/>
      <c r="OMU2" s="1089"/>
      <c r="OMV2" s="1089"/>
      <c r="OMW2" s="1089"/>
      <c r="OMX2" s="1089"/>
      <c r="OMY2" s="1089"/>
      <c r="OMZ2" s="1089"/>
      <c r="ONA2" s="1089"/>
      <c r="ONB2" s="1089"/>
      <c r="ONC2" s="1089"/>
      <c r="OND2" s="1089"/>
      <c r="ONE2" s="1089"/>
      <c r="ONF2" s="1089"/>
      <c r="ONG2" s="1089"/>
      <c r="ONH2" s="1089"/>
      <c r="ONI2" s="1089"/>
      <c r="ONJ2" s="1089"/>
      <c r="ONK2" s="1089"/>
      <c r="ONL2" s="1089"/>
      <c r="ONM2" s="1089"/>
      <c r="ONN2" s="1089"/>
      <c r="ONO2" s="1089"/>
      <c r="ONP2" s="1089"/>
      <c r="ONQ2" s="1089"/>
      <c r="ONR2" s="1089"/>
      <c r="ONS2" s="1089"/>
      <c r="ONT2" s="1089"/>
      <c r="ONU2" s="1089"/>
      <c r="ONV2" s="1089"/>
      <c r="ONW2" s="1089"/>
      <c r="ONX2" s="1089"/>
      <c r="ONY2" s="1089"/>
      <c r="ONZ2" s="1089"/>
      <c r="OOA2" s="1089"/>
      <c r="OOB2" s="1089"/>
      <c r="OOC2" s="1089"/>
      <c r="OOD2" s="1089"/>
      <c r="OOE2" s="1089"/>
      <c r="OOF2" s="1089"/>
      <c r="OOG2" s="1089"/>
      <c r="OOH2" s="1089"/>
      <c r="OOI2" s="1089"/>
      <c r="OOJ2" s="1089"/>
      <c r="OOK2" s="1089"/>
      <c r="OOL2" s="1089"/>
      <c r="OOM2" s="1089"/>
      <c r="OON2" s="1089"/>
      <c r="OOO2" s="1089"/>
      <c r="OOP2" s="1089"/>
      <c r="OOQ2" s="1089"/>
      <c r="OOR2" s="1089"/>
      <c r="OOS2" s="1089"/>
      <c r="OOT2" s="1089"/>
      <c r="OOU2" s="1089"/>
      <c r="OOV2" s="1089"/>
      <c r="OOW2" s="1089"/>
      <c r="OOX2" s="1089"/>
      <c r="OOY2" s="1089"/>
      <c r="OOZ2" s="1089"/>
      <c r="OPA2" s="1089"/>
      <c r="OPB2" s="1089"/>
      <c r="OPC2" s="1089"/>
      <c r="OPD2" s="1089"/>
      <c r="OPE2" s="1089"/>
      <c r="OPF2" s="1089"/>
      <c r="OPG2" s="1089"/>
      <c r="OPH2" s="1089"/>
      <c r="OPI2" s="1089"/>
      <c r="OPJ2" s="1089"/>
      <c r="OPK2" s="1089"/>
      <c r="OPL2" s="1089"/>
      <c r="OPM2" s="1089"/>
      <c r="OPN2" s="1089"/>
      <c r="OPO2" s="1089"/>
      <c r="OPP2" s="1089"/>
      <c r="OPQ2" s="1089"/>
      <c r="OPR2" s="1089"/>
      <c r="OPS2" s="1089"/>
      <c r="OPT2" s="1089"/>
      <c r="OPU2" s="1089"/>
      <c r="OPV2" s="1089"/>
      <c r="OPW2" s="1089"/>
      <c r="OPX2" s="1089"/>
      <c r="OPY2" s="1089"/>
      <c r="OPZ2" s="1089"/>
      <c r="OQA2" s="1089"/>
      <c r="OQB2" s="1089"/>
      <c r="OQC2" s="1089"/>
      <c r="OQD2" s="1089"/>
      <c r="OQE2" s="1089"/>
      <c r="OQF2" s="1089"/>
      <c r="OQG2" s="1089"/>
      <c r="OQH2" s="1089"/>
      <c r="OQI2" s="1089"/>
      <c r="OQJ2" s="1089"/>
      <c r="OQK2" s="1089"/>
      <c r="OQL2" s="1089"/>
      <c r="OQM2" s="1089"/>
      <c r="OQN2" s="1089"/>
      <c r="OQO2" s="1089"/>
      <c r="OQP2" s="1089"/>
      <c r="OQQ2" s="1089"/>
      <c r="OQR2" s="1089"/>
      <c r="OQS2" s="1089"/>
      <c r="OQT2" s="1089"/>
      <c r="OQU2" s="1089"/>
      <c r="OQV2" s="1089"/>
      <c r="OQW2" s="1089"/>
      <c r="OQX2" s="1089"/>
      <c r="OQY2" s="1089"/>
      <c r="OQZ2" s="1089"/>
      <c r="ORA2" s="1089"/>
      <c r="ORB2" s="1089"/>
      <c r="ORC2" s="1089"/>
      <c r="ORD2" s="1089"/>
      <c r="ORE2" s="1089"/>
      <c r="ORF2" s="1089"/>
      <c r="ORG2" s="1089"/>
      <c r="ORH2" s="1089"/>
      <c r="ORI2" s="1089"/>
      <c r="ORJ2" s="1089"/>
      <c r="ORK2" s="1089"/>
      <c r="ORL2" s="1089"/>
      <c r="ORM2" s="1089"/>
      <c r="ORN2" s="1089"/>
      <c r="ORO2" s="1089"/>
      <c r="ORP2" s="1089"/>
      <c r="ORQ2" s="1089"/>
      <c r="ORR2" s="1089"/>
      <c r="ORS2" s="1089"/>
      <c r="ORT2" s="1089"/>
      <c r="ORU2" s="1089"/>
      <c r="ORV2" s="1089"/>
      <c r="ORW2" s="1089"/>
      <c r="ORX2" s="1089"/>
      <c r="ORY2" s="1089"/>
      <c r="ORZ2" s="1089"/>
      <c r="OSA2" s="1089"/>
      <c r="OSB2" s="1089"/>
      <c r="OSC2" s="1089"/>
      <c r="OSD2" s="1089"/>
      <c r="OSE2" s="1089"/>
      <c r="OSF2" s="1089"/>
      <c r="OSG2" s="1089"/>
      <c r="OSH2" s="1089"/>
      <c r="OSI2" s="1089"/>
      <c r="OSJ2" s="1089"/>
      <c r="OSK2" s="1089"/>
      <c r="OSL2" s="1089"/>
      <c r="OSM2" s="1089"/>
      <c r="OSN2" s="1089"/>
      <c r="OSO2" s="1089"/>
      <c r="OSP2" s="1089"/>
      <c r="OSQ2" s="1089"/>
      <c r="OSR2" s="1089"/>
      <c r="OSS2" s="1089"/>
      <c r="OST2" s="1089"/>
      <c r="OSU2" s="1089"/>
      <c r="OSV2" s="1089"/>
      <c r="OSW2" s="1089"/>
      <c r="OSX2" s="1089"/>
      <c r="OSY2" s="1089"/>
      <c r="OSZ2" s="1089"/>
      <c r="OTA2" s="1089"/>
      <c r="OTB2" s="1089"/>
      <c r="OTC2" s="1089"/>
      <c r="OTD2" s="1089"/>
      <c r="OTE2" s="1089"/>
      <c r="OTF2" s="1089"/>
      <c r="OTG2" s="1089"/>
      <c r="OTH2" s="1089"/>
      <c r="OTI2" s="1089"/>
      <c r="OTJ2" s="1089"/>
      <c r="OTK2" s="1089"/>
      <c r="OTL2" s="1089"/>
      <c r="OTM2" s="1089"/>
      <c r="OTN2" s="1089"/>
      <c r="OTO2" s="1089"/>
      <c r="OTP2" s="1089"/>
      <c r="OTQ2" s="1089"/>
      <c r="OTR2" s="1089"/>
      <c r="OTS2" s="1089"/>
      <c r="OTT2" s="1089"/>
      <c r="OTU2" s="1089"/>
      <c r="OTV2" s="1089"/>
      <c r="OTW2" s="1089"/>
      <c r="OTX2" s="1089"/>
      <c r="OTY2" s="1089"/>
      <c r="OTZ2" s="1089"/>
      <c r="OUA2" s="1089"/>
      <c r="OUB2" s="1089"/>
      <c r="OUC2" s="1089"/>
      <c r="OUD2" s="1089"/>
      <c r="OUE2" s="1089"/>
      <c r="OUF2" s="1089"/>
      <c r="OUG2" s="1089"/>
      <c r="OUH2" s="1089"/>
      <c r="OUI2" s="1089"/>
      <c r="OUJ2" s="1089"/>
      <c r="OUK2" s="1089"/>
      <c r="OUL2" s="1089"/>
      <c r="OUM2" s="1089"/>
      <c r="OUN2" s="1089"/>
      <c r="OUO2" s="1089"/>
      <c r="OUP2" s="1089"/>
      <c r="OUQ2" s="1089"/>
      <c r="OUR2" s="1089"/>
      <c r="OUS2" s="1089"/>
      <c r="OUT2" s="1089"/>
      <c r="OUU2" s="1089"/>
      <c r="OUV2" s="1089"/>
      <c r="OUW2" s="1089"/>
      <c r="OUX2" s="1089"/>
      <c r="OUY2" s="1089"/>
      <c r="OUZ2" s="1089"/>
      <c r="OVA2" s="1089"/>
      <c r="OVB2" s="1089"/>
      <c r="OVC2" s="1089"/>
      <c r="OVD2" s="1089"/>
      <c r="OVE2" s="1089"/>
      <c r="OVF2" s="1089"/>
      <c r="OVG2" s="1089"/>
      <c r="OVH2" s="1089"/>
      <c r="OVI2" s="1089"/>
      <c r="OVJ2" s="1089"/>
      <c r="OVK2" s="1089"/>
      <c r="OVL2" s="1089"/>
      <c r="OVM2" s="1089"/>
      <c r="OVN2" s="1089"/>
      <c r="OVO2" s="1089"/>
      <c r="OVP2" s="1089"/>
      <c r="OVQ2" s="1089"/>
      <c r="OVR2" s="1089"/>
      <c r="OVS2" s="1089"/>
      <c r="OVT2" s="1089"/>
      <c r="OVU2" s="1089"/>
      <c r="OVV2" s="1089"/>
      <c r="OVW2" s="1089"/>
      <c r="OVX2" s="1089"/>
      <c r="OVY2" s="1089"/>
      <c r="OVZ2" s="1089"/>
      <c r="OWA2" s="1089"/>
      <c r="OWB2" s="1089"/>
      <c r="OWC2" s="1089"/>
      <c r="OWD2" s="1089"/>
      <c r="OWE2" s="1089"/>
      <c r="OWF2" s="1089"/>
      <c r="OWG2" s="1089"/>
      <c r="OWH2" s="1089"/>
      <c r="OWI2" s="1089"/>
      <c r="OWJ2" s="1089"/>
      <c r="OWK2" s="1089"/>
      <c r="OWL2" s="1089"/>
      <c r="OWM2" s="1089"/>
      <c r="OWN2" s="1089"/>
      <c r="OWO2" s="1089"/>
      <c r="OWP2" s="1089"/>
      <c r="OWQ2" s="1089"/>
      <c r="OWR2" s="1089"/>
      <c r="OWS2" s="1089"/>
      <c r="OWT2" s="1089"/>
      <c r="OWU2" s="1089"/>
      <c r="OWV2" s="1089"/>
      <c r="OWW2" s="1089"/>
      <c r="OWX2" s="1089"/>
      <c r="OWY2" s="1089"/>
      <c r="OWZ2" s="1089"/>
      <c r="OXA2" s="1089"/>
      <c r="OXB2" s="1089"/>
      <c r="OXC2" s="1089"/>
      <c r="OXD2" s="1089"/>
      <c r="OXE2" s="1089"/>
      <c r="OXF2" s="1089"/>
      <c r="OXG2" s="1089"/>
      <c r="OXH2" s="1089"/>
      <c r="OXI2" s="1089"/>
      <c r="OXJ2" s="1089"/>
      <c r="OXK2" s="1089"/>
      <c r="OXL2" s="1089"/>
      <c r="OXM2" s="1089"/>
      <c r="OXN2" s="1089"/>
      <c r="OXO2" s="1089"/>
      <c r="OXP2" s="1089"/>
      <c r="OXQ2" s="1089"/>
      <c r="OXR2" s="1089"/>
      <c r="OXS2" s="1089"/>
      <c r="OXT2" s="1089"/>
      <c r="OXU2" s="1089"/>
      <c r="OXV2" s="1089"/>
      <c r="OXW2" s="1089"/>
      <c r="OXX2" s="1089"/>
      <c r="OXY2" s="1089"/>
      <c r="OXZ2" s="1089"/>
      <c r="OYA2" s="1089"/>
      <c r="OYB2" s="1089"/>
      <c r="OYC2" s="1089"/>
      <c r="OYD2" s="1089"/>
      <c r="OYE2" s="1089"/>
      <c r="OYF2" s="1089"/>
      <c r="OYG2" s="1089"/>
      <c r="OYH2" s="1089"/>
      <c r="OYI2" s="1089"/>
      <c r="OYJ2" s="1089"/>
      <c r="OYK2" s="1089"/>
      <c r="OYL2" s="1089"/>
      <c r="OYM2" s="1089"/>
      <c r="OYN2" s="1089"/>
      <c r="OYO2" s="1089"/>
      <c r="OYP2" s="1089"/>
      <c r="OYQ2" s="1089"/>
      <c r="OYR2" s="1089"/>
      <c r="OYS2" s="1089"/>
      <c r="OYT2" s="1089"/>
      <c r="OYU2" s="1089"/>
      <c r="OYV2" s="1089"/>
      <c r="OYW2" s="1089"/>
      <c r="OYX2" s="1089"/>
      <c r="OYY2" s="1089"/>
      <c r="OYZ2" s="1089"/>
      <c r="OZA2" s="1089"/>
      <c r="OZB2" s="1089"/>
      <c r="OZC2" s="1089"/>
      <c r="OZD2" s="1089"/>
      <c r="OZE2" s="1089"/>
      <c r="OZF2" s="1089"/>
      <c r="OZG2" s="1089"/>
      <c r="OZH2" s="1089"/>
      <c r="OZI2" s="1089"/>
      <c r="OZJ2" s="1089"/>
      <c r="OZK2" s="1089"/>
      <c r="OZL2" s="1089"/>
      <c r="OZM2" s="1089"/>
      <c r="OZN2" s="1089"/>
      <c r="OZO2" s="1089"/>
      <c r="OZP2" s="1089"/>
      <c r="OZQ2" s="1089"/>
      <c r="OZR2" s="1089"/>
      <c r="OZS2" s="1089"/>
      <c r="OZT2" s="1089"/>
      <c r="OZU2" s="1089"/>
      <c r="OZV2" s="1089"/>
      <c r="OZW2" s="1089"/>
      <c r="OZX2" s="1089"/>
      <c r="OZY2" s="1089"/>
      <c r="OZZ2" s="1089"/>
      <c r="PAA2" s="1089"/>
      <c r="PAB2" s="1089"/>
      <c r="PAC2" s="1089"/>
      <c r="PAD2" s="1089"/>
      <c r="PAE2" s="1089"/>
      <c r="PAF2" s="1089"/>
      <c r="PAG2" s="1089"/>
      <c r="PAH2" s="1089"/>
      <c r="PAI2" s="1089"/>
      <c r="PAJ2" s="1089"/>
      <c r="PAK2" s="1089"/>
      <c r="PAL2" s="1089"/>
      <c r="PAM2" s="1089"/>
      <c r="PAN2" s="1089"/>
      <c r="PAO2" s="1089"/>
      <c r="PAP2" s="1089"/>
      <c r="PAQ2" s="1089"/>
      <c r="PAR2" s="1089"/>
      <c r="PAS2" s="1089"/>
      <c r="PAT2" s="1089"/>
      <c r="PAU2" s="1089"/>
      <c r="PAV2" s="1089"/>
      <c r="PAW2" s="1089"/>
      <c r="PAX2" s="1089"/>
      <c r="PAY2" s="1089"/>
      <c r="PAZ2" s="1089"/>
      <c r="PBA2" s="1089"/>
      <c r="PBB2" s="1089"/>
      <c r="PBC2" s="1089"/>
      <c r="PBD2" s="1089"/>
      <c r="PBE2" s="1089"/>
      <c r="PBF2" s="1089"/>
      <c r="PBG2" s="1089"/>
      <c r="PBH2" s="1089"/>
      <c r="PBI2" s="1089"/>
      <c r="PBJ2" s="1089"/>
      <c r="PBK2" s="1089"/>
      <c r="PBL2" s="1089"/>
      <c r="PBM2" s="1089"/>
      <c r="PBN2" s="1089"/>
      <c r="PBO2" s="1089"/>
      <c r="PBP2" s="1089"/>
      <c r="PBQ2" s="1089"/>
      <c r="PBR2" s="1089"/>
      <c r="PBS2" s="1089"/>
      <c r="PBT2" s="1089"/>
      <c r="PBU2" s="1089"/>
      <c r="PBV2" s="1089"/>
      <c r="PBW2" s="1089"/>
      <c r="PBX2" s="1089"/>
      <c r="PBY2" s="1089"/>
      <c r="PBZ2" s="1089"/>
      <c r="PCA2" s="1089"/>
      <c r="PCB2" s="1089"/>
      <c r="PCC2" s="1089"/>
      <c r="PCD2" s="1089"/>
      <c r="PCE2" s="1089"/>
      <c r="PCF2" s="1089"/>
      <c r="PCG2" s="1089"/>
      <c r="PCH2" s="1089"/>
      <c r="PCI2" s="1089"/>
      <c r="PCJ2" s="1089"/>
      <c r="PCK2" s="1089"/>
      <c r="PCL2" s="1089"/>
      <c r="PCM2" s="1089"/>
      <c r="PCN2" s="1089"/>
      <c r="PCO2" s="1089"/>
      <c r="PCP2" s="1089"/>
      <c r="PCQ2" s="1089"/>
      <c r="PCR2" s="1089"/>
      <c r="PCS2" s="1089"/>
      <c r="PCT2" s="1089"/>
      <c r="PCU2" s="1089"/>
      <c r="PCV2" s="1089"/>
      <c r="PCW2" s="1089"/>
      <c r="PCX2" s="1089"/>
      <c r="PCY2" s="1089"/>
      <c r="PCZ2" s="1089"/>
      <c r="PDA2" s="1089"/>
      <c r="PDB2" s="1089"/>
      <c r="PDC2" s="1089"/>
      <c r="PDD2" s="1089"/>
      <c r="PDE2" s="1089"/>
      <c r="PDF2" s="1089"/>
      <c r="PDG2" s="1089"/>
      <c r="PDH2" s="1089"/>
      <c r="PDI2" s="1089"/>
      <c r="PDJ2" s="1089"/>
      <c r="PDK2" s="1089"/>
      <c r="PDL2" s="1089"/>
      <c r="PDM2" s="1089"/>
      <c r="PDN2" s="1089"/>
      <c r="PDO2" s="1089"/>
      <c r="PDP2" s="1089"/>
      <c r="PDQ2" s="1089"/>
      <c r="PDR2" s="1089"/>
      <c r="PDS2" s="1089"/>
      <c r="PDT2" s="1089"/>
      <c r="PDU2" s="1089"/>
      <c r="PDV2" s="1089"/>
      <c r="PDW2" s="1089"/>
      <c r="PDX2" s="1089"/>
      <c r="PDY2" s="1089"/>
      <c r="PDZ2" s="1089"/>
      <c r="PEA2" s="1089"/>
      <c r="PEB2" s="1089"/>
      <c r="PEC2" s="1089"/>
      <c r="PED2" s="1089"/>
      <c r="PEE2" s="1089"/>
      <c r="PEF2" s="1089"/>
      <c r="PEG2" s="1089"/>
      <c r="PEH2" s="1089"/>
      <c r="PEI2" s="1089"/>
      <c r="PEJ2" s="1089"/>
      <c r="PEK2" s="1089"/>
      <c r="PEL2" s="1089"/>
      <c r="PEM2" s="1089"/>
      <c r="PEN2" s="1089"/>
      <c r="PEO2" s="1089"/>
      <c r="PEP2" s="1089"/>
      <c r="PEQ2" s="1089"/>
      <c r="PER2" s="1089"/>
      <c r="PES2" s="1089"/>
      <c r="PET2" s="1089"/>
      <c r="PEU2" s="1089"/>
      <c r="PEV2" s="1089"/>
      <c r="PEW2" s="1089"/>
      <c r="PEX2" s="1089"/>
      <c r="PEY2" s="1089"/>
      <c r="PEZ2" s="1089"/>
      <c r="PFA2" s="1089"/>
      <c r="PFB2" s="1089"/>
      <c r="PFC2" s="1089"/>
      <c r="PFD2" s="1089"/>
      <c r="PFE2" s="1089"/>
      <c r="PFF2" s="1089"/>
      <c r="PFG2" s="1089"/>
      <c r="PFH2" s="1089"/>
      <c r="PFI2" s="1089"/>
      <c r="PFJ2" s="1089"/>
      <c r="PFK2" s="1089"/>
      <c r="PFL2" s="1089"/>
      <c r="PFM2" s="1089"/>
      <c r="PFN2" s="1089"/>
      <c r="PFO2" s="1089"/>
      <c r="PFP2" s="1089"/>
      <c r="PFQ2" s="1089"/>
      <c r="PFR2" s="1089"/>
      <c r="PFS2" s="1089"/>
      <c r="PFT2" s="1089"/>
      <c r="PFU2" s="1089"/>
      <c r="PFV2" s="1089"/>
      <c r="PFW2" s="1089"/>
      <c r="PFX2" s="1089"/>
      <c r="PFY2" s="1089"/>
      <c r="PFZ2" s="1089"/>
      <c r="PGA2" s="1089"/>
      <c r="PGB2" s="1089"/>
      <c r="PGC2" s="1089"/>
      <c r="PGD2" s="1089"/>
      <c r="PGE2" s="1089"/>
      <c r="PGF2" s="1089"/>
      <c r="PGG2" s="1089"/>
      <c r="PGH2" s="1089"/>
      <c r="PGI2" s="1089"/>
      <c r="PGJ2" s="1089"/>
      <c r="PGK2" s="1089"/>
      <c r="PGL2" s="1089"/>
      <c r="PGM2" s="1089"/>
      <c r="PGN2" s="1089"/>
      <c r="PGO2" s="1089"/>
      <c r="PGP2" s="1089"/>
      <c r="PGQ2" s="1089"/>
      <c r="PGR2" s="1089"/>
      <c r="PGS2" s="1089"/>
      <c r="PGT2" s="1089"/>
      <c r="PGU2" s="1089"/>
      <c r="PGV2" s="1089"/>
      <c r="PGW2" s="1089"/>
      <c r="PGX2" s="1089"/>
      <c r="PGY2" s="1089"/>
      <c r="PGZ2" s="1089"/>
      <c r="PHA2" s="1089"/>
      <c r="PHB2" s="1089"/>
      <c r="PHC2" s="1089"/>
      <c r="PHD2" s="1089"/>
      <c r="PHE2" s="1089"/>
      <c r="PHF2" s="1089"/>
      <c r="PHG2" s="1089"/>
      <c r="PHH2" s="1089"/>
      <c r="PHI2" s="1089"/>
      <c r="PHJ2" s="1089"/>
      <c r="PHK2" s="1089"/>
      <c r="PHL2" s="1089"/>
      <c r="PHM2" s="1089"/>
      <c r="PHN2" s="1089"/>
      <c r="PHO2" s="1089"/>
      <c r="PHP2" s="1089"/>
      <c r="PHQ2" s="1089"/>
      <c r="PHR2" s="1089"/>
      <c r="PHS2" s="1089"/>
      <c r="PHT2" s="1089"/>
      <c r="PHU2" s="1089"/>
      <c r="PHV2" s="1089"/>
      <c r="PHW2" s="1089"/>
      <c r="PHX2" s="1089"/>
      <c r="PHY2" s="1089"/>
      <c r="PHZ2" s="1089"/>
      <c r="PIA2" s="1089"/>
      <c r="PIB2" s="1089"/>
      <c r="PIC2" s="1089"/>
      <c r="PID2" s="1089"/>
      <c r="PIE2" s="1089"/>
      <c r="PIF2" s="1089"/>
      <c r="PIG2" s="1089"/>
      <c r="PIH2" s="1089"/>
      <c r="PII2" s="1089"/>
      <c r="PIJ2" s="1089"/>
      <c r="PIK2" s="1089"/>
      <c r="PIL2" s="1089"/>
      <c r="PIM2" s="1089"/>
      <c r="PIN2" s="1089"/>
      <c r="PIO2" s="1089"/>
      <c r="PIP2" s="1089"/>
      <c r="PIQ2" s="1089"/>
      <c r="PIR2" s="1089"/>
      <c r="PIS2" s="1089"/>
      <c r="PIT2" s="1089"/>
      <c r="PIU2" s="1089"/>
      <c r="PIV2" s="1089"/>
      <c r="PIW2" s="1089"/>
      <c r="PIX2" s="1089"/>
      <c r="PIY2" s="1089"/>
      <c r="PIZ2" s="1089"/>
      <c r="PJA2" s="1089"/>
      <c r="PJB2" s="1089"/>
      <c r="PJC2" s="1089"/>
      <c r="PJD2" s="1089"/>
      <c r="PJE2" s="1089"/>
      <c r="PJF2" s="1089"/>
      <c r="PJG2" s="1089"/>
      <c r="PJH2" s="1089"/>
      <c r="PJI2" s="1089"/>
      <c r="PJJ2" s="1089"/>
      <c r="PJK2" s="1089"/>
      <c r="PJL2" s="1089"/>
      <c r="PJM2" s="1089"/>
      <c r="PJN2" s="1089"/>
      <c r="PJO2" s="1089"/>
      <c r="PJP2" s="1089"/>
      <c r="PJQ2" s="1089"/>
      <c r="PJR2" s="1089"/>
      <c r="PJS2" s="1089"/>
      <c r="PJT2" s="1089"/>
      <c r="PJU2" s="1089"/>
      <c r="PJV2" s="1089"/>
      <c r="PJW2" s="1089"/>
      <c r="PJX2" s="1089"/>
      <c r="PJY2" s="1089"/>
      <c r="PJZ2" s="1089"/>
      <c r="PKA2" s="1089"/>
      <c r="PKB2" s="1089"/>
      <c r="PKC2" s="1089"/>
      <c r="PKD2" s="1089"/>
      <c r="PKE2" s="1089"/>
      <c r="PKF2" s="1089"/>
      <c r="PKG2" s="1089"/>
      <c r="PKH2" s="1089"/>
      <c r="PKI2" s="1089"/>
      <c r="PKJ2" s="1089"/>
      <c r="PKK2" s="1089"/>
      <c r="PKL2" s="1089"/>
      <c r="PKM2" s="1089"/>
      <c r="PKN2" s="1089"/>
      <c r="PKO2" s="1089"/>
      <c r="PKP2" s="1089"/>
      <c r="PKQ2" s="1089"/>
      <c r="PKR2" s="1089"/>
      <c r="PKS2" s="1089"/>
      <c r="PKT2" s="1089"/>
      <c r="PKU2" s="1089"/>
      <c r="PKV2" s="1089"/>
      <c r="PKW2" s="1089"/>
      <c r="PKX2" s="1089"/>
      <c r="PKY2" s="1089"/>
      <c r="PKZ2" s="1089"/>
      <c r="PLA2" s="1089"/>
      <c r="PLB2" s="1089"/>
      <c r="PLC2" s="1089"/>
      <c r="PLD2" s="1089"/>
      <c r="PLE2" s="1089"/>
      <c r="PLF2" s="1089"/>
      <c r="PLG2" s="1089"/>
      <c r="PLH2" s="1089"/>
      <c r="PLI2" s="1089"/>
      <c r="PLJ2" s="1089"/>
      <c r="PLK2" s="1089"/>
      <c r="PLL2" s="1089"/>
      <c r="PLM2" s="1089"/>
      <c r="PLN2" s="1089"/>
      <c r="PLO2" s="1089"/>
      <c r="PLP2" s="1089"/>
      <c r="PLQ2" s="1089"/>
      <c r="PLR2" s="1089"/>
      <c r="PLS2" s="1089"/>
      <c r="PLT2" s="1089"/>
      <c r="PLU2" s="1089"/>
      <c r="PLV2" s="1089"/>
      <c r="PLW2" s="1089"/>
      <c r="PLX2" s="1089"/>
      <c r="PLY2" s="1089"/>
      <c r="PLZ2" s="1089"/>
      <c r="PMA2" s="1089"/>
      <c r="PMB2" s="1089"/>
      <c r="PMC2" s="1089"/>
      <c r="PMD2" s="1089"/>
      <c r="PME2" s="1089"/>
      <c r="PMF2" s="1089"/>
      <c r="PMG2" s="1089"/>
      <c r="PMH2" s="1089"/>
      <c r="PMI2" s="1089"/>
      <c r="PMJ2" s="1089"/>
      <c r="PMK2" s="1089"/>
      <c r="PML2" s="1089"/>
      <c r="PMM2" s="1089"/>
      <c r="PMN2" s="1089"/>
      <c r="PMO2" s="1089"/>
      <c r="PMP2" s="1089"/>
      <c r="PMQ2" s="1089"/>
      <c r="PMR2" s="1089"/>
      <c r="PMS2" s="1089"/>
      <c r="PMT2" s="1089"/>
      <c r="PMU2" s="1089"/>
      <c r="PMV2" s="1089"/>
      <c r="PMW2" s="1089"/>
      <c r="PMX2" s="1089"/>
      <c r="PMY2" s="1089"/>
      <c r="PMZ2" s="1089"/>
      <c r="PNA2" s="1089"/>
      <c r="PNB2" s="1089"/>
      <c r="PNC2" s="1089"/>
      <c r="PND2" s="1089"/>
      <c r="PNE2" s="1089"/>
      <c r="PNF2" s="1089"/>
      <c r="PNG2" s="1089"/>
      <c r="PNH2" s="1089"/>
      <c r="PNI2" s="1089"/>
      <c r="PNJ2" s="1089"/>
      <c r="PNK2" s="1089"/>
      <c r="PNL2" s="1089"/>
      <c r="PNM2" s="1089"/>
      <c r="PNN2" s="1089"/>
      <c r="PNO2" s="1089"/>
      <c r="PNP2" s="1089"/>
      <c r="PNQ2" s="1089"/>
      <c r="PNR2" s="1089"/>
      <c r="PNS2" s="1089"/>
      <c r="PNT2" s="1089"/>
      <c r="PNU2" s="1089"/>
      <c r="PNV2" s="1089"/>
      <c r="PNW2" s="1089"/>
      <c r="PNX2" s="1089"/>
      <c r="PNY2" s="1089"/>
      <c r="PNZ2" s="1089"/>
      <c r="POA2" s="1089"/>
      <c r="POB2" s="1089"/>
      <c r="POC2" s="1089"/>
      <c r="POD2" s="1089"/>
      <c r="POE2" s="1089"/>
      <c r="POF2" s="1089"/>
      <c r="POG2" s="1089"/>
      <c r="POH2" s="1089"/>
      <c r="POI2" s="1089"/>
      <c r="POJ2" s="1089"/>
      <c r="POK2" s="1089"/>
      <c r="POL2" s="1089"/>
      <c r="POM2" s="1089"/>
      <c r="PON2" s="1089"/>
      <c r="POO2" s="1089"/>
      <c r="POP2" s="1089"/>
      <c r="POQ2" s="1089"/>
      <c r="POR2" s="1089"/>
      <c r="POS2" s="1089"/>
      <c r="POT2" s="1089"/>
      <c r="POU2" s="1089"/>
      <c r="POV2" s="1089"/>
      <c r="POW2" s="1089"/>
      <c r="POX2" s="1089"/>
      <c r="POY2" s="1089"/>
      <c r="POZ2" s="1089"/>
      <c r="PPA2" s="1089"/>
      <c r="PPB2" s="1089"/>
      <c r="PPC2" s="1089"/>
      <c r="PPD2" s="1089"/>
      <c r="PPE2" s="1089"/>
      <c r="PPF2" s="1089"/>
      <c r="PPG2" s="1089"/>
      <c r="PPH2" s="1089"/>
      <c r="PPI2" s="1089"/>
      <c r="PPJ2" s="1089"/>
      <c r="PPK2" s="1089"/>
      <c r="PPL2" s="1089"/>
      <c r="PPM2" s="1089"/>
      <c r="PPN2" s="1089"/>
      <c r="PPO2" s="1089"/>
      <c r="PPP2" s="1089"/>
      <c r="PPQ2" s="1089"/>
      <c r="PPR2" s="1089"/>
      <c r="PPS2" s="1089"/>
      <c r="PPT2" s="1089"/>
      <c r="PPU2" s="1089"/>
      <c r="PPV2" s="1089"/>
      <c r="PPW2" s="1089"/>
      <c r="PPX2" s="1089"/>
      <c r="PPY2" s="1089"/>
      <c r="PPZ2" s="1089"/>
      <c r="PQA2" s="1089"/>
      <c r="PQB2" s="1089"/>
      <c r="PQC2" s="1089"/>
      <c r="PQD2" s="1089"/>
      <c r="PQE2" s="1089"/>
      <c r="PQF2" s="1089"/>
      <c r="PQG2" s="1089"/>
      <c r="PQH2" s="1089"/>
      <c r="PQI2" s="1089"/>
      <c r="PQJ2" s="1089"/>
      <c r="PQK2" s="1089"/>
      <c r="PQL2" s="1089"/>
      <c r="PQM2" s="1089"/>
      <c r="PQN2" s="1089"/>
      <c r="PQO2" s="1089"/>
      <c r="PQP2" s="1089"/>
      <c r="PQQ2" s="1089"/>
      <c r="PQR2" s="1089"/>
      <c r="PQS2" s="1089"/>
      <c r="PQT2" s="1089"/>
      <c r="PQU2" s="1089"/>
      <c r="PQV2" s="1089"/>
      <c r="PQW2" s="1089"/>
      <c r="PQX2" s="1089"/>
      <c r="PQY2" s="1089"/>
      <c r="PQZ2" s="1089"/>
      <c r="PRA2" s="1089"/>
      <c r="PRB2" s="1089"/>
      <c r="PRC2" s="1089"/>
      <c r="PRD2" s="1089"/>
      <c r="PRE2" s="1089"/>
      <c r="PRF2" s="1089"/>
      <c r="PRG2" s="1089"/>
      <c r="PRH2" s="1089"/>
      <c r="PRI2" s="1089"/>
      <c r="PRJ2" s="1089"/>
      <c r="PRK2" s="1089"/>
      <c r="PRL2" s="1089"/>
      <c r="PRM2" s="1089"/>
      <c r="PRN2" s="1089"/>
      <c r="PRO2" s="1089"/>
      <c r="PRP2" s="1089"/>
      <c r="PRQ2" s="1089"/>
      <c r="PRR2" s="1089"/>
      <c r="PRS2" s="1089"/>
      <c r="PRT2" s="1089"/>
      <c r="PRU2" s="1089"/>
      <c r="PRV2" s="1089"/>
      <c r="PRW2" s="1089"/>
      <c r="PRX2" s="1089"/>
      <c r="PRY2" s="1089"/>
      <c r="PRZ2" s="1089"/>
      <c r="PSA2" s="1089"/>
      <c r="PSB2" s="1089"/>
      <c r="PSC2" s="1089"/>
      <c r="PSD2" s="1089"/>
      <c r="PSE2" s="1089"/>
      <c r="PSF2" s="1089"/>
      <c r="PSG2" s="1089"/>
      <c r="PSH2" s="1089"/>
      <c r="PSI2" s="1089"/>
      <c r="PSJ2" s="1089"/>
      <c r="PSK2" s="1089"/>
      <c r="PSL2" s="1089"/>
      <c r="PSM2" s="1089"/>
      <c r="PSN2" s="1089"/>
      <c r="PSO2" s="1089"/>
      <c r="PSP2" s="1089"/>
      <c r="PSQ2" s="1089"/>
      <c r="PSR2" s="1089"/>
      <c r="PSS2" s="1089"/>
      <c r="PST2" s="1089"/>
      <c r="PSU2" s="1089"/>
      <c r="PSV2" s="1089"/>
      <c r="PSW2" s="1089"/>
      <c r="PSX2" s="1089"/>
      <c r="PSY2" s="1089"/>
      <c r="PSZ2" s="1089"/>
      <c r="PTA2" s="1089"/>
      <c r="PTB2" s="1089"/>
      <c r="PTC2" s="1089"/>
      <c r="PTD2" s="1089"/>
      <c r="PTE2" s="1089"/>
      <c r="PTF2" s="1089"/>
      <c r="PTG2" s="1089"/>
      <c r="PTH2" s="1089"/>
      <c r="PTI2" s="1089"/>
      <c r="PTJ2" s="1089"/>
      <c r="PTK2" s="1089"/>
      <c r="PTL2" s="1089"/>
      <c r="PTM2" s="1089"/>
      <c r="PTN2" s="1089"/>
      <c r="PTO2" s="1089"/>
      <c r="PTP2" s="1089"/>
      <c r="PTQ2" s="1089"/>
      <c r="PTR2" s="1089"/>
      <c r="PTS2" s="1089"/>
      <c r="PTT2" s="1089"/>
      <c r="PTU2" s="1089"/>
      <c r="PTV2" s="1089"/>
      <c r="PTW2" s="1089"/>
      <c r="PTX2" s="1089"/>
      <c r="PTY2" s="1089"/>
      <c r="PTZ2" s="1089"/>
      <c r="PUA2" s="1089"/>
      <c r="PUB2" s="1089"/>
      <c r="PUC2" s="1089"/>
      <c r="PUD2" s="1089"/>
      <c r="PUE2" s="1089"/>
      <c r="PUF2" s="1089"/>
      <c r="PUG2" s="1089"/>
      <c r="PUH2" s="1089"/>
      <c r="PUI2" s="1089"/>
      <c r="PUJ2" s="1089"/>
      <c r="PUK2" s="1089"/>
      <c r="PUL2" s="1089"/>
      <c r="PUM2" s="1089"/>
      <c r="PUN2" s="1089"/>
      <c r="PUO2" s="1089"/>
      <c r="PUP2" s="1089"/>
      <c r="PUQ2" s="1089"/>
      <c r="PUR2" s="1089"/>
      <c r="PUS2" s="1089"/>
      <c r="PUT2" s="1089"/>
      <c r="PUU2" s="1089"/>
      <c r="PUV2" s="1089"/>
      <c r="PUW2" s="1089"/>
      <c r="PUX2" s="1089"/>
      <c r="PUY2" s="1089"/>
      <c r="PUZ2" s="1089"/>
      <c r="PVA2" s="1089"/>
      <c r="PVB2" s="1089"/>
      <c r="PVC2" s="1089"/>
      <c r="PVD2" s="1089"/>
      <c r="PVE2" s="1089"/>
      <c r="PVF2" s="1089"/>
      <c r="PVG2" s="1089"/>
      <c r="PVH2" s="1089"/>
      <c r="PVI2" s="1089"/>
      <c r="PVJ2" s="1089"/>
      <c r="PVK2" s="1089"/>
      <c r="PVL2" s="1089"/>
      <c r="PVM2" s="1089"/>
      <c r="PVN2" s="1089"/>
      <c r="PVO2" s="1089"/>
      <c r="PVP2" s="1089"/>
      <c r="PVQ2" s="1089"/>
      <c r="PVR2" s="1089"/>
      <c r="PVS2" s="1089"/>
      <c r="PVT2" s="1089"/>
      <c r="PVU2" s="1089"/>
      <c r="PVV2" s="1089"/>
      <c r="PVW2" s="1089"/>
      <c r="PVX2" s="1089"/>
      <c r="PVY2" s="1089"/>
      <c r="PVZ2" s="1089"/>
      <c r="PWA2" s="1089"/>
      <c r="PWB2" s="1089"/>
      <c r="PWC2" s="1089"/>
      <c r="PWD2" s="1089"/>
      <c r="PWE2" s="1089"/>
      <c r="PWF2" s="1089"/>
      <c r="PWG2" s="1089"/>
      <c r="PWH2" s="1089"/>
      <c r="PWI2" s="1089"/>
      <c r="PWJ2" s="1089"/>
      <c r="PWK2" s="1089"/>
      <c r="PWL2" s="1089"/>
      <c r="PWM2" s="1089"/>
      <c r="PWN2" s="1089"/>
      <c r="PWO2" s="1089"/>
      <c r="PWP2" s="1089"/>
      <c r="PWQ2" s="1089"/>
      <c r="PWR2" s="1089"/>
      <c r="PWS2" s="1089"/>
      <c r="PWT2" s="1089"/>
      <c r="PWU2" s="1089"/>
      <c r="PWV2" s="1089"/>
      <c r="PWW2" s="1089"/>
      <c r="PWX2" s="1089"/>
      <c r="PWY2" s="1089"/>
      <c r="PWZ2" s="1089"/>
      <c r="PXA2" s="1089"/>
      <c r="PXB2" s="1089"/>
      <c r="PXC2" s="1089"/>
      <c r="PXD2" s="1089"/>
      <c r="PXE2" s="1089"/>
      <c r="PXF2" s="1089"/>
      <c r="PXG2" s="1089"/>
      <c r="PXH2" s="1089"/>
      <c r="PXI2" s="1089"/>
      <c r="PXJ2" s="1089"/>
      <c r="PXK2" s="1089"/>
      <c r="PXL2" s="1089"/>
      <c r="PXM2" s="1089"/>
      <c r="PXN2" s="1089"/>
      <c r="PXO2" s="1089"/>
      <c r="PXP2" s="1089"/>
      <c r="PXQ2" s="1089"/>
      <c r="PXR2" s="1089"/>
      <c r="PXS2" s="1089"/>
      <c r="PXT2" s="1089"/>
      <c r="PXU2" s="1089"/>
      <c r="PXV2" s="1089"/>
      <c r="PXW2" s="1089"/>
      <c r="PXX2" s="1089"/>
      <c r="PXY2" s="1089"/>
      <c r="PXZ2" s="1089"/>
      <c r="PYA2" s="1089"/>
      <c r="PYB2" s="1089"/>
      <c r="PYC2" s="1089"/>
      <c r="PYD2" s="1089"/>
      <c r="PYE2" s="1089"/>
      <c r="PYF2" s="1089"/>
      <c r="PYG2" s="1089"/>
      <c r="PYH2" s="1089"/>
      <c r="PYI2" s="1089"/>
      <c r="PYJ2" s="1089"/>
      <c r="PYK2" s="1089"/>
      <c r="PYL2" s="1089"/>
      <c r="PYM2" s="1089"/>
      <c r="PYN2" s="1089"/>
      <c r="PYO2" s="1089"/>
      <c r="PYP2" s="1089"/>
      <c r="PYQ2" s="1089"/>
      <c r="PYR2" s="1089"/>
      <c r="PYS2" s="1089"/>
      <c r="PYT2" s="1089"/>
      <c r="PYU2" s="1089"/>
      <c r="PYV2" s="1089"/>
      <c r="PYW2" s="1089"/>
      <c r="PYX2" s="1089"/>
      <c r="PYY2" s="1089"/>
      <c r="PYZ2" s="1089"/>
      <c r="PZA2" s="1089"/>
      <c r="PZB2" s="1089"/>
      <c r="PZC2" s="1089"/>
      <c r="PZD2" s="1089"/>
      <c r="PZE2" s="1089"/>
      <c r="PZF2" s="1089"/>
      <c r="PZG2" s="1089"/>
      <c r="PZH2" s="1089"/>
      <c r="PZI2" s="1089"/>
      <c r="PZJ2" s="1089"/>
      <c r="PZK2" s="1089"/>
      <c r="PZL2" s="1089"/>
      <c r="PZM2" s="1089"/>
      <c r="PZN2" s="1089"/>
      <c r="PZO2" s="1089"/>
      <c r="PZP2" s="1089"/>
      <c r="PZQ2" s="1089"/>
      <c r="PZR2" s="1089"/>
      <c r="PZS2" s="1089"/>
      <c r="PZT2" s="1089"/>
      <c r="PZU2" s="1089"/>
      <c r="PZV2" s="1089"/>
      <c r="PZW2" s="1089"/>
      <c r="PZX2" s="1089"/>
      <c r="PZY2" s="1089"/>
      <c r="PZZ2" s="1089"/>
      <c r="QAA2" s="1089"/>
      <c r="QAB2" s="1089"/>
      <c r="QAC2" s="1089"/>
      <c r="QAD2" s="1089"/>
      <c r="QAE2" s="1089"/>
      <c r="QAF2" s="1089"/>
      <c r="QAG2" s="1089"/>
      <c r="QAH2" s="1089"/>
      <c r="QAI2" s="1089"/>
      <c r="QAJ2" s="1089"/>
      <c r="QAK2" s="1089"/>
      <c r="QAL2" s="1089"/>
      <c r="QAM2" s="1089"/>
      <c r="QAN2" s="1089"/>
      <c r="QAO2" s="1089"/>
      <c r="QAP2" s="1089"/>
      <c r="QAQ2" s="1089"/>
      <c r="QAR2" s="1089"/>
      <c r="QAS2" s="1089"/>
      <c r="QAT2" s="1089"/>
      <c r="QAU2" s="1089"/>
      <c r="QAV2" s="1089"/>
      <c r="QAW2" s="1089"/>
      <c r="QAX2" s="1089"/>
      <c r="QAY2" s="1089"/>
      <c r="QAZ2" s="1089"/>
      <c r="QBA2" s="1089"/>
      <c r="QBB2" s="1089"/>
      <c r="QBC2" s="1089"/>
      <c r="QBD2" s="1089"/>
      <c r="QBE2" s="1089"/>
      <c r="QBF2" s="1089"/>
      <c r="QBG2" s="1089"/>
      <c r="QBH2" s="1089"/>
      <c r="QBI2" s="1089"/>
      <c r="QBJ2" s="1089"/>
      <c r="QBK2" s="1089"/>
      <c r="QBL2" s="1089"/>
      <c r="QBM2" s="1089"/>
      <c r="QBN2" s="1089"/>
      <c r="QBO2" s="1089"/>
      <c r="QBP2" s="1089"/>
      <c r="QBQ2" s="1089"/>
      <c r="QBR2" s="1089"/>
      <c r="QBS2" s="1089"/>
      <c r="QBT2" s="1089"/>
      <c r="QBU2" s="1089"/>
      <c r="QBV2" s="1089"/>
      <c r="QBW2" s="1089"/>
      <c r="QBX2" s="1089"/>
      <c r="QBY2" s="1089"/>
      <c r="QBZ2" s="1089"/>
      <c r="QCA2" s="1089"/>
      <c r="QCB2" s="1089"/>
      <c r="QCC2" s="1089"/>
      <c r="QCD2" s="1089"/>
      <c r="QCE2" s="1089"/>
      <c r="QCF2" s="1089"/>
      <c r="QCG2" s="1089"/>
      <c r="QCH2" s="1089"/>
      <c r="QCI2" s="1089"/>
      <c r="QCJ2" s="1089"/>
      <c r="QCK2" s="1089"/>
      <c r="QCL2" s="1089"/>
      <c r="QCM2" s="1089"/>
      <c r="QCN2" s="1089"/>
      <c r="QCO2" s="1089"/>
      <c r="QCP2" s="1089"/>
      <c r="QCQ2" s="1089"/>
      <c r="QCR2" s="1089"/>
      <c r="QCS2" s="1089"/>
      <c r="QCT2" s="1089"/>
      <c r="QCU2" s="1089"/>
      <c r="QCV2" s="1089"/>
      <c r="QCW2" s="1089"/>
      <c r="QCX2" s="1089"/>
      <c r="QCY2" s="1089"/>
      <c r="QCZ2" s="1089"/>
      <c r="QDA2" s="1089"/>
      <c r="QDB2" s="1089"/>
      <c r="QDC2" s="1089"/>
      <c r="QDD2" s="1089"/>
      <c r="QDE2" s="1089"/>
      <c r="QDF2" s="1089"/>
      <c r="QDG2" s="1089"/>
      <c r="QDH2" s="1089"/>
      <c r="QDI2" s="1089"/>
      <c r="QDJ2" s="1089"/>
      <c r="QDK2" s="1089"/>
      <c r="QDL2" s="1089"/>
      <c r="QDM2" s="1089"/>
      <c r="QDN2" s="1089"/>
      <c r="QDO2" s="1089"/>
      <c r="QDP2" s="1089"/>
      <c r="QDQ2" s="1089"/>
      <c r="QDR2" s="1089"/>
      <c r="QDS2" s="1089"/>
      <c r="QDT2" s="1089"/>
      <c r="QDU2" s="1089"/>
      <c r="QDV2" s="1089"/>
      <c r="QDW2" s="1089"/>
      <c r="QDX2" s="1089"/>
      <c r="QDY2" s="1089"/>
      <c r="QDZ2" s="1089"/>
      <c r="QEA2" s="1089"/>
      <c r="QEB2" s="1089"/>
      <c r="QEC2" s="1089"/>
      <c r="QED2" s="1089"/>
      <c r="QEE2" s="1089"/>
      <c r="QEF2" s="1089"/>
      <c r="QEG2" s="1089"/>
      <c r="QEH2" s="1089"/>
      <c r="QEI2" s="1089"/>
      <c r="QEJ2" s="1089"/>
      <c r="QEK2" s="1089"/>
      <c r="QEL2" s="1089"/>
      <c r="QEM2" s="1089"/>
      <c r="QEN2" s="1089"/>
      <c r="QEO2" s="1089"/>
      <c r="QEP2" s="1089"/>
      <c r="QEQ2" s="1089"/>
      <c r="QER2" s="1089"/>
      <c r="QES2" s="1089"/>
      <c r="QET2" s="1089"/>
      <c r="QEU2" s="1089"/>
      <c r="QEV2" s="1089"/>
      <c r="QEW2" s="1089"/>
      <c r="QEX2" s="1089"/>
      <c r="QEY2" s="1089"/>
      <c r="QEZ2" s="1089"/>
      <c r="QFA2" s="1089"/>
      <c r="QFB2" s="1089"/>
      <c r="QFC2" s="1089"/>
      <c r="QFD2" s="1089"/>
      <c r="QFE2" s="1089"/>
      <c r="QFF2" s="1089"/>
      <c r="QFG2" s="1089"/>
      <c r="QFH2" s="1089"/>
      <c r="QFI2" s="1089"/>
      <c r="QFJ2" s="1089"/>
      <c r="QFK2" s="1089"/>
      <c r="QFL2" s="1089"/>
      <c r="QFM2" s="1089"/>
      <c r="QFN2" s="1089"/>
      <c r="QFO2" s="1089"/>
      <c r="QFP2" s="1089"/>
      <c r="QFQ2" s="1089"/>
      <c r="QFR2" s="1089"/>
      <c r="QFS2" s="1089"/>
      <c r="QFT2" s="1089"/>
      <c r="QFU2" s="1089"/>
      <c r="QFV2" s="1089"/>
      <c r="QFW2" s="1089"/>
      <c r="QFX2" s="1089"/>
      <c r="QFY2" s="1089"/>
      <c r="QFZ2" s="1089"/>
      <c r="QGA2" s="1089"/>
      <c r="QGB2" s="1089"/>
      <c r="QGC2" s="1089"/>
      <c r="QGD2" s="1089"/>
      <c r="QGE2" s="1089"/>
      <c r="QGF2" s="1089"/>
      <c r="QGG2" s="1089"/>
      <c r="QGH2" s="1089"/>
      <c r="QGI2" s="1089"/>
      <c r="QGJ2" s="1089"/>
      <c r="QGK2" s="1089"/>
      <c r="QGL2" s="1089"/>
      <c r="QGM2" s="1089"/>
      <c r="QGN2" s="1089"/>
      <c r="QGO2" s="1089"/>
      <c r="QGP2" s="1089"/>
      <c r="QGQ2" s="1089"/>
      <c r="QGR2" s="1089"/>
      <c r="QGS2" s="1089"/>
      <c r="QGT2" s="1089"/>
      <c r="QGU2" s="1089"/>
      <c r="QGV2" s="1089"/>
      <c r="QGW2" s="1089"/>
      <c r="QGX2" s="1089"/>
      <c r="QGY2" s="1089"/>
      <c r="QGZ2" s="1089"/>
      <c r="QHA2" s="1089"/>
      <c r="QHB2" s="1089"/>
      <c r="QHC2" s="1089"/>
      <c r="QHD2" s="1089"/>
      <c r="QHE2" s="1089"/>
      <c r="QHF2" s="1089"/>
      <c r="QHG2" s="1089"/>
      <c r="QHH2" s="1089"/>
      <c r="QHI2" s="1089"/>
      <c r="QHJ2" s="1089"/>
      <c r="QHK2" s="1089"/>
      <c r="QHL2" s="1089"/>
      <c r="QHM2" s="1089"/>
      <c r="QHN2" s="1089"/>
      <c r="QHO2" s="1089"/>
      <c r="QHP2" s="1089"/>
      <c r="QHQ2" s="1089"/>
      <c r="QHR2" s="1089"/>
      <c r="QHS2" s="1089"/>
      <c r="QHT2" s="1089"/>
      <c r="QHU2" s="1089"/>
      <c r="QHV2" s="1089"/>
      <c r="QHW2" s="1089"/>
      <c r="QHX2" s="1089"/>
      <c r="QHY2" s="1089"/>
      <c r="QHZ2" s="1089"/>
      <c r="QIA2" s="1089"/>
      <c r="QIB2" s="1089"/>
      <c r="QIC2" s="1089"/>
      <c r="QID2" s="1089"/>
      <c r="QIE2" s="1089"/>
      <c r="QIF2" s="1089"/>
      <c r="QIG2" s="1089"/>
      <c r="QIH2" s="1089"/>
      <c r="QII2" s="1089"/>
      <c r="QIJ2" s="1089"/>
      <c r="QIK2" s="1089"/>
      <c r="QIL2" s="1089"/>
      <c r="QIM2" s="1089"/>
      <c r="QIN2" s="1089"/>
      <c r="QIO2" s="1089"/>
      <c r="QIP2" s="1089"/>
      <c r="QIQ2" s="1089"/>
      <c r="QIR2" s="1089"/>
      <c r="QIS2" s="1089"/>
      <c r="QIT2" s="1089"/>
      <c r="QIU2" s="1089"/>
      <c r="QIV2" s="1089"/>
      <c r="QIW2" s="1089"/>
      <c r="QIX2" s="1089"/>
      <c r="QIY2" s="1089"/>
      <c r="QIZ2" s="1089"/>
      <c r="QJA2" s="1089"/>
      <c r="QJB2" s="1089"/>
      <c r="QJC2" s="1089"/>
      <c r="QJD2" s="1089"/>
      <c r="QJE2" s="1089"/>
      <c r="QJF2" s="1089"/>
      <c r="QJG2" s="1089"/>
      <c r="QJH2" s="1089"/>
      <c r="QJI2" s="1089"/>
      <c r="QJJ2" s="1089"/>
      <c r="QJK2" s="1089"/>
      <c r="QJL2" s="1089"/>
      <c r="QJM2" s="1089"/>
      <c r="QJN2" s="1089"/>
      <c r="QJO2" s="1089"/>
      <c r="QJP2" s="1089"/>
      <c r="QJQ2" s="1089"/>
      <c r="QJR2" s="1089"/>
      <c r="QJS2" s="1089"/>
      <c r="QJT2" s="1089"/>
      <c r="QJU2" s="1089"/>
      <c r="QJV2" s="1089"/>
      <c r="QJW2" s="1089"/>
      <c r="QJX2" s="1089"/>
      <c r="QJY2" s="1089"/>
      <c r="QJZ2" s="1089"/>
      <c r="QKA2" s="1089"/>
      <c r="QKB2" s="1089"/>
      <c r="QKC2" s="1089"/>
      <c r="QKD2" s="1089"/>
      <c r="QKE2" s="1089"/>
      <c r="QKF2" s="1089"/>
      <c r="QKG2" s="1089"/>
      <c r="QKH2" s="1089"/>
      <c r="QKI2" s="1089"/>
      <c r="QKJ2" s="1089"/>
      <c r="QKK2" s="1089"/>
      <c r="QKL2" s="1089"/>
      <c r="QKM2" s="1089"/>
      <c r="QKN2" s="1089"/>
      <c r="QKO2" s="1089"/>
      <c r="QKP2" s="1089"/>
      <c r="QKQ2" s="1089"/>
      <c r="QKR2" s="1089"/>
      <c r="QKS2" s="1089"/>
      <c r="QKT2" s="1089"/>
      <c r="QKU2" s="1089"/>
      <c r="QKV2" s="1089"/>
      <c r="QKW2" s="1089"/>
      <c r="QKX2" s="1089"/>
      <c r="QKY2" s="1089"/>
      <c r="QKZ2" s="1089"/>
      <c r="QLA2" s="1089"/>
      <c r="QLB2" s="1089"/>
      <c r="QLC2" s="1089"/>
      <c r="QLD2" s="1089"/>
      <c r="QLE2" s="1089"/>
      <c r="QLF2" s="1089"/>
      <c r="QLG2" s="1089"/>
      <c r="QLH2" s="1089"/>
      <c r="QLI2" s="1089"/>
      <c r="QLJ2" s="1089"/>
      <c r="QLK2" s="1089"/>
      <c r="QLL2" s="1089"/>
      <c r="QLM2" s="1089"/>
      <c r="QLN2" s="1089"/>
      <c r="QLO2" s="1089"/>
      <c r="QLP2" s="1089"/>
      <c r="QLQ2" s="1089"/>
      <c r="QLR2" s="1089"/>
      <c r="QLS2" s="1089"/>
      <c r="QLT2" s="1089"/>
      <c r="QLU2" s="1089"/>
      <c r="QLV2" s="1089"/>
      <c r="QLW2" s="1089"/>
      <c r="QLX2" s="1089"/>
      <c r="QLY2" s="1089"/>
      <c r="QLZ2" s="1089"/>
      <c r="QMA2" s="1089"/>
      <c r="QMB2" s="1089"/>
      <c r="QMC2" s="1089"/>
      <c r="QMD2" s="1089"/>
      <c r="QME2" s="1089"/>
      <c r="QMF2" s="1089"/>
      <c r="QMG2" s="1089"/>
      <c r="QMH2" s="1089"/>
      <c r="QMI2" s="1089"/>
      <c r="QMJ2" s="1089"/>
      <c r="QMK2" s="1089"/>
      <c r="QML2" s="1089"/>
      <c r="QMM2" s="1089"/>
      <c r="QMN2" s="1089"/>
      <c r="QMO2" s="1089"/>
      <c r="QMP2" s="1089"/>
      <c r="QMQ2" s="1089"/>
      <c r="QMR2" s="1089"/>
      <c r="QMS2" s="1089"/>
      <c r="QMT2" s="1089"/>
      <c r="QMU2" s="1089"/>
      <c r="QMV2" s="1089"/>
      <c r="QMW2" s="1089"/>
      <c r="QMX2" s="1089"/>
      <c r="QMY2" s="1089"/>
      <c r="QMZ2" s="1089"/>
      <c r="QNA2" s="1089"/>
      <c r="QNB2" s="1089"/>
      <c r="QNC2" s="1089"/>
      <c r="QND2" s="1089"/>
      <c r="QNE2" s="1089"/>
      <c r="QNF2" s="1089"/>
      <c r="QNG2" s="1089"/>
      <c r="QNH2" s="1089"/>
      <c r="QNI2" s="1089"/>
      <c r="QNJ2" s="1089"/>
      <c r="QNK2" s="1089"/>
      <c r="QNL2" s="1089"/>
      <c r="QNM2" s="1089"/>
      <c r="QNN2" s="1089"/>
      <c r="QNO2" s="1089"/>
      <c r="QNP2" s="1089"/>
      <c r="QNQ2" s="1089"/>
      <c r="QNR2" s="1089"/>
      <c r="QNS2" s="1089"/>
      <c r="QNT2" s="1089"/>
      <c r="QNU2" s="1089"/>
      <c r="QNV2" s="1089"/>
      <c r="QNW2" s="1089"/>
      <c r="QNX2" s="1089"/>
      <c r="QNY2" s="1089"/>
      <c r="QNZ2" s="1089"/>
      <c r="QOA2" s="1089"/>
      <c r="QOB2" s="1089"/>
      <c r="QOC2" s="1089"/>
      <c r="QOD2" s="1089"/>
      <c r="QOE2" s="1089"/>
      <c r="QOF2" s="1089"/>
      <c r="QOG2" s="1089"/>
      <c r="QOH2" s="1089"/>
      <c r="QOI2" s="1089"/>
      <c r="QOJ2" s="1089"/>
      <c r="QOK2" s="1089"/>
      <c r="QOL2" s="1089"/>
      <c r="QOM2" s="1089"/>
      <c r="QON2" s="1089"/>
      <c r="QOO2" s="1089"/>
      <c r="QOP2" s="1089"/>
      <c r="QOQ2" s="1089"/>
      <c r="QOR2" s="1089"/>
      <c r="QOS2" s="1089"/>
      <c r="QOT2" s="1089"/>
      <c r="QOU2" s="1089"/>
      <c r="QOV2" s="1089"/>
      <c r="QOW2" s="1089"/>
      <c r="QOX2" s="1089"/>
      <c r="QOY2" s="1089"/>
      <c r="QOZ2" s="1089"/>
      <c r="QPA2" s="1089"/>
      <c r="QPB2" s="1089"/>
      <c r="QPC2" s="1089"/>
      <c r="QPD2" s="1089"/>
      <c r="QPE2" s="1089"/>
      <c r="QPF2" s="1089"/>
      <c r="QPG2" s="1089"/>
      <c r="QPH2" s="1089"/>
      <c r="QPI2" s="1089"/>
      <c r="QPJ2" s="1089"/>
      <c r="QPK2" s="1089"/>
      <c r="QPL2" s="1089"/>
      <c r="QPM2" s="1089"/>
      <c r="QPN2" s="1089"/>
      <c r="QPO2" s="1089"/>
      <c r="QPP2" s="1089"/>
      <c r="QPQ2" s="1089"/>
      <c r="QPR2" s="1089"/>
      <c r="QPS2" s="1089"/>
      <c r="QPT2" s="1089"/>
      <c r="QPU2" s="1089"/>
      <c r="QPV2" s="1089"/>
      <c r="QPW2" s="1089"/>
      <c r="QPX2" s="1089"/>
      <c r="QPY2" s="1089"/>
      <c r="QPZ2" s="1089"/>
      <c r="QQA2" s="1089"/>
      <c r="QQB2" s="1089"/>
      <c r="QQC2" s="1089"/>
      <c r="QQD2" s="1089"/>
      <c r="QQE2" s="1089"/>
      <c r="QQF2" s="1089"/>
      <c r="QQG2" s="1089"/>
      <c r="QQH2" s="1089"/>
      <c r="QQI2" s="1089"/>
      <c r="QQJ2" s="1089"/>
      <c r="QQK2" s="1089"/>
      <c r="QQL2" s="1089"/>
      <c r="QQM2" s="1089"/>
      <c r="QQN2" s="1089"/>
      <c r="QQO2" s="1089"/>
      <c r="QQP2" s="1089"/>
      <c r="QQQ2" s="1089"/>
      <c r="QQR2" s="1089"/>
      <c r="QQS2" s="1089"/>
      <c r="QQT2" s="1089"/>
      <c r="QQU2" s="1089"/>
      <c r="QQV2" s="1089"/>
      <c r="QQW2" s="1089"/>
      <c r="QQX2" s="1089"/>
      <c r="QQY2" s="1089"/>
      <c r="QQZ2" s="1089"/>
      <c r="QRA2" s="1089"/>
      <c r="QRB2" s="1089"/>
      <c r="QRC2" s="1089"/>
      <c r="QRD2" s="1089"/>
      <c r="QRE2" s="1089"/>
      <c r="QRF2" s="1089"/>
      <c r="QRG2" s="1089"/>
      <c r="QRH2" s="1089"/>
      <c r="QRI2" s="1089"/>
      <c r="QRJ2" s="1089"/>
      <c r="QRK2" s="1089"/>
      <c r="QRL2" s="1089"/>
      <c r="QRM2" s="1089"/>
      <c r="QRN2" s="1089"/>
      <c r="QRO2" s="1089"/>
      <c r="QRP2" s="1089"/>
      <c r="QRQ2" s="1089"/>
      <c r="QRR2" s="1089"/>
      <c r="QRS2" s="1089"/>
      <c r="QRT2" s="1089"/>
      <c r="QRU2" s="1089"/>
      <c r="QRV2" s="1089"/>
      <c r="QRW2" s="1089"/>
      <c r="QRX2" s="1089"/>
      <c r="QRY2" s="1089"/>
      <c r="QRZ2" s="1089"/>
      <c r="QSA2" s="1089"/>
      <c r="QSB2" s="1089"/>
      <c r="QSC2" s="1089"/>
      <c r="QSD2" s="1089"/>
      <c r="QSE2" s="1089"/>
      <c r="QSF2" s="1089"/>
      <c r="QSG2" s="1089"/>
      <c r="QSH2" s="1089"/>
      <c r="QSI2" s="1089"/>
      <c r="QSJ2" s="1089"/>
      <c r="QSK2" s="1089"/>
      <c r="QSL2" s="1089"/>
      <c r="QSM2" s="1089"/>
      <c r="QSN2" s="1089"/>
      <c r="QSO2" s="1089"/>
      <c r="QSP2" s="1089"/>
      <c r="QSQ2" s="1089"/>
      <c r="QSR2" s="1089"/>
      <c r="QSS2" s="1089"/>
      <c r="QST2" s="1089"/>
      <c r="QSU2" s="1089"/>
      <c r="QSV2" s="1089"/>
      <c r="QSW2" s="1089"/>
      <c r="QSX2" s="1089"/>
      <c r="QSY2" s="1089"/>
      <c r="QSZ2" s="1089"/>
      <c r="QTA2" s="1089"/>
      <c r="QTB2" s="1089"/>
      <c r="QTC2" s="1089"/>
      <c r="QTD2" s="1089"/>
      <c r="QTE2" s="1089"/>
      <c r="QTF2" s="1089"/>
      <c r="QTG2" s="1089"/>
      <c r="QTH2" s="1089"/>
      <c r="QTI2" s="1089"/>
      <c r="QTJ2" s="1089"/>
      <c r="QTK2" s="1089"/>
      <c r="QTL2" s="1089"/>
      <c r="QTM2" s="1089"/>
      <c r="QTN2" s="1089"/>
      <c r="QTO2" s="1089"/>
      <c r="QTP2" s="1089"/>
      <c r="QTQ2" s="1089"/>
      <c r="QTR2" s="1089"/>
      <c r="QTS2" s="1089"/>
      <c r="QTT2" s="1089"/>
      <c r="QTU2" s="1089"/>
      <c r="QTV2" s="1089"/>
      <c r="QTW2" s="1089"/>
      <c r="QTX2" s="1089"/>
      <c r="QTY2" s="1089"/>
      <c r="QTZ2" s="1089"/>
      <c r="QUA2" s="1089"/>
      <c r="QUB2" s="1089"/>
      <c r="QUC2" s="1089"/>
      <c r="QUD2" s="1089"/>
      <c r="QUE2" s="1089"/>
      <c r="QUF2" s="1089"/>
      <c r="QUG2" s="1089"/>
      <c r="QUH2" s="1089"/>
      <c r="QUI2" s="1089"/>
      <c r="QUJ2" s="1089"/>
      <c r="QUK2" s="1089"/>
      <c r="QUL2" s="1089"/>
      <c r="QUM2" s="1089"/>
      <c r="QUN2" s="1089"/>
      <c r="QUO2" s="1089"/>
      <c r="QUP2" s="1089"/>
      <c r="QUQ2" s="1089"/>
      <c r="QUR2" s="1089"/>
      <c r="QUS2" s="1089"/>
      <c r="QUT2" s="1089"/>
      <c r="QUU2" s="1089"/>
      <c r="QUV2" s="1089"/>
      <c r="QUW2" s="1089"/>
      <c r="QUX2" s="1089"/>
      <c r="QUY2" s="1089"/>
      <c r="QUZ2" s="1089"/>
      <c r="QVA2" s="1089"/>
      <c r="QVB2" s="1089"/>
      <c r="QVC2" s="1089"/>
      <c r="QVD2" s="1089"/>
      <c r="QVE2" s="1089"/>
      <c r="QVF2" s="1089"/>
      <c r="QVG2" s="1089"/>
      <c r="QVH2" s="1089"/>
      <c r="QVI2" s="1089"/>
      <c r="QVJ2" s="1089"/>
      <c r="QVK2" s="1089"/>
      <c r="QVL2" s="1089"/>
      <c r="QVM2" s="1089"/>
      <c r="QVN2" s="1089"/>
      <c r="QVO2" s="1089"/>
      <c r="QVP2" s="1089"/>
      <c r="QVQ2" s="1089"/>
      <c r="QVR2" s="1089"/>
      <c r="QVS2" s="1089"/>
      <c r="QVT2" s="1089"/>
      <c r="QVU2" s="1089"/>
      <c r="QVV2" s="1089"/>
      <c r="QVW2" s="1089"/>
      <c r="QVX2" s="1089"/>
      <c r="QVY2" s="1089"/>
      <c r="QVZ2" s="1089"/>
      <c r="QWA2" s="1089"/>
      <c r="QWB2" s="1089"/>
      <c r="QWC2" s="1089"/>
      <c r="QWD2" s="1089"/>
      <c r="QWE2" s="1089"/>
      <c r="QWF2" s="1089"/>
      <c r="QWG2" s="1089"/>
      <c r="QWH2" s="1089"/>
      <c r="QWI2" s="1089"/>
      <c r="QWJ2" s="1089"/>
      <c r="QWK2" s="1089"/>
      <c r="QWL2" s="1089"/>
      <c r="QWM2" s="1089"/>
      <c r="QWN2" s="1089"/>
      <c r="QWO2" s="1089"/>
      <c r="QWP2" s="1089"/>
      <c r="QWQ2" s="1089"/>
      <c r="QWR2" s="1089"/>
      <c r="QWS2" s="1089"/>
      <c r="QWT2" s="1089"/>
      <c r="QWU2" s="1089"/>
      <c r="QWV2" s="1089"/>
      <c r="QWW2" s="1089"/>
      <c r="QWX2" s="1089"/>
      <c r="QWY2" s="1089"/>
      <c r="QWZ2" s="1089"/>
      <c r="QXA2" s="1089"/>
      <c r="QXB2" s="1089"/>
      <c r="QXC2" s="1089"/>
      <c r="QXD2" s="1089"/>
      <c r="QXE2" s="1089"/>
      <c r="QXF2" s="1089"/>
      <c r="QXG2" s="1089"/>
      <c r="QXH2" s="1089"/>
      <c r="QXI2" s="1089"/>
      <c r="QXJ2" s="1089"/>
      <c r="QXK2" s="1089"/>
      <c r="QXL2" s="1089"/>
      <c r="QXM2" s="1089"/>
      <c r="QXN2" s="1089"/>
      <c r="QXO2" s="1089"/>
      <c r="QXP2" s="1089"/>
      <c r="QXQ2" s="1089"/>
      <c r="QXR2" s="1089"/>
      <c r="QXS2" s="1089"/>
      <c r="QXT2" s="1089"/>
      <c r="QXU2" s="1089"/>
      <c r="QXV2" s="1089"/>
      <c r="QXW2" s="1089"/>
      <c r="QXX2" s="1089"/>
      <c r="QXY2" s="1089"/>
      <c r="QXZ2" s="1089"/>
      <c r="QYA2" s="1089"/>
      <c r="QYB2" s="1089"/>
      <c r="QYC2" s="1089"/>
      <c r="QYD2" s="1089"/>
      <c r="QYE2" s="1089"/>
      <c r="QYF2" s="1089"/>
      <c r="QYG2" s="1089"/>
      <c r="QYH2" s="1089"/>
      <c r="QYI2" s="1089"/>
      <c r="QYJ2" s="1089"/>
      <c r="QYK2" s="1089"/>
      <c r="QYL2" s="1089"/>
      <c r="QYM2" s="1089"/>
      <c r="QYN2" s="1089"/>
      <c r="QYO2" s="1089"/>
      <c r="QYP2" s="1089"/>
      <c r="QYQ2" s="1089"/>
      <c r="QYR2" s="1089"/>
      <c r="QYS2" s="1089"/>
      <c r="QYT2" s="1089"/>
      <c r="QYU2" s="1089"/>
      <c r="QYV2" s="1089"/>
      <c r="QYW2" s="1089"/>
      <c r="QYX2" s="1089"/>
      <c r="QYY2" s="1089"/>
      <c r="QYZ2" s="1089"/>
      <c r="QZA2" s="1089"/>
      <c r="QZB2" s="1089"/>
      <c r="QZC2" s="1089"/>
      <c r="QZD2" s="1089"/>
      <c r="QZE2" s="1089"/>
      <c r="QZF2" s="1089"/>
      <c r="QZG2" s="1089"/>
      <c r="QZH2" s="1089"/>
      <c r="QZI2" s="1089"/>
      <c r="QZJ2" s="1089"/>
      <c r="QZK2" s="1089"/>
      <c r="QZL2" s="1089"/>
      <c r="QZM2" s="1089"/>
      <c r="QZN2" s="1089"/>
      <c r="QZO2" s="1089"/>
      <c r="QZP2" s="1089"/>
      <c r="QZQ2" s="1089"/>
      <c r="QZR2" s="1089"/>
      <c r="QZS2" s="1089"/>
      <c r="QZT2" s="1089"/>
      <c r="QZU2" s="1089"/>
      <c r="QZV2" s="1089"/>
      <c r="QZW2" s="1089"/>
      <c r="QZX2" s="1089"/>
      <c r="QZY2" s="1089"/>
      <c r="QZZ2" s="1089"/>
      <c r="RAA2" s="1089"/>
      <c r="RAB2" s="1089"/>
      <c r="RAC2" s="1089"/>
      <c r="RAD2" s="1089"/>
      <c r="RAE2" s="1089"/>
      <c r="RAF2" s="1089"/>
      <c r="RAG2" s="1089"/>
      <c r="RAH2" s="1089"/>
      <c r="RAI2" s="1089"/>
      <c r="RAJ2" s="1089"/>
      <c r="RAK2" s="1089"/>
      <c r="RAL2" s="1089"/>
      <c r="RAM2" s="1089"/>
      <c r="RAN2" s="1089"/>
      <c r="RAO2" s="1089"/>
      <c r="RAP2" s="1089"/>
      <c r="RAQ2" s="1089"/>
      <c r="RAR2" s="1089"/>
      <c r="RAS2" s="1089"/>
      <c r="RAT2" s="1089"/>
      <c r="RAU2" s="1089"/>
      <c r="RAV2" s="1089"/>
      <c r="RAW2" s="1089"/>
      <c r="RAX2" s="1089"/>
      <c r="RAY2" s="1089"/>
      <c r="RAZ2" s="1089"/>
      <c r="RBA2" s="1089"/>
      <c r="RBB2" s="1089"/>
      <c r="RBC2" s="1089"/>
      <c r="RBD2" s="1089"/>
      <c r="RBE2" s="1089"/>
      <c r="RBF2" s="1089"/>
      <c r="RBG2" s="1089"/>
      <c r="RBH2" s="1089"/>
      <c r="RBI2" s="1089"/>
      <c r="RBJ2" s="1089"/>
      <c r="RBK2" s="1089"/>
      <c r="RBL2" s="1089"/>
      <c r="RBM2" s="1089"/>
      <c r="RBN2" s="1089"/>
      <c r="RBO2" s="1089"/>
      <c r="RBP2" s="1089"/>
      <c r="RBQ2" s="1089"/>
      <c r="RBR2" s="1089"/>
      <c r="RBS2" s="1089"/>
      <c r="RBT2" s="1089"/>
      <c r="RBU2" s="1089"/>
      <c r="RBV2" s="1089"/>
      <c r="RBW2" s="1089"/>
      <c r="RBX2" s="1089"/>
      <c r="RBY2" s="1089"/>
      <c r="RBZ2" s="1089"/>
      <c r="RCA2" s="1089"/>
      <c r="RCB2" s="1089"/>
      <c r="RCC2" s="1089"/>
      <c r="RCD2" s="1089"/>
      <c r="RCE2" s="1089"/>
      <c r="RCF2" s="1089"/>
      <c r="RCG2" s="1089"/>
      <c r="RCH2" s="1089"/>
      <c r="RCI2" s="1089"/>
      <c r="RCJ2" s="1089"/>
      <c r="RCK2" s="1089"/>
      <c r="RCL2" s="1089"/>
      <c r="RCM2" s="1089"/>
      <c r="RCN2" s="1089"/>
      <c r="RCO2" s="1089"/>
      <c r="RCP2" s="1089"/>
      <c r="RCQ2" s="1089"/>
      <c r="RCR2" s="1089"/>
      <c r="RCS2" s="1089"/>
      <c r="RCT2" s="1089"/>
      <c r="RCU2" s="1089"/>
      <c r="RCV2" s="1089"/>
      <c r="RCW2" s="1089"/>
      <c r="RCX2" s="1089"/>
      <c r="RCY2" s="1089"/>
      <c r="RCZ2" s="1089"/>
      <c r="RDA2" s="1089"/>
      <c r="RDB2" s="1089"/>
      <c r="RDC2" s="1089"/>
      <c r="RDD2" s="1089"/>
      <c r="RDE2" s="1089"/>
      <c r="RDF2" s="1089"/>
      <c r="RDG2" s="1089"/>
      <c r="RDH2" s="1089"/>
      <c r="RDI2" s="1089"/>
      <c r="RDJ2" s="1089"/>
      <c r="RDK2" s="1089"/>
      <c r="RDL2" s="1089"/>
      <c r="RDM2" s="1089"/>
      <c r="RDN2" s="1089"/>
      <c r="RDO2" s="1089"/>
      <c r="RDP2" s="1089"/>
      <c r="RDQ2" s="1089"/>
      <c r="RDR2" s="1089"/>
      <c r="RDS2" s="1089"/>
      <c r="RDT2" s="1089"/>
      <c r="RDU2" s="1089"/>
      <c r="RDV2" s="1089"/>
      <c r="RDW2" s="1089"/>
      <c r="RDX2" s="1089"/>
      <c r="RDY2" s="1089"/>
      <c r="RDZ2" s="1089"/>
      <c r="REA2" s="1089"/>
      <c r="REB2" s="1089"/>
      <c r="REC2" s="1089"/>
      <c r="RED2" s="1089"/>
      <c r="REE2" s="1089"/>
      <c r="REF2" s="1089"/>
      <c r="REG2" s="1089"/>
      <c r="REH2" s="1089"/>
      <c r="REI2" s="1089"/>
      <c r="REJ2" s="1089"/>
      <c r="REK2" s="1089"/>
      <c r="REL2" s="1089"/>
      <c r="REM2" s="1089"/>
      <c r="REN2" s="1089"/>
      <c r="REO2" s="1089"/>
      <c r="REP2" s="1089"/>
      <c r="REQ2" s="1089"/>
      <c r="RER2" s="1089"/>
      <c r="RES2" s="1089"/>
      <c r="RET2" s="1089"/>
      <c r="REU2" s="1089"/>
      <c r="REV2" s="1089"/>
      <c r="REW2" s="1089"/>
      <c r="REX2" s="1089"/>
      <c r="REY2" s="1089"/>
      <c r="REZ2" s="1089"/>
      <c r="RFA2" s="1089"/>
      <c r="RFB2" s="1089"/>
      <c r="RFC2" s="1089"/>
      <c r="RFD2" s="1089"/>
      <c r="RFE2" s="1089"/>
      <c r="RFF2" s="1089"/>
      <c r="RFG2" s="1089"/>
      <c r="RFH2" s="1089"/>
      <c r="RFI2" s="1089"/>
      <c r="RFJ2" s="1089"/>
      <c r="RFK2" s="1089"/>
      <c r="RFL2" s="1089"/>
      <c r="RFM2" s="1089"/>
      <c r="RFN2" s="1089"/>
      <c r="RFO2" s="1089"/>
      <c r="RFP2" s="1089"/>
      <c r="RFQ2" s="1089"/>
      <c r="RFR2" s="1089"/>
      <c r="RFS2" s="1089"/>
      <c r="RFT2" s="1089"/>
      <c r="RFU2" s="1089"/>
      <c r="RFV2" s="1089"/>
      <c r="RFW2" s="1089"/>
      <c r="RFX2" s="1089"/>
      <c r="RFY2" s="1089"/>
      <c r="RFZ2" s="1089"/>
      <c r="RGA2" s="1089"/>
      <c r="RGB2" s="1089"/>
      <c r="RGC2" s="1089"/>
      <c r="RGD2" s="1089"/>
      <c r="RGE2" s="1089"/>
      <c r="RGF2" s="1089"/>
      <c r="RGG2" s="1089"/>
      <c r="RGH2" s="1089"/>
      <c r="RGI2" s="1089"/>
      <c r="RGJ2" s="1089"/>
      <c r="RGK2" s="1089"/>
      <c r="RGL2" s="1089"/>
      <c r="RGM2" s="1089"/>
      <c r="RGN2" s="1089"/>
      <c r="RGO2" s="1089"/>
      <c r="RGP2" s="1089"/>
      <c r="RGQ2" s="1089"/>
      <c r="RGR2" s="1089"/>
      <c r="RGS2" s="1089"/>
      <c r="RGT2" s="1089"/>
      <c r="RGU2" s="1089"/>
      <c r="RGV2" s="1089"/>
      <c r="RGW2" s="1089"/>
      <c r="RGX2" s="1089"/>
      <c r="RGY2" s="1089"/>
      <c r="RGZ2" s="1089"/>
      <c r="RHA2" s="1089"/>
      <c r="RHB2" s="1089"/>
      <c r="RHC2" s="1089"/>
      <c r="RHD2" s="1089"/>
      <c r="RHE2" s="1089"/>
      <c r="RHF2" s="1089"/>
      <c r="RHG2" s="1089"/>
      <c r="RHH2" s="1089"/>
      <c r="RHI2" s="1089"/>
      <c r="RHJ2" s="1089"/>
      <c r="RHK2" s="1089"/>
      <c r="RHL2" s="1089"/>
      <c r="RHM2" s="1089"/>
      <c r="RHN2" s="1089"/>
      <c r="RHO2" s="1089"/>
      <c r="RHP2" s="1089"/>
      <c r="RHQ2" s="1089"/>
      <c r="RHR2" s="1089"/>
      <c r="RHS2" s="1089"/>
      <c r="RHT2" s="1089"/>
      <c r="RHU2" s="1089"/>
      <c r="RHV2" s="1089"/>
      <c r="RHW2" s="1089"/>
      <c r="RHX2" s="1089"/>
      <c r="RHY2" s="1089"/>
      <c r="RHZ2" s="1089"/>
      <c r="RIA2" s="1089"/>
      <c r="RIB2" s="1089"/>
      <c r="RIC2" s="1089"/>
      <c r="RID2" s="1089"/>
      <c r="RIE2" s="1089"/>
      <c r="RIF2" s="1089"/>
      <c r="RIG2" s="1089"/>
      <c r="RIH2" s="1089"/>
      <c r="RII2" s="1089"/>
      <c r="RIJ2" s="1089"/>
      <c r="RIK2" s="1089"/>
      <c r="RIL2" s="1089"/>
      <c r="RIM2" s="1089"/>
      <c r="RIN2" s="1089"/>
      <c r="RIO2" s="1089"/>
      <c r="RIP2" s="1089"/>
      <c r="RIQ2" s="1089"/>
      <c r="RIR2" s="1089"/>
      <c r="RIS2" s="1089"/>
      <c r="RIT2" s="1089"/>
      <c r="RIU2" s="1089"/>
      <c r="RIV2" s="1089"/>
      <c r="RIW2" s="1089"/>
      <c r="RIX2" s="1089"/>
      <c r="RIY2" s="1089"/>
      <c r="RIZ2" s="1089"/>
      <c r="RJA2" s="1089"/>
      <c r="RJB2" s="1089"/>
      <c r="RJC2" s="1089"/>
      <c r="RJD2" s="1089"/>
      <c r="RJE2" s="1089"/>
      <c r="RJF2" s="1089"/>
      <c r="RJG2" s="1089"/>
      <c r="RJH2" s="1089"/>
      <c r="RJI2" s="1089"/>
      <c r="RJJ2" s="1089"/>
      <c r="RJK2" s="1089"/>
      <c r="RJL2" s="1089"/>
      <c r="RJM2" s="1089"/>
      <c r="RJN2" s="1089"/>
      <c r="RJO2" s="1089"/>
      <c r="RJP2" s="1089"/>
      <c r="RJQ2" s="1089"/>
      <c r="RJR2" s="1089"/>
      <c r="RJS2" s="1089"/>
      <c r="RJT2" s="1089"/>
      <c r="RJU2" s="1089"/>
      <c r="RJV2" s="1089"/>
      <c r="RJW2" s="1089"/>
      <c r="RJX2" s="1089"/>
      <c r="RJY2" s="1089"/>
      <c r="RJZ2" s="1089"/>
      <c r="RKA2" s="1089"/>
      <c r="RKB2" s="1089"/>
      <c r="RKC2" s="1089"/>
      <c r="RKD2" s="1089"/>
      <c r="RKE2" s="1089"/>
      <c r="RKF2" s="1089"/>
      <c r="RKG2" s="1089"/>
      <c r="RKH2" s="1089"/>
      <c r="RKI2" s="1089"/>
      <c r="RKJ2" s="1089"/>
      <c r="RKK2" s="1089"/>
      <c r="RKL2" s="1089"/>
      <c r="RKM2" s="1089"/>
      <c r="RKN2" s="1089"/>
      <c r="RKO2" s="1089"/>
      <c r="RKP2" s="1089"/>
      <c r="RKQ2" s="1089"/>
      <c r="RKR2" s="1089"/>
      <c r="RKS2" s="1089"/>
      <c r="RKT2" s="1089"/>
      <c r="RKU2" s="1089"/>
      <c r="RKV2" s="1089"/>
      <c r="RKW2" s="1089"/>
      <c r="RKX2" s="1089"/>
      <c r="RKY2" s="1089"/>
      <c r="RKZ2" s="1089"/>
      <c r="RLA2" s="1089"/>
      <c r="RLB2" s="1089"/>
      <c r="RLC2" s="1089"/>
      <c r="RLD2" s="1089"/>
      <c r="RLE2" s="1089"/>
      <c r="RLF2" s="1089"/>
      <c r="RLG2" s="1089"/>
      <c r="RLH2" s="1089"/>
      <c r="RLI2" s="1089"/>
      <c r="RLJ2" s="1089"/>
      <c r="RLK2" s="1089"/>
      <c r="RLL2" s="1089"/>
      <c r="RLM2" s="1089"/>
      <c r="RLN2" s="1089"/>
      <c r="RLO2" s="1089"/>
      <c r="RLP2" s="1089"/>
      <c r="RLQ2" s="1089"/>
      <c r="RLR2" s="1089"/>
      <c r="RLS2" s="1089"/>
      <c r="RLT2" s="1089"/>
      <c r="RLU2" s="1089"/>
      <c r="RLV2" s="1089"/>
      <c r="RLW2" s="1089"/>
      <c r="RLX2" s="1089"/>
      <c r="RLY2" s="1089"/>
      <c r="RLZ2" s="1089"/>
      <c r="RMA2" s="1089"/>
      <c r="RMB2" s="1089"/>
      <c r="RMC2" s="1089"/>
      <c r="RMD2" s="1089"/>
      <c r="RME2" s="1089"/>
      <c r="RMF2" s="1089"/>
      <c r="RMG2" s="1089"/>
      <c r="RMH2" s="1089"/>
      <c r="RMI2" s="1089"/>
      <c r="RMJ2" s="1089"/>
      <c r="RMK2" s="1089"/>
      <c r="RML2" s="1089"/>
      <c r="RMM2" s="1089"/>
      <c r="RMN2" s="1089"/>
      <c r="RMO2" s="1089"/>
      <c r="RMP2" s="1089"/>
      <c r="RMQ2" s="1089"/>
      <c r="RMR2" s="1089"/>
      <c r="RMS2" s="1089"/>
      <c r="RMT2" s="1089"/>
      <c r="RMU2" s="1089"/>
      <c r="RMV2" s="1089"/>
      <c r="RMW2" s="1089"/>
      <c r="RMX2" s="1089"/>
      <c r="RMY2" s="1089"/>
      <c r="RMZ2" s="1089"/>
      <c r="RNA2" s="1089"/>
      <c r="RNB2" s="1089"/>
      <c r="RNC2" s="1089"/>
      <c r="RND2" s="1089"/>
      <c r="RNE2" s="1089"/>
      <c r="RNF2" s="1089"/>
      <c r="RNG2" s="1089"/>
      <c r="RNH2" s="1089"/>
      <c r="RNI2" s="1089"/>
      <c r="RNJ2" s="1089"/>
      <c r="RNK2" s="1089"/>
      <c r="RNL2" s="1089"/>
      <c r="RNM2" s="1089"/>
      <c r="RNN2" s="1089"/>
      <c r="RNO2" s="1089"/>
      <c r="RNP2" s="1089"/>
      <c r="RNQ2" s="1089"/>
      <c r="RNR2" s="1089"/>
      <c r="RNS2" s="1089"/>
      <c r="RNT2" s="1089"/>
      <c r="RNU2" s="1089"/>
      <c r="RNV2" s="1089"/>
      <c r="RNW2" s="1089"/>
      <c r="RNX2" s="1089"/>
      <c r="RNY2" s="1089"/>
      <c r="RNZ2" s="1089"/>
      <c r="ROA2" s="1089"/>
      <c r="ROB2" s="1089"/>
      <c r="ROC2" s="1089"/>
      <c r="ROD2" s="1089"/>
      <c r="ROE2" s="1089"/>
      <c r="ROF2" s="1089"/>
      <c r="ROG2" s="1089"/>
      <c r="ROH2" s="1089"/>
      <c r="ROI2" s="1089"/>
      <c r="ROJ2" s="1089"/>
      <c r="ROK2" s="1089"/>
      <c r="ROL2" s="1089"/>
      <c r="ROM2" s="1089"/>
      <c r="RON2" s="1089"/>
      <c r="ROO2" s="1089"/>
      <c r="ROP2" s="1089"/>
      <c r="ROQ2" s="1089"/>
      <c r="ROR2" s="1089"/>
      <c r="ROS2" s="1089"/>
      <c r="ROT2" s="1089"/>
      <c r="ROU2" s="1089"/>
      <c r="ROV2" s="1089"/>
      <c r="ROW2" s="1089"/>
      <c r="ROX2" s="1089"/>
      <c r="ROY2" s="1089"/>
      <c r="ROZ2" s="1089"/>
      <c r="RPA2" s="1089"/>
      <c r="RPB2" s="1089"/>
      <c r="RPC2" s="1089"/>
      <c r="RPD2" s="1089"/>
      <c r="RPE2" s="1089"/>
      <c r="RPF2" s="1089"/>
      <c r="RPG2" s="1089"/>
      <c r="RPH2" s="1089"/>
      <c r="RPI2" s="1089"/>
      <c r="RPJ2" s="1089"/>
      <c r="RPK2" s="1089"/>
      <c r="RPL2" s="1089"/>
      <c r="RPM2" s="1089"/>
      <c r="RPN2" s="1089"/>
      <c r="RPO2" s="1089"/>
      <c r="RPP2" s="1089"/>
      <c r="RPQ2" s="1089"/>
      <c r="RPR2" s="1089"/>
      <c r="RPS2" s="1089"/>
      <c r="RPT2" s="1089"/>
      <c r="RPU2" s="1089"/>
      <c r="RPV2" s="1089"/>
      <c r="RPW2" s="1089"/>
      <c r="RPX2" s="1089"/>
      <c r="RPY2" s="1089"/>
      <c r="RPZ2" s="1089"/>
      <c r="RQA2" s="1089"/>
      <c r="RQB2" s="1089"/>
      <c r="RQC2" s="1089"/>
      <c r="RQD2" s="1089"/>
      <c r="RQE2" s="1089"/>
      <c r="RQF2" s="1089"/>
      <c r="RQG2" s="1089"/>
      <c r="RQH2" s="1089"/>
      <c r="RQI2" s="1089"/>
      <c r="RQJ2" s="1089"/>
      <c r="RQK2" s="1089"/>
      <c r="RQL2" s="1089"/>
      <c r="RQM2" s="1089"/>
      <c r="RQN2" s="1089"/>
      <c r="RQO2" s="1089"/>
      <c r="RQP2" s="1089"/>
      <c r="RQQ2" s="1089"/>
      <c r="RQR2" s="1089"/>
      <c r="RQS2" s="1089"/>
      <c r="RQT2" s="1089"/>
      <c r="RQU2" s="1089"/>
      <c r="RQV2" s="1089"/>
      <c r="RQW2" s="1089"/>
      <c r="RQX2" s="1089"/>
      <c r="RQY2" s="1089"/>
      <c r="RQZ2" s="1089"/>
      <c r="RRA2" s="1089"/>
      <c r="RRB2" s="1089"/>
      <c r="RRC2" s="1089"/>
      <c r="RRD2" s="1089"/>
      <c r="RRE2" s="1089"/>
      <c r="RRF2" s="1089"/>
      <c r="RRG2" s="1089"/>
      <c r="RRH2" s="1089"/>
      <c r="RRI2" s="1089"/>
      <c r="RRJ2" s="1089"/>
      <c r="RRK2" s="1089"/>
      <c r="RRL2" s="1089"/>
      <c r="RRM2" s="1089"/>
      <c r="RRN2" s="1089"/>
      <c r="RRO2" s="1089"/>
      <c r="RRP2" s="1089"/>
      <c r="RRQ2" s="1089"/>
      <c r="RRR2" s="1089"/>
      <c r="RRS2" s="1089"/>
      <c r="RRT2" s="1089"/>
      <c r="RRU2" s="1089"/>
      <c r="RRV2" s="1089"/>
      <c r="RRW2" s="1089"/>
      <c r="RRX2" s="1089"/>
      <c r="RRY2" s="1089"/>
      <c r="RRZ2" s="1089"/>
      <c r="RSA2" s="1089"/>
      <c r="RSB2" s="1089"/>
      <c r="RSC2" s="1089"/>
      <c r="RSD2" s="1089"/>
      <c r="RSE2" s="1089"/>
      <c r="RSF2" s="1089"/>
      <c r="RSG2" s="1089"/>
      <c r="RSH2" s="1089"/>
      <c r="RSI2" s="1089"/>
      <c r="RSJ2" s="1089"/>
      <c r="RSK2" s="1089"/>
      <c r="RSL2" s="1089"/>
      <c r="RSM2" s="1089"/>
      <c r="RSN2" s="1089"/>
      <c r="RSO2" s="1089"/>
      <c r="RSP2" s="1089"/>
      <c r="RSQ2" s="1089"/>
      <c r="RSR2" s="1089"/>
      <c r="RSS2" s="1089"/>
      <c r="RST2" s="1089"/>
      <c r="RSU2" s="1089"/>
      <c r="RSV2" s="1089"/>
      <c r="RSW2" s="1089"/>
      <c r="RSX2" s="1089"/>
      <c r="RSY2" s="1089"/>
      <c r="RSZ2" s="1089"/>
      <c r="RTA2" s="1089"/>
      <c r="RTB2" s="1089"/>
      <c r="RTC2" s="1089"/>
      <c r="RTD2" s="1089"/>
      <c r="RTE2" s="1089"/>
      <c r="RTF2" s="1089"/>
      <c r="RTG2" s="1089"/>
      <c r="RTH2" s="1089"/>
      <c r="RTI2" s="1089"/>
      <c r="RTJ2" s="1089"/>
      <c r="RTK2" s="1089"/>
      <c r="RTL2" s="1089"/>
      <c r="RTM2" s="1089"/>
      <c r="RTN2" s="1089"/>
      <c r="RTO2" s="1089"/>
      <c r="RTP2" s="1089"/>
      <c r="RTQ2" s="1089"/>
      <c r="RTR2" s="1089"/>
      <c r="RTS2" s="1089"/>
      <c r="RTT2" s="1089"/>
      <c r="RTU2" s="1089"/>
      <c r="RTV2" s="1089"/>
      <c r="RTW2" s="1089"/>
      <c r="RTX2" s="1089"/>
      <c r="RTY2" s="1089"/>
      <c r="RTZ2" s="1089"/>
      <c r="RUA2" s="1089"/>
      <c r="RUB2" s="1089"/>
      <c r="RUC2" s="1089"/>
      <c r="RUD2" s="1089"/>
      <c r="RUE2" s="1089"/>
      <c r="RUF2" s="1089"/>
      <c r="RUG2" s="1089"/>
      <c r="RUH2" s="1089"/>
      <c r="RUI2" s="1089"/>
      <c r="RUJ2" s="1089"/>
      <c r="RUK2" s="1089"/>
      <c r="RUL2" s="1089"/>
      <c r="RUM2" s="1089"/>
      <c r="RUN2" s="1089"/>
      <c r="RUO2" s="1089"/>
      <c r="RUP2" s="1089"/>
      <c r="RUQ2" s="1089"/>
      <c r="RUR2" s="1089"/>
      <c r="RUS2" s="1089"/>
      <c r="RUT2" s="1089"/>
      <c r="RUU2" s="1089"/>
      <c r="RUV2" s="1089"/>
      <c r="RUW2" s="1089"/>
      <c r="RUX2" s="1089"/>
      <c r="RUY2" s="1089"/>
      <c r="RUZ2" s="1089"/>
      <c r="RVA2" s="1089"/>
      <c r="RVB2" s="1089"/>
      <c r="RVC2" s="1089"/>
      <c r="RVD2" s="1089"/>
      <c r="RVE2" s="1089"/>
      <c r="RVF2" s="1089"/>
      <c r="RVG2" s="1089"/>
      <c r="RVH2" s="1089"/>
      <c r="RVI2" s="1089"/>
      <c r="RVJ2" s="1089"/>
      <c r="RVK2" s="1089"/>
      <c r="RVL2" s="1089"/>
      <c r="RVM2" s="1089"/>
      <c r="RVN2" s="1089"/>
      <c r="RVO2" s="1089"/>
      <c r="RVP2" s="1089"/>
      <c r="RVQ2" s="1089"/>
      <c r="RVR2" s="1089"/>
      <c r="RVS2" s="1089"/>
      <c r="RVT2" s="1089"/>
      <c r="RVU2" s="1089"/>
      <c r="RVV2" s="1089"/>
      <c r="RVW2" s="1089"/>
      <c r="RVX2" s="1089"/>
      <c r="RVY2" s="1089"/>
      <c r="RVZ2" s="1089"/>
      <c r="RWA2" s="1089"/>
      <c r="RWB2" s="1089"/>
      <c r="RWC2" s="1089"/>
      <c r="RWD2" s="1089"/>
      <c r="RWE2" s="1089"/>
      <c r="RWF2" s="1089"/>
      <c r="RWG2" s="1089"/>
      <c r="RWH2" s="1089"/>
      <c r="RWI2" s="1089"/>
      <c r="RWJ2" s="1089"/>
      <c r="RWK2" s="1089"/>
      <c r="RWL2" s="1089"/>
      <c r="RWM2" s="1089"/>
      <c r="RWN2" s="1089"/>
      <c r="RWO2" s="1089"/>
      <c r="RWP2" s="1089"/>
      <c r="RWQ2" s="1089"/>
      <c r="RWR2" s="1089"/>
      <c r="RWS2" s="1089"/>
      <c r="RWT2" s="1089"/>
      <c r="RWU2" s="1089"/>
      <c r="RWV2" s="1089"/>
      <c r="RWW2" s="1089"/>
      <c r="RWX2" s="1089"/>
      <c r="RWY2" s="1089"/>
      <c r="RWZ2" s="1089"/>
      <c r="RXA2" s="1089"/>
      <c r="RXB2" s="1089"/>
      <c r="RXC2" s="1089"/>
      <c r="RXD2" s="1089"/>
      <c r="RXE2" s="1089"/>
      <c r="RXF2" s="1089"/>
      <c r="RXG2" s="1089"/>
      <c r="RXH2" s="1089"/>
      <c r="RXI2" s="1089"/>
      <c r="RXJ2" s="1089"/>
      <c r="RXK2" s="1089"/>
      <c r="RXL2" s="1089"/>
      <c r="RXM2" s="1089"/>
      <c r="RXN2" s="1089"/>
      <c r="RXO2" s="1089"/>
      <c r="RXP2" s="1089"/>
      <c r="RXQ2" s="1089"/>
      <c r="RXR2" s="1089"/>
      <c r="RXS2" s="1089"/>
      <c r="RXT2" s="1089"/>
      <c r="RXU2" s="1089"/>
      <c r="RXV2" s="1089"/>
      <c r="RXW2" s="1089"/>
      <c r="RXX2" s="1089"/>
      <c r="RXY2" s="1089"/>
      <c r="RXZ2" s="1089"/>
      <c r="RYA2" s="1089"/>
      <c r="RYB2" s="1089"/>
      <c r="RYC2" s="1089"/>
      <c r="RYD2" s="1089"/>
      <c r="RYE2" s="1089"/>
      <c r="RYF2" s="1089"/>
      <c r="RYG2" s="1089"/>
      <c r="RYH2" s="1089"/>
      <c r="RYI2" s="1089"/>
      <c r="RYJ2" s="1089"/>
      <c r="RYK2" s="1089"/>
      <c r="RYL2" s="1089"/>
      <c r="RYM2" s="1089"/>
      <c r="RYN2" s="1089"/>
      <c r="RYO2" s="1089"/>
      <c r="RYP2" s="1089"/>
      <c r="RYQ2" s="1089"/>
      <c r="RYR2" s="1089"/>
      <c r="RYS2" s="1089"/>
      <c r="RYT2" s="1089"/>
      <c r="RYU2" s="1089"/>
      <c r="RYV2" s="1089"/>
      <c r="RYW2" s="1089"/>
      <c r="RYX2" s="1089"/>
      <c r="RYY2" s="1089"/>
      <c r="RYZ2" s="1089"/>
      <c r="RZA2" s="1089"/>
      <c r="RZB2" s="1089"/>
      <c r="RZC2" s="1089"/>
      <c r="RZD2" s="1089"/>
      <c r="RZE2" s="1089"/>
      <c r="RZF2" s="1089"/>
      <c r="RZG2" s="1089"/>
      <c r="RZH2" s="1089"/>
      <c r="RZI2" s="1089"/>
      <c r="RZJ2" s="1089"/>
      <c r="RZK2" s="1089"/>
      <c r="RZL2" s="1089"/>
      <c r="RZM2" s="1089"/>
      <c r="RZN2" s="1089"/>
      <c r="RZO2" s="1089"/>
      <c r="RZP2" s="1089"/>
      <c r="RZQ2" s="1089"/>
      <c r="RZR2" s="1089"/>
      <c r="RZS2" s="1089"/>
      <c r="RZT2" s="1089"/>
      <c r="RZU2" s="1089"/>
      <c r="RZV2" s="1089"/>
      <c r="RZW2" s="1089"/>
      <c r="RZX2" s="1089"/>
      <c r="RZY2" s="1089"/>
      <c r="RZZ2" s="1089"/>
      <c r="SAA2" s="1089"/>
      <c r="SAB2" s="1089"/>
      <c r="SAC2" s="1089"/>
      <c r="SAD2" s="1089"/>
      <c r="SAE2" s="1089"/>
      <c r="SAF2" s="1089"/>
      <c r="SAG2" s="1089"/>
      <c r="SAH2" s="1089"/>
      <c r="SAI2" s="1089"/>
      <c r="SAJ2" s="1089"/>
      <c r="SAK2" s="1089"/>
      <c r="SAL2" s="1089"/>
      <c r="SAM2" s="1089"/>
      <c r="SAN2" s="1089"/>
      <c r="SAO2" s="1089"/>
      <c r="SAP2" s="1089"/>
      <c r="SAQ2" s="1089"/>
      <c r="SAR2" s="1089"/>
      <c r="SAS2" s="1089"/>
      <c r="SAT2" s="1089"/>
      <c r="SAU2" s="1089"/>
      <c r="SAV2" s="1089"/>
      <c r="SAW2" s="1089"/>
      <c r="SAX2" s="1089"/>
      <c r="SAY2" s="1089"/>
      <c r="SAZ2" s="1089"/>
      <c r="SBA2" s="1089"/>
      <c r="SBB2" s="1089"/>
      <c r="SBC2" s="1089"/>
      <c r="SBD2" s="1089"/>
      <c r="SBE2" s="1089"/>
      <c r="SBF2" s="1089"/>
      <c r="SBG2" s="1089"/>
      <c r="SBH2" s="1089"/>
      <c r="SBI2" s="1089"/>
      <c r="SBJ2" s="1089"/>
      <c r="SBK2" s="1089"/>
      <c r="SBL2" s="1089"/>
      <c r="SBM2" s="1089"/>
      <c r="SBN2" s="1089"/>
      <c r="SBO2" s="1089"/>
      <c r="SBP2" s="1089"/>
      <c r="SBQ2" s="1089"/>
      <c r="SBR2" s="1089"/>
      <c r="SBS2" s="1089"/>
      <c r="SBT2" s="1089"/>
      <c r="SBU2" s="1089"/>
      <c r="SBV2" s="1089"/>
      <c r="SBW2" s="1089"/>
      <c r="SBX2" s="1089"/>
      <c r="SBY2" s="1089"/>
      <c r="SBZ2" s="1089"/>
      <c r="SCA2" s="1089"/>
      <c r="SCB2" s="1089"/>
      <c r="SCC2" s="1089"/>
      <c r="SCD2" s="1089"/>
      <c r="SCE2" s="1089"/>
      <c r="SCF2" s="1089"/>
      <c r="SCG2" s="1089"/>
      <c r="SCH2" s="1089"/>
      <c r="SCI2" s="1089"/>
      <c r="SCJ2" s="1089"/>
      <c r="SCK2" s="1089"/>
      <c r="SCL2" s="1089"/>
      <c r="SCM2" s="1089"/>
      <c r="SCN2" s="1089"/>
      <c r="SCO2" s="1089"/>
      <c r="SCP2" s="1089"/>
      <c r="SCQ2" s="1089"/>
      <c r="SCR2" s="1089"/>
      <c r="SCS2" s="1089"/>
      <c r="SCT2" s="1089"/>
      <c r="SCU2" s="1089"/>
      <c r="SCV2" s="1089"/>
      <c r="SCW2" s="1089"/>
      <c r="SCX2" s="1089"/>
      <c r="SCY2" s="1089"/>
      <c r="SCZ2" s="1089"/>
      <c r="SDA2" s="1089"/>
      <c r="SDB2" s="1089"/>
      <c r="SDC2" s="1089"/>
      <c r="SDD2" s="1089"/>
      <c r="SDE2" s="1089"/>
      <c r="SDF2" s="1089"/>
      <c r="SDG2" s="1089"/>
      <c r="SDH2" s="1089"/>
      <c r="SDI2" s="1089"/>
      <c r="SDJ2" s="1089"/>
      <c r="SDK2" s="1089"/>
      <c r="SDL2" s="1089"/>
      <c r="SDM2" s="1089"/>
      <c r="SDN2" s="1089"/>
      <c r="SDO2" s="1089"/>
      <c r="SDP2" s="1089"/>
      <c r="SDQ2" s="1089"/>
      <c r="SDR2" s="1089"/>
      <c r="SDS2" s="1089"/>
      <c r="SDT2" s="1089"/>
      <c r="SDU2" s="1089"/>
      <c r="SDV2" s="1089"/>
      <c r="SDW2" s="1089"/>
      <c r="SDX2" s="1089"/>
      <c r="SDY2" s="1089"/>
      <c r="SDZ2" s="1089"/>
      <c r="SEA2" s="1089"/>
      <c r="SEB2" s="1089"/>
      <c r="SEC2" s="1089"/>
      <c r="SED2" s="1089"/>
      <c r="SEE2" s="1089"/>
      <c r="SEF2" s="1089"/>
      <c r="SEG2" s="1089"/>
      <c r="SEH2" s="1089"/>
      <c r="SEI2" s="1089"/>
      <c r="SEJ2" s="1089"/>
      <c r="SEK2" s="1089"/>
      <c r="SEL2" s="1089"/>
      <c r="SEM2" s="1089"/>
      <c r="SEN2" s="1089"/>
      <c r="SEO2" s="1089"/>
      <c r="SEP2" s="1089"/>
      <c r="SEQ2" s="1089"/>
      <c r="SER2" s="1089"/>
      <c r="SES2" s="1089"/>
      <c r="SET2" s="1089"/>
      <c r="SEU2" s="1089"/>
      <c r="SEV2" s="1089"/>
      <c r="SEW2" s="1089"/>
      <c r="SEX2" s="1089"/>
      <c r="SEY2" s="1089"/>
      <c r="SEZ2" s="1089"/>
      <c r="SFA2" s="1089"/>
      <c r="SFB2" s="1089"/>
      <c r="SFC2" s="1089"/>
      <c r="SFD2" s="1089"/>
      <c r="SFE2" s="1089"/>
      <c r="SFF2" s="1089"/>
      <c r="SFG2" s="1089"/>
      <c r="SFH2" s="1089"/>
      <c r="SFI2" s="1089"/>
      <c r="SFJ2" s="1089"/>
      <c r="SFK2" s="1089"/>
      <c r="SFL2" s="1089"/>
      <c r="SFM2" s="1089"/>
      <c r="SFN2" s="1089"/>
      <c r="SFO2" s="1089"/>
      <c r="SFP2" s="1089"/>
      <c r="SFQ2" s="1089"/>
      <c r="SFR2" s="1089"/>
      <c r="SFS2" s="1089"/>
      <c r="SFT2" s="1089"/>
      <c r="SFU2" s="1089"/>
      <c r="SFV2" s="1089"/>
      <c r="SFW2" s="1089"/>
      <c r="SFX2" s="1089"/>
      <c r="SFY2" s="1089"/>
      <c r="SFZ2" s="1089"/>
      <c r="SGA2" s="1089"/>
      <c r="SGB2" s="1089"/>
      <c r="SGC2" s="1089"/>
      <c r="SGD2" s="1089"/>
      <c r="SGE2" s="1089"/>
      <c r="SGF2" s="1089"/>
      <c r="SGG2" s="1089"/>
      <c r="SGH2" s="1089"/>
      <c r="SGI2" s="1089"/>
      <c r="SGJ2" s="1089"/>
      <c r="SGK2" s="1089"/>
      <c r="SGL2" s="1089"/>
      <c r="SGM2" s="1089"/>
      <c r="SGN2" s="1089"/>
      <c r="SGO2" s="1089"/>
      <c r="SGP2" s="1089"/>
      <c r="SGQ2" s="1089"/>
      <c r="SGR2" s="1089"/>
      <c r="SGS2" s="1089"/>
      <c r="SGT2" s="1089"/>
      <c r="SGU2" s="1089"/>
      <c r="SGV2" s="1089"/>
      <c r="SGW2" s="1089"/>
      <c r="SGX2" s="1089"/>
      <c r="SGY2" s="1089"/>
      <c r="SGZ2" s="1089"/>
      <c r="SHA2" s="1089"/>
      <c r="SHB2" s="1089"/>
      <c r="SHC2" s="1089"/>
      <c r="SHD2" s="1089"/>
      <c r="SHE2" s="1089"/>
      <c r="SHF2" s="1089"/>
      <c r="SHG2" s="1089"/>
      <c r="SHH2" s="1089"/>
      <c r="SHI2" s="1089"/>
      <c r="SHJ2" s="1089"/>
      <c r="SHK2" s="1089"/>
      <c r="SHL2" s="1089"/>
      <c r="SHM2" s="1089"/>
      <c r="SHN2" s="1089"/>
      <c r="SHO2" s="1089"/>
      <c r="SHP2" s="1089"/>
      <c r="SHQ2" s="1089"/>
      <c r="SHR2" s="1089"/>
      <c r="SHS2" s="1089"/>
      <c r="SHT2" s="1089"/>
      <c r="SHU2" s="1089"/>
      <c r="SHV2" s="1089"/>
      <c r="SHW2" s="1089"/>
      <c r="SHX2" s="1089"/>
      <c r="SHY2" s="1089"/>
      <c r="SHZ2" s="1089"/>
      <c r="SIA2" s="1089"/>
      <c r="SIB2" s="1089"/>
      <c r="SIC2" s="1089"/>
      <c r="SID2" s="1089"/>
      <c r="SIE2" s="1089"/>
      <c r="SIF2" s="1089"/>
      <c r="SIG2" s="1089"/>
      <c r="SIH2" s="1089"/>
      <c r="SII2" s="1089"/>
      <c r="SIJ2" s="1089"/>
      <c r="SIK2" s="1089"/>
      <c r="SIL2" s="1089"/>
      <c r="SIM2" s="1089"/>
      <c r="SIN2" s="1089"/>
      <c r="SIO2" s="1089"/>
      <c r="SIP2" s="1089"/>
      <c r="SIQ2" s="1089"/>
      <c r="SIR2" s="1089"/>
      <c r="SIS2" s="1089"/>
      <c r="SIT2" s="1089"/>
      <c r="SIU2" s="1089"/>
      <c r="SIV2" s="1089"/>
      <c r="SIW2" s="1089"/>
      <c r="SIX2" s="1089"/>
      <c r="SIY2" s="1089"/>
      <c r="SIZ2" s="1089"/>
      <c r="SJA2" s="1089"/>
      <c r="SJB2" s="1089"/>
      <c r="SJC2" s="1089"/>
      <c r="SJD2" s="1089"/>
      <c r="SJE2" s="1089"/>
      <c r="SJF2" s="1089"/>
      <c r="SJG2" s="1089"/>
      <c r="SJH2" s="1089"/>
      <c r="SJI2" s="1089"/>
      <c r="SJJ2" s="1089"/>
      <c r="SJK2" s="1089"/>
      <c r="SJL2" s="1089"/>
      <c r="SJM2" s="1089"/>
      <c r="SJN2" s="1089"/>
      <c r="SJO2" s="1089"/>
      <c r="SJP2" s="1089"/>
      <c r="SJQ2" s="1089"/>
      <c r="SJR2" s="1089"/>
      <c r="SJS2" s="1089"/>
      <c r="SJT2" s="1089"/>
      <c r="SJU2" s="1089"/>
      <c r="SJV2" s="1089"/>
      <c r="SJW2" s="1089"/>
      <c r="SJX2" s="1089"/>
      <c r="SJY2" s="1089"/>
      <c r="SJZ2" s="1089"/>
      <c r="SKA2" s="1089"/>
      <c r="SKB2" s="1089"/>
      <c r="SKC2" s="1089"/>
      <c r="SKD2" s="1089"/>
      <c r="SKE2" s="1089"/>
      <c r="SKF2" s="1089"/>
      <c r="SKG2" s="1089"/>
      <c r="SKH2" s="1089"/>
      <c r="SKI2" s="1089"/>
      <c r="SKJ2" s="1089"/>
      <c r="SKK2" s="1089"/>
      <c r="SKL2" s="1089"/>
      <c r="SKM2" s="1089"/>
      <c r="SKN2" s="1089"/>
      <c r="SKO2" s="1089"/>
      <c r="SKP2" s="1089"/>
      <c r="SKQ2" s="1089"/>
      <c r="SKR2" s="1089"/>
      <c r="SKS2" s="1089"/>
      <c r="SKT2" s="1089"/>
      <c r="SKU2" s="1089"/>
      <c r="SKV2" s="1089"/>
      <c r="SKW2" s="1089"/>
      <c r="SKX2" s="1089"/>
      <c r="SKY2" s="1089"/>
      <c r="SKZ2" s="1089"/>
      <c r="SLA2" s="1089"/>
      <c r="SLB2" s="1089"/>
      <c r="SLC2" s="1089"/>
      <c r="SLD2" s="1089"/>
      <c r="SLE2" s="1089"/>
      <c r="SLF2" s="1089"/>
      <c r="SLG2" s="1089"/>
      <c r="SLH2" s="1089"/>
      <c r="SLI2" s="1089"/>
      <c r="SLJ2" s="1089"/>
      <c r="SLK2" s="1089"/>
      <c r="SLL2" s="1089"/>
      <c r="SLM2" s="1089"/>
      <c r="SLN2" s="1089"/>
      <c r="SLO2" s="1089"/>
      <c r="SLP2" s="1089"/>
      <c r="SLQ2" s="1089"/>
      <c r="SLR2" s="1089"/>
      <c r="SLS2" s="1089"/>
      <c r="SLT2" s="1089"/>
      <c r="SLU2" s="1089"/>
      <c r="SLV2" s="1089"/>
      <c r="SLW2" s="1089"/>
      <c r="SLX2" s="1089"/>
      <c r="SLY2" s="1089"/>
      <c r="SLZ2" s="1089"/>
      <c r="SMA2" s="1089"/>
      <c r="SMB2" s="1089"/>
      <c r="SMC2" s="1089"/>
      <c r="SMD2" s="1089"/>
      <c r="SME2" s="1089"/>
      <c r="SMF2" s="1089"/>
      <c r="SMG2" s="1089"/>
      <c r="SMH2" s="1089"/>
      <c r="SMI2" s="1089"/>
      <c r="SMJ2" s="1089"/>
      <c r="SMK2" s="1089"/>
      <c r="SML2" s="1089"/>
      <c r="SMM2" s="1089"/>
      <c r="SMN2" s="1089"/>
      <c r="SMO2" s="1089"/>
      <c r="SMP2" s="1089"/>
      <c r="SMQ2" s="1089"/>
      <c r="SMR2" s="1089"/>
      <c r="SMS2" s="1089"/>
      <c r="SMT2" s="1089"/>
      <c r="SMU2" s="1089"/>
      <c r="SMV2" s="1089"/>
      <c r="SMW2" s="1089"/>
      <c r="SMX2" s="1089"/>
      <c r="SMY2" s="1089"/>
      <c r="SMZ2" s="1089"/>
      <c r="SNA2" s="1089"/>
      <c r="SNB2" s="1089"/>
      <c r="SNC2" s="1089"/>
      <c r="SND2" s="1089"/>
      <c r="SNE2" s="1089"/>
      <c r="SNF2" s="1089"/>
      <c r="SNG2" s="1089"/>
      <c r="SNH2" s="1089"/>
      <c r="SNI2" s="1089"/>
      <c r="SNJ2" s="1089"/>
      <c r="SNK2" s="1089"/>
      <c r="SNL2" s="1089"/>
      <c r="SNM2" s="1089"/>
      <c r="SNN2" s="1089"/>
      <c r="SNO2" s="1089"/>
      <c r="SNP2" s="1089"/>
      <c r="SNQ2" s="1089"/>
      <c r="SNR2" s="1089"/>
      <c r="SNS2" s="1089"/>
      <c r="SNT2" s="1089"/>
      <c r="SNU2" s="1089"/>
      <c r="SNV2" s="1089"/>
      <c r="SNW2" s="1089"/>
      <c r="SNX2" s="1089"/>
      <c r="SNY2" s="1089"/>
      <c r="SNZ2" s="1089"/>
      <c r="SOA2" s="1089"/>
      <c r="SOB2" s="1089"/>
      <c r="SOC2" s="1089"/>
      <c r="SOD2" s="1089"/>
      <c r="SOE2" s="1089"/>
      <c r="SOF2" s="1089"/>
      <c r="SOG2" s="1089"/>
      <c r="SOH2" s="1089"/>
      <c r="SOI2" s="1089"/>
      <c r="SOJ2" s="1089"/>
      <c r="SOK2" s="1089"/>
      <c r="SOL2" s="1089"/>
      <c r="SOM2" s="1089"/>
      <c r="SON2" s="1089"/>
      <c r="SOO2" s="1089"/>
      <c r="SOP2" s="1089"/>
      <c r="SOQ2" s="1089"/>
      <c r="SOR2" s="1089"/>
      <c r="SOS2" s="1089"/>
      <c r="SOT2" s="1089"/>
      <c r="SOU2" s="1089"/>
      <c r="SOV2" s="1089"/>
      <c r="SOW2" s="1089"/>
      <c r="SOX2" s="1089"/>
      <c r="SOY2" s="1089"/>
      <c r="SOZ2" s="1089"/>
      <c r="SPA2" s="1089"/>
      <c r="SPB2" s="1089"/>
      <c r="SPC2" s="1089"/>
      <c r="SPD2" s="1089"/>
      <c r="SPE2" s="1089"/>
      <c r="SPF2" s="1089"/>
      <c r="SPG2" s="1089"/>
      <c r="SPH2" s="1089"/>
      <c r="SPI2" s="1089"/>
      <c r="SPJ2" s="1089"/>
      <c r="SPK2" s="1089"/>
      <c r="SPL2" s="1089"/>
      <c r="SPM2" s="1089"/>
      <c r="SPN2" s="1089"/>
      <c r="SPO2" s="1089"/>
      <c r="SPP2" s="1089"/>
      <c r="SPQ2" s="1089"/>
      <c r="SPR2" s="1089"/>
      <c r="SPS2" s="1089"/>
      <c r="SPT2" s="1089"/>
      <c r="SPU2" s="1089"/>
      <c r="SPV2" s="1089"/>
      <c r="SPW2" s="1089"/>
      <c r="SPX2" s="1089"/>
      <c r="SPY2" s="1089"/>
      <c r="SPZ2" s="1089"/>
      <c r="SQA2" s="1089"/>
      <c r="SQB2" s="1089"/>
      <c r="SQC2" s="1089"/>
      <c r="SQD2" s="1089"/>
      <c r="SQE2" s="1089"/>
      <c r="SQF2" s="1089"/>
      <c r="SQG2" s="1089"/>
      <c r="SQH2" s="1089"/>
      <c r="SQI2" s="1089"/>
      <c r="SQJ2" s="1089"/>
      <c r="SQK2" s="1089"/>
      <c r="SQL2" s="1089"/>
      <c r="SQM2" s="1089"/>
      <c r="SQN2" s="1089"/>
      <c r="SQO2" s="1089"/>
      <c r="SQP2" s="1089"/>
      <c r="SQQ2" s="1089"/>
      <c r="SQR2" s="1089"/>
      <c r="SQS2" s="1089"/>
      <c r="SQT2" s="1089"/>
      <c r="SQU2" s="1089"/>
      <c r="SQV2" s="1089"/>
      <c r="SQW2" s="1089"/>
      <c r="SQX2" s="1089"/>
      <c r="SQY2" s="1089"/>
      <c r="SQZ2" s="1089"/>
      <c r="SRA2" s="1089"/>
      <c r="SRB2" s="1089"/>
      <c r="SRC2" s="1089"/>
      <c r="SRD2" s="1089"/>
      <c r="SRE2" s="1089"/>
      <c r="SRF2" s="1089"/>
      <c r="SRG2" s="1089"/>
      <c r="SRH2" s="1089"/>
      <c r="SRI2" s="1089"/>
      <c r="SRJ2" s="1089"/>
      <c r="SRK2" s="1089"/>
      <c r="SRL2" s="1089"/>
      <c r="SRM2" s="1089"/>
      <c r="SRN2" s="1089"/>
      <c r="SRO2" s="1089"/>
      <c r="SRP2" s="1089"/>
      <c r="SRQ2" s="1089"/>
      <c r="SRR2" s="1089"/>
      <c r="SRS2" s="1089"/>
      <c r="SRT2" s="1089"/>
      <c r="SRU2" s="1089"/>
      <c r="SRV2" s="1089"/>
      <c r="SRW2" s="1089"/>
      <c r="SRX2" s="1089"/>
      <c r="SRY2" s="1089"/>
      <c r="SRZ2" s="1089"/>
      <c r="SSA2" s="1089"/>
      <c r="SSB2" s="1089"/>
      <c r="SSC2" s="1089"/>
      <c r="SSD2" s="1089"/>
      <c r="SSE2" s="1089"/>
      <c r="SSF2" s="1089"/>
      <c r="SSG2" s="1089"/>
      <c r="SSH2" s="1089"/>
      <c r="SSI2" s="1089"/>
      <c r="SSJ2" s="1089"/>
      <c r="SSK2" s="1089"/>
      <c r="SSL2" s="1089"/>
      <c r="SSM2" s="1089"/>
      <c r="SSN2" s="1089"/>
      <c r="SSO2" s="1089"/>
      <c r="SSP2" s="1089"/>
      <c r="SSQ2" s="1089"/>
      <c r="SSR2" s="1089"/>
      <c r="SSS2" s="1089"/>
      <c r="SST2" s="1089"/>
      <c r="SSU2" s="1089"/>
      <c r="SSV2" s="1089"/>
      <c r="SSW2" s="1089"/>
      <c r="SSX2" s="1089"/>
      <c r="SSY2" s="1089"/>
      <c r="SSZ2" s="1089"/>
      <c r="STA2" s="1089"/>
      <c r="STB2" s="1089"/>
      <c r="STC2" s="1089"/>
      <c r="STD2" s="1089"/>
      <c r="STE2" s="1089"/>
      <c r="STF2" s="1089"/>
      <c r="STG2" s="1089"/>
      <c r="STH2" s="1089"/>
      <c r="STI2" s="1089"/>
      <c r="STJ2" s="1089"/>
      <c r="STK2" s="1089"/>
      <c r="STL2" s="1089"/>
      <c r="STM2" s="1089"/>
      <c r="STN2" s="1089"/>
      <c r="STO2" s="1089"/>
      <c r="STP2" s="1089"/>
      <c r="STQ2" s="1089"/>
      <c r="STR2" s="1089"/>
      <c r="STS2" s="1089"/>
      <c r="STT2" s="1089"/>
      <c r="STU2" s="1089"/>
      <c r="STV2" s="1089"/>
      <c r="STW2" s="1089"/>
      <c r="STX2" s="1089"/>
      <c r="STY2" s="1089"/>
      <c r="STZ2" s="1089"/>
      <c r="SUA2" s="1089"/>
      <c r="SUB2" s="1089"/>
      <c r="SUC2" s="1089"/>
      <c r="SUD2" s="1089"/>
      <c r="SUE2" s="1089"/>
      <c r="SUF2" s="1089"/>
      <c r="SUG2" s="1089"/>
      <c r="SUH2" s="1089"/>
      <c r="SUI2" s="1089"/>
      <c r="SUJ2" s="1089"/>
      <c r="SUK2" s="1089"/>
      <c r="SUL2" s="1089"/>
      <c r="SUM2" s="1089"/>
      <c r="SUN2" s="1089"/>
      <c r="SUO2" s="1089"/>
      <c r="SUP2" s="1089"/>
      <c r="SUQ2" s="1089"/>
      <c r="SUR2" s="1089"/>
      <c r="SUS2" s="1089"/>
      <c r="SUT2" s="1089"/>
      <c r="SUU2" s="1089"/>
      <c r="SUV2" s="1089"/>
      <c r="SUW2" s="1089"/>
      <c r="SUX2" s="1089"/>
      <c r="SUY2" s="1089"/>
      <c r="SUZ2" s="1089"/>
      <c r="SVA2" s="1089"/>
      <c r="SVB2" s="1089"/>
      <c r="SVC2" s="1089"/>
      <c r="SVD2" s="1089"/>
      <c r="SVE2" s="1089"/>
      <c r="SVF2" s="1089"/>
      <c r="SVG2" s="1089"/>
      <c r="SVH2" s="1089"/>
      <c r="SVI2" s="1089"/>
      <c r="SVJ2" s="1089"/>
      <c r="SVK2" s="1089"/>
      <c r="SVL2" s="1089"/>
      <c r="SVM2" s="1089"/>
      <c r="SVN2" s="1089"/>
      <c r="SVO2" s="1089"/>
      <c r="SVP2" s="1089"/>
      <c r="SVQ2" s="1089"/>
      <c r="SVR2" s="1089"/>
      <c r="SVS2" s="1089"/>
      <c r="SVT2" s="1089"/>
      <c r="SVU2" s="1089"/>
      <c r="SVV2" s="1089"/>
      <c r="SVW2" s="1089"/>
      <c r="SVX2" s="1089"/>
      <c r="SVY2" s="1089"/>
      <c r="SVZ2" s="1089"/>
      <c r="SWA2" s="1089"/>
      <c r="SWB2" s="1089"/>
      <c r="SWC2" s="1089"/>
      <c r="SWD2" s="1089"/>
      <c r="SWE2" s="1089"/>
      <c r="SWF2" s="1089"/>
      <c r="SWG2" s="1089"/>
      <c r="SWH2" s="1089"/>
      <c r="SWI2" s="1089"/>
      <c r="SWJ2" s="1089"/>
      <c r="SWK2" s="1089"/>
      <c r="SWL2" s="1089"/>
      <c r="SWM2" s="1089"/>
      <c r="SWN2" s="1089"/>
      <c r="SWO2" s="1089"/>
      <c r="SWP2" s="1089"/>
      <c r="SWQ2" s="1089"/>
      <c r="SWR2" s="1089"/>
      <c r="SWS2" s="1089"/>
      <c r="SWT2" s="1089"/>
      <c r="SWU2" s="1089"/>
      <c r="SWV2" s="1089"/>
      <c r="SWW2" s="1089"/>
      <c r="SWX2" s="1089"/>
      <c r="SWY2" s="1089"/>
      <c r="SWZ2" s="1089"/>
      <c r="SXA2" s="1089"/>
      <c r="SXB2" s="1089"/>
      <c r="SXC2" s="1089"/>
      <c r="SXD2" s="1089"/>
      <c r="SXE2" s="1089"/>
      <c r="SXF2" s="1089"/>
      <c r="SXG2" s="1089"/>
      <c r="SXH2" s="1089"/>
      <c r="SXI2" s="1089"/>
      <c r="SXJ2" s="1089"/>
      <c r="SXK2" s="1089"/>
      <c r="SXL2" s="1089"/>
      <c r="SXM2" s="1089"/>
      <c r="SXN2" s="1089"/>
      <c r="SXO2" s="1089"/>
      <c r="SXP2" s="1089"/>
      <c r="SXQ2" s="1089"/>
      <c r="SXR2" s="1089"/>
      <c r="SXS2" s="1089"/>
      <c r="SXT2" s="1089"/>
      <c r="SXU2" s="1089"/>
      <c r="SXV2" s="1089"/>
      <c r="SXW2" s="1089"/>
      <c r="SXX2" s="1089"/>
      <c r="SXY2" s="1089"/>
      <c r="SXZ2" s="1089"/>
      <c r="SYA2" s="1089"/>
      <c r="SYB2" s="1089"/>
      <c r="SYC2" s="1089"/>
      <c r="SYD2" s="1089"/>
      <c r="SYE2" s="1089"/>
      <c r="SYF2" s="1089"/>
      <c r="SYG2" s="1089"/>
      <c r="SYH2" s="1089"/>
      <c r="SYI2" s="1089"/>
      <c r="SYJ2" s="1089"/>
      <c r="SYK2" s="1089"/>
      <c r="SYL2" s="1089"/>
      <c r="SYM2" s="1089"/>
      <c r="SYN2" s="1089"/>
      <c r="SYO2" s="1089"/>
      <c r="SYP2" s="1089"/>
      <c r="SYQ2" s="1089"/>
      <c r="SYR2" s="1089"/>
      <c r="SYS2" s="1089"/>
      <c r="SYT2" s="1089"/>
      <c r="SYU2" s="1089"/>
      <c r="SYV2" s="1089"/>
      <c r="SYW2" s="1089"/>
      <c r="SYX2" s="1089"/>
      <c r="SYY2" s="1089"/>
      <c r="SYZ2" s="1089"/>
      <c r="SZA2" s="1089"/>
      <c r="SZB2" s="1089"/>
      <c r="SZC2" s="1089"/>
      <c r="SZD2" s="1089"/>
      <c r="SZE2" s="1089"/>
      <c r="SZF2" s="1089"/>
      <c r="SZG2" s="1089"/>
      <c r="SZH2" s="1089"/>
      <c r="SZI2" s="1089"/>
      <c r="SZJ2" s="1089"/>
      <c r="SZK2" s="1089"/>
      <c r="SZL2" s="1089"/>
      <c r="SZM2" s="1089"/>
      <c r="SZN2" s="1089"/>
      <c r="SZO2" s="1089"/>
      <c r="SZP2" s="1089"/>
      <c r="SZQ2" s="1089"/>
      <c r="SZR2" s="1089"/>
      <c r="SZS2" s="1089"/>
      <c r="SZT2" s="1089"/>
      <c r="SZU2" s="1089"/>
      <c r="SZV2" s="1089"/>
      <c r="SZW2" s="1089"/>
      <c r="SZX2" s="1089"/>
      <c r="SZY2" s="1089"/>
      <c r="SZZ2" s="1089"/>
      <c r="TAA2" s="1089"/>
      <c r="TAB2" s="1089"/>
      <c r="TAC2" s="1089"/>
      <c r="TAD2" s="1089"/>
      <c r="TAE2" s="1089"/>
      <c r="TAF2" s="1089"/>
      <c r="TAG2" s="1089"/>
      <c r="TAH2" s="1089"/>
      <c r="TAI2" s="1089"/>
      <c r="TAJ2" s="1089"/>
      <c r="TAK2" s="1089"/>
      <c r="TAL2" s="1089"/>
      <c r="TAM2" s="1089"/>
      <c r="TAN2" s="1089"/>
      <c r="TAO2" s="1089"/>
      <c r="TAP2" s="1089"/>
      <c r="TAQ2" s="1089"/>
      <c r="TAR2" s="1089"/>
      <c r="TAS2" s="1089"/>
      <c r="TAT2" s="1089"/>
      <c r="TAU2" s="1089"/>
      <c r="TAV2" s="1089"/>
      <c r="TAW2" s="1089"/>
      <c r="TAX2" s="1089"/>
      <c r="TAY2" s="1089"/>
      <c r="TAZ2" s="1089"/>
      <c r="TBA2" s="1089"/>
      <c r="TBB2" s="1089"/>
      <c r="TBC2" s="1089"/>
      <c r="TBD2" s="1089"/>
      <c r="TBE2" s="1089"/>
      <c r="TBF2" s="1089"/>
      <c r="TBG2" s="1089"/>
      <c r="TBH2" s="1089"/>
      <c r="TBI2" s="1089"/>
      <c r="TBJ2" s="1089"/>
      <c r="TBK2" s="1089"/>
      <c r="TBL2" s="1089"/>
      <c r="TBM2" s="1089"/>
      <c r="TBN2" s="1089"/>
      <c r="TBO2" s="1089"/>
      <c r="TBP2" s="1089"/>
      <c r="TBQ2" s="1089"/>
      <c r="TBR2" s="1089"/>
      <c r="TBS2" s="1089"/>
      <c r="TBT2" s="1089"/>
      <c r="TBU2" s="1089"/>
      <c r="TBV2" s="1089"/>
      <c r="TBW2" s="1089"/>
      <c r="TBX2" s="1089"/>
      <c r="TBY2" s="1089"/>
      <c r="TBZ2" s="1089"/>
      <c r="TCA2" s="1089"/>
      <c r="TCB2" s="1089"/>
      <c r="TCC2" s="1089"/>
      <c r="TCD2" s="1089"/>
      <c r="TCE2" s="1089"/>
      <c r="TCF2" s="1089"/>
      <c r="TCG2" s="1089"/>
      <c r="TCH2" s="1089"/>
      <c r="TCI2" s="1089"/>
      <c r="TCJ2" s="1089"/>
      <c r="TCK2" s="1089"/>
      <c r="TCL2" s="1089"/>
      <c r="TCM2" s="1089"/>
      <c r="TCN2" s="1089"/>
      <c r="TCO2" s="1089"/>
      <c r="TCP2" s="1089"/>
      <c r="TCQ2" s="1089"/>
      <c r="TCR2" s="1089"/>
      <c r="TCS2" s="1089"/>
      <c r="TCT2" s="1089"/>
      <c r="TCU2" s="1089"/>
      <c r="TCV2" s="1089"/>
      <c r="TCW2" s="1089"/>
      <c r="TCX2" s="1089"/>
      <c r="TCY2" s="1089"/>
      <c r="TCZ2" s="1089"/>
      <c r="TDA2" s="1089"/>
      <c r="TDB2" s="1089"/>
      <c r="TDC2" s="1089"/>
      <c r="TDD2" s="1089"/>
      <c r="TDE2" s="1089"/>
      <c r="TDF2" s="1089"/>
      <c r="TDG2" s="1089"/>
      <c r="TDH2" s="1089"/>
      <c r="TDI2" s="1089"/>
      <c r="TDJ2" s="1089"/>
      <c r="TDK2" s="1089"/>
      <c r="TDL2" s="1089"/>
      <c r="TDM2" s="1089"/>
      <c r="TDN2" s="1089"/>
      <c r="TDO2" s="1089"/>
      <c r="TDP2" s="1089"/>
      <c r="TDQ2" s="1089"/>
      <c r="TDR2" s="1089"/>
      <c r="TDS2" s="1089"/>
      <c r="TDT2" s="1089"/>
      <c r="TDU2" s="1089"/>
      <c r="TDV2" s="1089"/>
      <c r="TDW2" s="1089"/>
      <c r="TDX2" s="1089"/>
      <c r="TDY2" s="1089"/>
      <c r="TDZ2" s="1089"/>
      <c r="TEA2" s="1089"/>
      <c r="TEB2" s="1089"/>
      <c r="TEC2" s="1089"/>
      <c r="TED2" s="1089"/>
      <c r="TEE2" s="1089"/>
      <c r="TEF2" s="1089"/>
      <c r="TEG2" s="1089"/>
      <c r="TEH2" s="1089"/>
      <c r="TEI2" s="1089"/>
      <c r="TEJ2" s="1089"/>
      <c r="TEK2" s="1089"/>
      <c r="TEL2" s="1089"/>
      <c r="TEM2" s="1089"/>
      <c r="TEN2" s="1089"/>
      <c r="TEO2" s="1089"/>
      <c r="TEP2" s="1089"/>
      <c r="TEQ2" s="1089"/>
      <c r="TER2" s="1089"/>
      <c r="TES2" s="1089"/>
      <c r="TET2" s="1089"/>
      <c r="TEU2" s="1089"/>
      <c r="TEV2" s="1089"/>
      <c r="TEW2" s="1089"/>
      <c r="TEX2" s="1089"/>
      <c r="TEY2" s="1089"/>
      <c r="TEZ2" s="1089"/>
      <c r="TFA2" s="1089"/>
      <c r="TFB2" s="1089"/>
      <c r="TFC2" s="1089"/>
      <c r="TFD2" s="1089"/>
      <c r="TFE2" s="1089"/>
      <c r="TFF2" s="1089"/>
      <c r="TFG2" s="1089"/>
      <c r="TFH2" s="1089"/>
      <c r="TFI2" s="1089"/>
      <c r="TFJ2" s="1089"/>
      <c r="TFK2" s="1089"/>
      <c r="TFL2" s="1089"/>
      <c r="TFM2" s="1089"/>
      <c r="TFN2" s="1089"/>
      <c r="TFO2" s="1089"/>
      <c r="TFP2" s="1089"/>
      <c r="TFQ2" s="1089"/>
      <c r="TFR2" s="1089"/>
      <c r="TFS2" s="1089"/>
      <c r="TFT2" s="1089"/>
      <c r="TFU2" s="1089"/>
      <c r="TFV2" s="1089"/>
      <c r="TFW2" s="1089"/>
      <c r="TFX2" s="1089"/>
      <c r="TFY2" s="1089"/>
      <c r="TFZ2" s="1089"/>
      <c r="TGA2" s="1089"/>
      <c r="TGB2" s="1089"/>
      <c r="TGC2" s="1089"/>
      <c r="TGD2" s="1089"/>
      <c r="TGE2" s="1089"/>
      <c r="TGF2" s="1089"/>
      <c r="TGG2" s="1089"/>
      <c r="TGH2" s="1089"/>
      <c r="TGI2" s="1089"/>
      <c r="TGJ2" s="1089"/>
      <c r="TGK2" s="1089"/>
      <c r="TGL2" s="1089"/>
      <c r="TGM2" s="1089"/>
      <c r="TGN2" s="1089"/>
      <c r="TGO2" s="1089"/>
      <c r="TGP2" s="1089"/>
      <c r="TGQ2" s="1089"/>
      <c r="TGR2" s="1089"/>
      <c r="TGS2" s="1089"/>
      <c r="TGT2" s="1089"/>
      <c r="TGU2" s="1089"/>
      <c r="TGV2" s="1089"/>
      <c r="TGW2" s="1089"/>
      <c r="TGX2" s="1089"/>
      <c r="TGY2" s="1089"/>
      <c r="TGZ2" s="1089"/>
      <c r="THA2" s="1089"/>
      <c r="THB2" s="1089"/>
      <c r="THC2" s="1089"/>
      <c r="THD2" s="1089"/>
      <c r="THE2" s="1089"/>
      <c r="THF2" s="1089"/>
      <c r="THG2" s="1089"/>
      <c r="THH2" s="1089"/>
      <c r="THI2" s="1089"/>
      <c r="THJ2" s="1089"/>
      <c r="THK2" s="1089"/>
      <c r="THL2" s="1089"/>
      <c r="THM2" s="1089"/>
      <c r="THN2" s="1089"/>
      <c r="THO2" s="1089"/>
      <c r="THP2" s="1089"/>
      <c r="THQ2" s="1089"/>
      <c r="THR2" s="1089"/>
      <c r="THS2" s="1089"/>
      <c r="THT2" s="1089"/>
      <c r="THU2" s="1089"/>
      <c r="THV2" s="1089"/>
      <c r="THW2" s="1089"/>
      <c r="THX2" s="1089"/>
      <c r="THY2" s="1089"/>
      <c r="THZ2" s="1089"/>
      <c r="TIA2" s="1089"/>
      <c r="TIB2" s="1089"/>
      <c r="TIC2" s="1089"/>
      <c r="TID2" s="1089"/>
      <c r="TIE2" s="1089"/>
      <c r="TIF2" s="1089"/>
      <c r="TIG2" s="1089"/>
      <c r="TIH2" s="1089"/>
      <c r="TII2" s="1089"/>
      <c r="TIJ2" s="1089"/>
      <c r="TIK2" s="1089"/>
      <c r="TIL2" s="1089"/>
      <c r="TIM2" s="1089"/>
      <c r="TIN2" s="1089"/>
      <c r="TIO2" s="1089"/>
      <c r="TIP2" s="1089"/>
      <c r="TIQ2" s="1089"/>
      <c r="TIR2" s="1089"/>
      <c r="TIS2" s="1089"/>
      <c r="TIT2" s="1089"/>
      <c r="TIU2" s="1089"/>
      <c r="TIV2" s="1089"/>
      <c r="TIW2" s="1089"/>
      <c r="TIX2" s="1089"/>
      <c r="TIY2" s="1089"/>
      <c r="TIZ2" s="1089"/>
      <c r="TJA2" s="1089"/>
      <c r="TJB2" s="1089"/>
      <c r="TJC2" s="1089"/>
      <c r="TJD2" s="1089"/>
      <c r="TJE2" s="1089"/>
      <c r="TJF2" s="1089"/>
      <c r="TJG2" s="1089"/>
      <c r="TJH2" s="1089"/>
      <c r="TJI2" s="1089"/>
      <c r="TJJ2" s="1089"/>
      <c r="TJK2" s="1089"/>
      <c r="TJL2" s="1089"/>
      <c r="TJM2" s="1089"/>
      <c r="TJN2" s="1089"/>
      <c r="TJO2" s="1089"/>
      <c r="TJP2" s="1089"/>
      <c r="TJQ2" s="1089"/>
      <c r="TJR2" s="1089"/>
      <c r="TJS2" s="1089"/>
      <c r="TJT2" s="1089"/>
      <c r="TJU2" s="1089"/>
      <c r="TJV2" s="1089"/>
      <c r="TJW2" s="1089"/>
      <c r="TJX2" s="1089"/>
      <c r="TJY2" s="1089"/>
      <c r="TJZ2" s="1089"/>
      <c r="TKA2" s="1089"/>
      <c r="TKB2" s="1089"/>
      <c r="TKC2" s="1089"/>
      <c r="TKD2" s="1089"/>
      <c r="TKE2" s="1089"/>
      <c r="TKF2" s="1089"/>
      <c r="TKG2" s="1089"/>
      <c r="TKH2" s="1089"/>
      <c r="TKI2" s="1089"/>
      <c r="TKJ2" s="1089"/>
      <c r="TKK2" s="1089"/>
      <c r="TKL2" s="1089"/>
      <c r="TKM2" s="1089"/>
      <c r="TKN2" s="1089"/>
      <c r="TKO2" s="1089"/>
      <c r="TKP2" s="1089"/>
      <c r="TKQ2" s="1089"/>
      <c r="TKR2" s="1089"/>
      <c r="TKS2" s="1089"/>
      <c r="TKT2" s="1089"/>
      <c r="TKU2" s="1089"/>
      <c r="TKV2" s="1089"/>
      <c r="TKW2" s="1089"/>
      <c r="TKX2" s="1089"/>
      <c r="TKY2" s="1089"/>
      <c r="TKZ2" s="1089"/>
      <c r="TLA2" s="1089"/>
      <c r="TLB2" s="1089"/>
      <c r="TLC2" s="1089"/>
      <c r="TLD2" s="1089"/>
      <c r="TLE2" s="1089"/>
      <c r="TLF2" s="1089"/>
      <c r="TLG2" s="1089"/>
      <c r="TLH2" s="1089"/>
      <c r="TLI2" s="1089"/>
      <c r="TLJ2" s="1089"/>
      <c r="TLK2" s="1089"/>
      <c r="TLL2" s="1089"/>
      <c r="TLM2" s="1089"/>
      <c r="TLN2" s="1089"/>
      <c r="TLO2" s="1089"/>
      <c r="TLP2" s="1089"/>
      <c r="TLQ2" s="1089"/>
      <c r="TLR2" s="1089"/>
      <c r="TLS2" s="1089"/>
      <c r="TLT2" s="1089"/>
      <c r="TLU2" s="1089"/>
      <c r="TLV2" s="1089"/>
      <c r="TLW2" s="1089"/>
      <c r="TLX2" s="1089"/>
      <c r="TLY2" s="1089"/>
      <c r="TLZ2" s="1089"/>
      <c r="TMA2" s="1089"/>
      <c r="TMB2" s="1089"/>
      <c r="TMC2" s="1089"/>
      <c r="TMD2" s="1089"/>
      <c r="TME2" s="1089"/>
      <c r="TMF2" s="1089"/>
      <c r="TMG2" s="1089"/>
      <c r="TMH2" s="1089"/>
      <c r="TMI2" s="1089"/>
      <c r="TMJ2" s="1089"/>
      <c r="TMK2" s="1089"/>
      <c r="TML2" s="1089"/>
      <c r="TMM2" s="1089"/>
      <c r="TMN2" s="1089"/>
      <c r="TMO2" s="1089"/>
      <c r="TMP2" s="1089"/>
      <c r="TMQ2" s="1089"/>
      <c r="TMR2" s="1089"/>
      <c r="TMS2" s="1089"/>
      <c r="TMT2" s="1089"/>
      <c r="TMU2" s="1089"/>
      <c r="TMV2" s="1089"/>
      <c r="TMW2" s="1089"/>
      <c r="TMX2" s="1089"/>
      <c r="TMY2" s="1089"/>
      <c r="TMZ2" s="1089"/>
      <c r="TNA2" s="1089"/>
      <c r="TNB2" s="1089"/>
      <c r="TNC2" s="1089"/>
      <c r="TND2" s="1089"/>
      <c r="TNE2" s="1089"/>
      <c r="TNF2" s="1089"/>
      <c r="TNG2" s="1089"/>
      <c r="TNH2" s="1089"/>
      <c r="TNI2" s="1089"/>
      <c r="TNJ2" s="1089"/>
      <c r="TNK2" s="1089"/>
      <c r="TNL2" s="1089"/>
      <c r="TNM2" s="1089"/>
      <c r="TNN2" s="1089"/>
      <c r="TNO2" s="1089"/>
      <c r="TNP2" s="1089"/>
      <c r="TNQ2" s="1089"/>
      <c r="TNR2" s="1089"/>
      <c r="TNS2" s="1089"/>
      <c r="TNT2" s="1089"/>
      <c r="TNU2" s="1089"/>
      <c r="TNV2" s="1089"/>
      <c r="TNW2" s="1089"/>
      <c r="TNX2" s="1089"/>
      <c r="TNY2" s="1089"/>
      <c r="TNZ2" s="1089"/>
      <c r="TOA2" s="1089"/>
      <c r="TOB2" s="1089"/>
      <c r="TOC2" s="1089"/>
      <c r="TOD2" s="1089"/>
      <c r="TOE2" s="1089"/>
      <c r="TOF2" s="1089"/>
      <c r="TOG2" s="1089"/>
      <c r="TOH2" s="1089"/>
      <c r="TOI2" s="1089"/>
      <c r="TOJ2" s="1089"/>
      <c r="TOK2" s="1089"/>
      <c r="TOL2" s="1089"/>
      <c r="TOM2" s="1089"/>
      <c r="TON2" s="1089"/>
      <c r="TOO2" s="1089"/>
      <c r="TOP2" s="1089"/>
      <c r="TOQ2" s="1089"/>
      <c r="TOR2" s="1089"/>
      <c r="TOS2" s="1089"/>
      <c r="TOT2" s="1089"/>
      <c r="TOU2" s="1089"/>
      <c r="TOV2" s="1089"/>
      <c r="TOW2" s="1089"/>
      <c r="TOX2" s="1089"/>
      <c r="TOY2" s="1089"/>
      <c r="TOZ2" s="1089"/>
      <c r="TPA2" s="1089"/>
      <c r="TPB2" s="1089"/>
      <c r="TPC2" s="1089"/>
      <c r="TPD2" s="1089"/>
      <c r="TPE2" s="1089"/>
      <c r="TPF2" s="1089"/>
      <c r="TPG2" s="1089"/>
      <c r="TPH2" s="1089"/>
      <c r="TPI2" s="1089"/>
      <c r="TPJ2" s="1089"/>
      <c r="TPK2" s="1089"/>
      <c r="TPL2" s="1089"/>
      <c r="TPM2" s="1089"/>
      <c r="TPN2" s="1089"/>
      <c r="TPO2" s="1089"/>
      <c r="TPP2" s="1089"/>
      <c r="TPQ2" s="1089"/>
      <c r="TPR2" s="1089"/>
      <c r="TPS2" s="1089"/>
      <c r="TPT2" s="1089"/>
      <c r="TPU2" s="1089"/>
      <c r="TPV2" s="1089"/>
      <c r="TPW2" s="1089"/>
      <c r="TPX2" s="1089"/>
      <c r="TPY2" s="1089"/>
      <c r="TPZ2" s="1089"/>
      <c r="TQA2" s="1089"/>
      <c r="TQB2" s="1089"/>
      <c r="TQC2" s="1089"/>
      <c r="TQD2" s="1089"/>
      <c r="TQE2" s="1089"/>
      <c r="TQF2" s="1089"/>
      <c r="TQG2" s="1089"/>
      <c r="TQH2" s="1089"/>
      <c r="TQI2" s="1089"/>
      <c r="TQJ2" s="1089"/>
      <c r="TQK2" s="1089"/>
      <c r="TQL2" s="1089"/>
      <c r="TQM2" s="1089"/>
      <c r="TQN2" s="1089"/>
      <c r="TQO2" s="1089"/>
      <c r="TQP2" s="1089"/>
      <c r="TQQ2" s="1089"/>
      <c r="TQR2" s="1089"/>
      <c r="TQS2" s="1089"/>
      <c r="TQT2" s="1089"/>
      <c r="TQU2" s="1089"/>
      <c r="TQV2" s="1089"/>
      <c r="TQW2" s="1089"/>
      <c r="TQX2" s="1089"/>
      <c r="TQY2" s="1089"/>
      <c r="TQZ2" s="1089"/>
      <c r="TRA2" s="1089"/>
      <c r="TRB2" s="1089"/>
      <c r="TRC2" s="1089"/>
      <c r="TRD2" s="1089"/>
      <c r="TRE2" s="1089"/>
      <c r="TRF2" s="1089"/>
      <c r="TRG2" s="1089"/>
      <c r="TRH2" s="1089"/>
      <c r="TRI2" s="1089"/>
      <c r="TRJ2" s="1089"/>
      <c r="TRK2" s="1089"/>
      <c r="TRL2" s="1089"/>
      <c r="TRM2" s="1089"/>
      <c r="TRN2" s="1089"/>
      <c r="TRO2" s="1089"/>
      <c r="TRP2" s="1089"/>
      <c r="TRQ2" s="1089"/>
      <c r="TRR2" s="1089"/>
      <c r="TRS2" s="1089"/>
      <c r="TRT2" s="1089"/>
      <c r="TRU2" s="1089"/>
      <c r="TRV2" s="1089"/>
      <c r="TRW2" s="1089"/>
      <c r="TRX2" s="1089"/>
      <c r="TRY2" s="1089"/>
      <c r="TRZ2" s="1089"/>
      <c r="TSA2" s="1089"/>
      <c r="TSB2" s="1089"/>
      <c r="TSC2" s="1089"/>
      <c r="TSD2" s="1089"/>
      <c r="TSE2" s="1089"/>
      <c r="TSF2" s="1089"/>
      <c r="TSG2" s="1089"/>
      <c r="TSH2" s="1089"/>
      <c r="TSI2" s="1089"/>
      <c r="TSJ2" s="1089"/>
      <c r="TSK2" s="1089"/>
      <c r="TSL2" s="1089"/>
      <c r="TSM2" s="1089"/>
      <c r="TSN2" s="1089"/>
      <c r="TSO2" s="1089"/>
      <c r="TSP2" s="1089"/>
      <c r="TSQ2" s="1089"/>
      <c r="TSR2" s="1089"/>
      <c r="TSS2" s="1089"/>
      <c r="TST2" s="1089"/>
      <c r="TSU2" s="1089"/>
      <c r="TSV2" s="1089"/>
      <c r="TSW2" s="1089"/>
      <c r="TSX2" s="1089"/>
      <c r="TSY2" s="1089"/>
      <c r="TSZ2" s="1089"/>
      <c r="TTA2" s="1089"/>
      <c r="TTB2" s="1089"/>
      <c r="TTC2" s="1089"/>
      <c r="TTD2" s="1089"/>
      <c r="TTE2" s="1089"/>
      <c r="TTF2" s="1089"/>
      <c r="TTG2" s="1089"/>
      <c r="TTH2" s="1089"/>
      <c r="TTI2" s="1089"/>
      <c r="TTJ2" s="1089"/>
      <c r="TTK2" s="1089"/>
      <c r="TTL2" s="1089"/>
      <c r="TTM2" s="1089"/>
      <c r="TTN2" s="1089"/>
      <c r="TTO2" s="1089"/>
      <c r="TTP2" s="1089"/>
      <c r="TTQ2" s="1089"/>
      <c r="TTR2" s="1089"/>
      <c r="TTS2" s="1089"/>
      <c r="TTT2" s="1089"/>
      <c r="TTU2" s="1089"/>
      <c r="TTV2" s="1089"/>
      <c r="TTW2" s="1089"/>
      <c r="TTX2" s="1089"/>
      <c r="TTY2" s="1089"/>
      <c r="TTZ2" s="1089"/>
      <c r="TUA2" s="1089"/>
      <c r="TUB2" s="1089"/>
      <c r="TUC2" s="1089"/>
      <c r="TUD2" s="1089"/>
      <c r="TUE2" s="1089"/>
      <c r="TUF2" s="1089"/>
      <c r="TUG2" s="1089"/>
      <c r="TUH2" s="1089"/>
      <c r="TUI2" s="1089"/>
      <c r="TUJ2" s="1089"/>
      <c r="TUK2" s="1089"/>
      <c r="TUL2" s="1089"/>
      <c r="TUM2" s="1089"/>
      <c r="TUN2" s="1089"/>
      <c r="TUO2" s="1089"/>
      <c r="TUP2" s="1089"/>
      <c r="TUQ2" s="1089"/>
      <c r="TUR2" s="1089"/>
      <c r="TUS2" s="1089"/>
      <c r="TUT2" s="1089"/>
      <c r="TUU2" s="1089"/>
      <c r="TUV2" s="1089"/>
      <c r="TUW2" s="1089"/>
      <c r="TUX2" s="1089"/>
      <c r="TUY2" s="1089"/>
      <c r="TUZ2" s="1089"/>
      <c r="TVA2" s="1089"/>
      <c r="TVB2" s="1089"/>
      <c r="TVC2" s="1089"/>
      <c r="TVD2" s="1089"/>
      <c r="TVE2" s="1089"/>
      <c r="TVF2" s="1089"/>
      <c r="TVG2" s="1089"/>
      <c r="TVH2" s="1089"/>
      <c r="TVI2" s="1089"/>
      <c r="TVJ2" s="1089"/>
      <c r="TVK2" s="1089"/>
      <c r="TVL2" s="1089"/>
      <c r="TVM2" s="1089"/>
      <c r="TVN2" s="1089"/>
      <c r="TVO2" s="1089"/>
      <c r="TVP2" s="1089"/>
      <c r="TVQ2" s="1089"/>
      <c r="TVR2" s="1089"/>
      <c r="TVS2" s="1089"/>
      <c r="TVT2" s="1089"/>
      <c r="TVU2" s="1089"/>
      <c r="TVV2" s="1089"/>
      <c r="TVW2" s="1089"/>
      <c r="TVX2" s="1089"/>
      <c r="TVY2" s="1089"/>
      <c r="TVZ2" s="1089"/>
      <c r="TWA2" s="1089"/>
      <c r="TWB2" s="1089"/>
      <c r="TWC2" s="1089"/>
      <c r="TWD2" s="1089"/>
      <c r="TWE2" s="1089"/>
      <c r="TWF2" s="1089"/>
      <c r="TWG2" s="1089"/>
      <c r="TWH2" s="1089"/>
      <c r="TWI2" s="1089"/>
      <c r="TWJ2" s="1089"/>
      <c r="TWK2" s="1089"/>
      <c r="TWL2" s="1089"/>
      <c r="TWM2" s="1089"/>
      <c r="TWN2" s="1089"/>
      <c r="TWO2" s="1089"/>
      <c r="TWP2" s="1089"/>
      <c r="TWQ2" s="1089"/>
      <c r="TWR2" s="1089"/>
      <c r="TWS2" s="1089"/>
      <c r="TWT2" s="1089"/>
      <c r="TWU2" s="1089"/>
      <c r="TWV2" s="1089"/>
      <c r="TWW2" s="1089"/>
      <c r="TWX2" s="1089"/>
      <c r="TWY2" s="1089"/>
      <c r="TWZ2" s="1089"/>
      <c r="TXA2" s="1089"/>
      <c r="TXB2" s="1089"/>
      <c r="TXC2" s="1089"/>
      <c r="TXD2" s="1089"/>
      <c r="TXE2" s="1089"/>
      <c r="TXF2" s="1089"/>
      <c r="TXG2" s="1089"/>
      <c r="TXH2" s="1089"/>
      <c r="TXI2" s="1089"/>
      <c r="TXJ2" s="1089"/>
      <c r="TXK2" s="1089"/>
      <c r="TXL2" s="1089"/>
      <c r="TXM2" s="1089"/>
      <c r="TXN2" s="1089"/>
      <c r="TXO2" s="1089"/>
      <c r="TXP2" s="1089"/>
      <c r="TXQ2" s="1089"/>
      <c r="TXR2" s="1089"/>
      <c r="TXS2" s="1089"/>
      <c r="TXT2" s="1089"/>
      <c r="TXU2" s="1089"/>
      <c r="TXV2" s="1089"/>
      <c r="TXW2" s="1089"/>
      <c r="TXX2" s="1089"/>
      <c r="TXY2" s="1089"/>
      <c r="TXZ2" s="1089"/>
      <c r="TYA2" s="1089"/>
      <c r="TYB2" s="1089"/>
      <c r="TYC2" s="1089"/>
      <c r="TYD2" s="1089"/>
      <c r="TYE2" s="1089"/>
      <c r="TYF2" s="1089"/>
      <c r="TYG2" s="1089"/>
      <c r="TYH2" s="1089"/>
      <c r="TYI2" s="1089"/>
      <c r="TYJ2" s="1089"/>
      <c r="TYK2" s="1089"/>
      <c r="TYL2" s="1089"/>
      <c r="TYM2" s="1089"/>
      <c r="TYN2" s="1089"/>
      <c r="TYO2" s="1089"/>
      <c r="TYP2" s="1089"/>
      <c r="TYQ2" s="1089"/>
      <c r="TYR2" s="1089"/>
      <c r="TYS2" s="1089"/>
      <c r="TYT2" s="1089"/>
      <c r="TYU2" s="1089"/>
      <c r="TYV2" s="1089"/>
      <c r="TYW2" s="1089"/>
      <c r="TYX2" s="1089"/>
      <c r="TYY2" s="1089"/>
      <c r="TYZ2" s="1089"/>
      <c r="TZA2" s="1089"/>
      <c r="TZB2" s="1089"/>
      <c r="TZC2" s="1089"/>
      <c r="TZD2" s="1089"/>
      <c r="TZE2" s="1089"/>
      <c r="TZF2" s="1089"/>
      <c r="TZG2" s="1089"/>
      <c r="TZH2" s="1089"/>
      <c r="TZI2" s="1089"/>
      <c r="TZJ2" s="1089"/>
      <c r="TZK2" s="1089"/>
      <c r="TZL2" s="1089"/>
      <c r="TZM2" s="1089"/>
      <c r="TZN2" s="1089"/>
      <c r="TZO2" s="1089"/>
      <c r="TZP2" s="1089"/>
      <c r="TZQ2" s="1089"/>
      <c r="TZR2" s="1089"/>
      <c r="TZS2" s="1089"/>
      <c r="TZT2" s="1089"/>
      <c r="TZU2" s="1089"/>
      <c r="TZV2" s="1089"/>
      <c r="TZW2" s="1089"/>
      <c r="TZX2" s="1089"/>
      <c r="TZY2" s="1089"/>
      <c r="TZZ2" s="1089"/>
      <c r="UAA2" s="1089"/>
      <c r="UAB2" s="1089"/>
      <c r="UAC2" s="1089"/>
      <c r="UAD2" s="1089"/>
      <c r="UAE2" s="1089"/>
      <c r="UAF2" s="1089"/>
      <c r="UAG2" s="1089"/>
      <c r="UAH2" s="1089"/>
      <c r="UAI2" s="1089"/>
      <c r="UAJ2" s="1089"/>
      <c r="UAK2" s="1089"/>
      <c r="UAL2" s="1089"/>
      <c r="UAM2" s="1089"/>
      <c r="UAN2" s="1089"/>
      <c r="UAO2" s="1089"/>
      <c r="UAP2" s="1089"/>
      <c r="UAQ2" s="1089"/>
      <c r="UAR2" s="1089"/>
      <c r="UAS2" s="1089"/>
      <c r="UAT2" s="1089"/>
      <c r="UAU2" s="1089"/>
      <c r="UAV2" s="1089"/>
      <c r="UAW2" s="1089"/>
      <c r="UAX2" s="1089"/>
      <c r="UAY2" s="1089"/>
      <c r="UAZ2" s="1089"/>
      <c r="UBA2" s="1089"/>
      <c r="UBB2" s="1089"/>
      <c r="UBC2" s="1089"/>
      <c r="UBD2" s="1089"/>
      <c r="UBE2" s="1089"/>
      <c r="UBF2" s="1089"/>
      <c r="UBG2" s="1089"/>
      <c r="UBH2" s="1089"/>
      <c r="UBI2" s="1089"/>
      <c r="UBJ2" s="1089"/>
      <c r="UBK2" s="1089"/>
      <c r="UBL2" s="1089"/>
      <c r="UBM2" s="1089"/>
      <c r="UBN2" s="1089"/>
      <c r="UBO2" s="1089"/>
      <c r="UBP2" s="1089"/>
      <c r="UBQ2" s="1089"/>
      <c r="UBR2" s="1089"/>
      <c r="UBS2" s="1089"/>
      <c r="UBT2" s="1089"/>
      <c r="UBU2" s="1089"/>
      <c r="UBV2" s="1089"/>
      <c r="UBW2" s="1089"/>
      <c r="UBX2" s="1089"/>
      <c r="UBY2" s="1089"/>
      <c r="UBZ2" s="1089"/>
      <c r="UCA2" s="1089"/>
      <c r="UCB2" s="1089"/>
      <c r="UCC2" s="1089"/>
      <c r="UCD2" s="1089"/>
      <c r="UCE2" s="1089"/>
      <c r="UCF2" s="1089"/>
      <c r="UCG2" s="1089"/>
      <c r="UCH2" s="1089"/>
      <c r="UCI2" s="1089"/>
      <c r="UCJ2" s="1089"/>
      <c r="UCK2" s="1089"/>
      <c r="UCL2" s="1089"/>
      <c r="UCM2" s="1089"/>
      <c r="UCN2" s="1089"/>
      <c r="UCO2" s="1089"/>
      <c r="UCP2" s="1089"/>
      <c r="UCQ2" s="1089"/>
      <c r="UCR2" s="1089"/>
      <c r="UCS2" s="1089"/>
      <c r="UCT2" s="1089"/>
      <c r="UCU2" s="1089"/>
      <c r="UCV2" s="1089"/>
      <c r="UCW2" s="1089"/>
      <c r="UCX2" s="1089"/>
      <c r="UCY2" s="1089"/>
      <c r="UCZ2" s="1089"/>
      <c r="UDA2" s="1089"/>
      <c r="UDB2" s="1089"/>
      <c r="UDC2" s="1089"/>
      <c r="UDD2" s="1089"/>
      <c r="UDE2" s="1089"/>
      <c r="UDF2" s="1089"/>
      <c r="UDG2" s="1089"/>
      <c r="UDH2" s="1089"/>
      <c r="UDI2" s="1089"/>
      <c r="UDJ2" s="1089"/>
      <c r="UDK2" s="1089"/>
      <c r="UDL2" s="1089"/>
      <c r="UDM2" s="1089"/>
      <c r="UDN2" s="1089"/>
      <c r="UDO2" s="1089"/>
      <c r="UDP2" s="1089"/>
      <c r="UDQ2" s="1089"/>
      <c r="UDR2" s="1089"/>
      <c r="UDS2" s="1089"/>
      <c r="UDT2" s="1089"/>
      <c r="UDU2" s="1089"/>
      <c r="UDV2" s="1089"/>
      <c r="UDW2" s="1089"/>
      <c r="UDX2" s="1089"/>
      <c r="UDY2" s="1089"/>
      <c r="UDZ2" s="1089"/>
      <c r="UEA2" s="1089"/>
      <c r="UEB2" s="1089"/>
      <c r="UEC2" s="1089"/>
      <c r="UED2" s="1089"/>
      <c r="UEE2" s="1089"/>
      <c r="UEF2" s="1089"/>
      <c r="UEG2" s="1089"/>
      <c r="UEH2" s="1089"/>
      <c r="UEI2" s="1089"/>
      <c r="UEJ2" s="1089"/>
      <c r="UEK2" s="1089"/>
      <c r="UEL2" s="1089"/>
      <c r="UEM2" s="1089"/>
      <c r="UEN2" s="1089"/>
      <c r="UEO2" s="1089"/>
      <c r="UEP2" s="1089"/>
      <c r="UEQ2" s="1089"/>
      <c r="UER2" s="1089"/>
      <c r="UES2" s="1089"/>
      <c r="UET2" s="1089"/>
      <c r="UEU2" s="1089"/>
      <c r="UEV2" s="1089"/>
      <c r="UEW2" s="1089"/>
      <c r="UEX2" s="1089"/>
      <c r="UEY2" s="1089"/>
      <c r="UEZ2" s="1089"/>
      <c r="UFA2" s="1089"/>
      <c r="UFB2" s="1089"/>
      <c r="UFC2" s="1089"/>
      <c r="UFD2" s="1089"/>
      <c r="UFE2" s="1089"/>
      <c r="UFF2" s="1089"/>
      <c r="UFG2" s="1089"/>
      <c r="UFH2" s="1089"/>
      <c r="UFI2" s="1089"/>
      <c r="UFJ2" s="1089"/>
      <c r="UFK2" s="1089"/>
      <c r="UFL2" s="1089"/>
      <c r="UFM2" s="1089"/>
      <c r="UFN2" s="1089"/>
      <c r="UFO2" s="1089"/>
      <c r="UFP2" s="1089"/>
      <c r="UFQ2" s="1089"/>
      <c r="UFR2" s="1089"/>
      <c r="UFS2" s="1089"/>
      <c r="UFT2" s="1089"/>
      <c r="UFU2" s="1089"/>
      <c r="UFV2" s="1089"/>
      <c r="UFW2" s="1089"/>
      <c r="UFX2" s="1089"/>
      <c r="UFY2" s="1089"/>
      <c r="UFZ2" s="1089"/>
      <c r="UGA2" s="1089"/>
      <c r="UGB2" s="1089"/>
      <c r="UGC2" s="1089"/>
      <c r="UGD2" s="1089"/>
      <c r="UGE2" s="1089"/>
      <c r="UGF2" s="1089"/>
      <c r="UGG2" s="1089"/>
      <c r="UGH2" s="1089"/>
      <c r="UGI2" s="1089"/>
      <c r="UGJ2" s="1089"/>
      <c r="UGK2" s="1089"/>
      <c r="UGL2" s="1089"/>
      <c r="UGM2" s="1089"/>
      <c r="UGN2" s="1089"/>
      <c r="UGO2" s="1089"/>
      <c r="UGP2" s="1089"/>
      <c r="UGQ2" s="1089"/>
      <c r="UGR2" s="1089"/>
      <c r="UGS2" s="1089"/>
      <c r="UGT2" s="1089"/>
      <c r="UGU2" s="1089"/>
      <c r="UGV2" s="1089"/>
      <c r="UGW2" s="1089"/>
      <c r="UGX2" s="1089"/>
      <c r="UGY2" s="1089"/>
      <c r="UGZ2" s="1089"/>
      <c r="UHA2" s="1089"/>
      <c r="UHB2" s="1089"/>
      <c r="UHC2" s="1089"/>
      <c r="UHD2" s="1089"/>
      <c r="UHE2" s="1089"/>
      <c r="UHF2" s="1089"/>
      <c r="UHG2" s="1089"/>
      <c r="UHH2" s="1089"/>
      <c r="UHI2" s="1089"/>
      <c r="UHJ2" s="1089"/>
      <c r="UHK2" s="1089"/>
      <c r="UHL2" s="1089"/>
      <c r="UHM2" s="1089"/>
      <c r="UHN2" s="1089"/>
      <c r="UHO2" s="1089"/>
      <c r="UHP2" s="1089"/>
      <c r="UHQ2" s="1089"/>
      <c r="UHR2" s="1089"/>
      <c r="UHS2" s="1089"/>
      <c r="UHT2" s="1089"/>
      <c r="UHU2" s="1089"/>
      <c r="UHV2" s="1089"/>
      <c r="UHW2" s="1089"/>
      <c r="UHX2" s="1089"/>
      <c r="UHY2" s="1089"/>
      <c r="UHZ2" s="1089"/>
      <c r="UIA2" s="1089"/>
      <c r="UIB2" s="1089"/>
      <c r="UIC2" s="1089"/>
      <c r="UID2" s="1089"/>
      <c r="UIE2" s="1089"/>
      <c r="UIF2" s="1089"/>
      <c r="UIG2" s="1089"/>
      <c r="UIH2" s="1089"/>
      <c r="UII2" s="1089"/>
      <c r="UIJ2" s="1089"/>
      <c r="UIK2" s="1089"/>
      <c r="UIL2" s="1089"/>
      <c r="UIM2" s="1089"/>
      <c r="UIN2" s="1089"/>
      <c r="UIO2" s="1089"/>
      <c r="UIP2" s="1089"/>
      <c r="UIQ2" s="1089"/>
      <c r="UIR2" s="1089"/>
      <c r="UIS2" s="1089"/>
      <c r="UIT2" s="1089"/>
      <c r="UIU2" s="1089"/>
      <c r="UIV2" s="1089"/>
      <c r="UIW2" s="1089"/>
      <c r="UIX2" s="1089"/>
      <c r="UIY2" s="1089"/>
      <c r="UIZ2" s="1089"/>
      <c r="UJA2" s="1089"/>
      <c r="UJB2" s="1089"/>
      <c r="UJC2" s="1089"/>
      <c r="UJD2" s="1089"/>
      <c r="UJE2" s="1089"/>
      <c r="UJF2" s="1089"/>
      <c r="UJG2" s="1089"/>
      <c r="UJH2" s="1089"/>
      <c r="UJI2" s="1089"/>
      <c r="UJJ2" s="1089"/>
      <c r="UJK2" s="1089"/>
      <c r="UJL2" s="1089"/>
      <c r="UJM2" s="1089"/>
      <c r="UJN2" s="1089"/>
      <c r="UJO2" s="1089"/>
      <c r="UJP2" s="1089"/>
      <c r="UJQ2" s="1089"/>
      <c r="UJR2" s="1089"/>
      <c r="UJS2" s="1089"/>
      <c r="UJT2" s="1089"/>
      <c r="UJU2" s="1089"/>
      <c r="UJV2" s="1089"/>
      <c r="UJW2" s="1089"/>
      <c r="UJX2" s="1089"/>
      <c r="UJY2" s="1089"/>
      <c r="UJZ2" s="1089"/>
      <c r="UKA2" s="1089"/>
      <c r="UKB2" s="1089"/>
      <c r="UKC2" s="1089"/>
      <c r="UKD2" s="1089"/>
      <c r="UKE2" s="1089"/>
      <c r="UKF2" s="1089"/>
      <c r="UKG2" s="1089"/>
      <c r="UKH2" s="1089"/>
      <c r="UKI2" s="1089"/>
      <c r="UKJ2" s="1089"/>
      <c r="UKK2" s="1089"/>
      <c r="UKL2" s="1089"/>
      <c r="UKM2" s="1089"/>
      <c r="UKN2" s="1089"/>
      <c r="UKO2" s="1089"/>
      <c r="UKP2" s="1089"/>
      <c r="UKQ2" s="1089"/>
      <c r="UKR2" s="1089"/>
      <c r="UKS2" s="1089"/>
      <c r="UKT2" s="1089"/>
      <c r="UKU2" s="1089"/>
      <c r="UKV2" s="1089"/>
      <c r="UKW2" s="1089"/>
      <c r="UKX2" s="1089"/>
      <c r="UKY2" s="1089"/>
      <c r="UKZ2" s="1089"/>
      <c r="ULA2" s="1089"/>
      <c r="ULB2" s="1089"/>
      <c r="ULC2" s="1089"/>
      <c r="ULD2" s="1089"/>
      <c r="ULE2" s="1089"/>
      <c r="ULF2" s="1089"/>
      <c r="ULG2" s="1089"/>
      <c r="ULH2" s="1089"/>
      <c r="ULI2" s="1089"/>
      <c r="ULJ2" s="1089"/>
      <c r="ULK2" s="1089"/>
      <c r="ULL2" s="1089"/>
      <c r="ULM2" s="1089"/>
      <c r="ULN2" s="1089"/>
      <c r="ULO2" s="1089"/>
      <c r="ULP2" s="1089"/>
      <c r="ULQ2" s="1089"/>
      <c r="ULR2" s="1089"/>
      <c r="ULS2" s="1089"/>
      <c r="ULT2" s="1089"/>
      <c r="ULU2" s="1089"/>
      <c r="ULV2" s="1089"/>
      <c r="ULW2" s="1089"/>
      <c r="ULX2" s="1089"/>
      <c r="ULY2" s="1089"/>
      <c r="ULZ2" s="1089"/>
      <c r="UMA2" s="1089"/>
      <c r="UMB2" s="1089"/>
      <c r="UMC2" s="1089"/>
      <c r="UMD2" s="1089"/>
      <c r="UME2" s="1089"/>
      <c r="UMF2" s="1089"/>
      <c r="UMG2" s="1089"/>
      <c r="UMH2" s="1089"/>
      <c r="UMI2" s="1089"/>
      <c r="UMJ2" s="1089"/>
      <c r="UMK2" s="1089"/>
      <c r="UML2" s="1089"/>
      <c r="UMM2" s="1089"/>
      <c r="UMN2" s="1089"/>
      <c r="UMO2" s="1089"/>
      <c r="UMP2" s="1089"/>
      <c r="UMQ2" s="1089"/>
      <c r="UMR2" s="1089"/>
      <c r="UMS2" s="1089"/>
      <c r="UMT2" s="1089"/>
      <c r="UMU2" s="1089"/>
      <c r="UMV2" s="1089"/>
      <c r="UMW2" s="1089"/>
      <c r="UMX2" s="1089"/>
      <c r="UMY2" s="1089"/>
      <c r="UMZ2" s="1089"/>
      <c r="UNA2" s="1089"/>
      <c r="UNB2" s="1089"/>
      <c r="UNC2" s="1089"/>
      <c r="UND2" s="1089"/>
      <c r="UNE2" s="1089"/>
      <c r="UNF2" s="1089"/>
      <c r="UNG2" s="1089"/>
      <c r="UNH2" s="1089"/>
      <c r="UNI2" s="1089"/>
      <c r="UNJ2" s="1089"/>
      <c r="UNK2" s="1089"/>
      <c r="UNL2" s="1089"/>
      <c r="UNM2" s="1089"/>
      <c r="UNN2" s="1089"/>
      <c r="UNO2" s="1089"/>
      <c r="UNP2" s="1089"/>
      <c r="UNQ2" s="1089"/>
      <c r="UNR2" s="1089"/>
      <c r="UNS2" s="1089"/>
      <c r="UNT2" s="1089"/>
      <c r="UNU2" s="1089"/>
      <c r="UNV2" s="1089"/>
      <c r="UNW2" s="1089"/>
      <c r="UNX2" s="1089"/>
      <c r="UNY2" s="1089"/>
      <c r="UNZ2" s="1089"/>
      <c r="UOA2" s="1089"/>
      <c r="UOB2" s="1089"/>
      <c r="UOC2" s="1089"/>
      <c r="UOD2" s="1089"/>
      <c r="UOE2" s="1089"/>
      <c r="UOF2" s="1089"/>
      <c r="UOG2" s="1089"/>
      <c r="UOH2" s="1089"/>
      <c r="UOI2" s="1089"/>
      <c r="UOJ2" s="1089"/>
      <c r="UOK2" s="1089"/>
      <c r="UOL2" s="1089"/>
      <c r="UOM2" s="1089"/>
      <c r="UON2" s="1089"/>
      <c r="UOO2" s="1089"/>
      <c r="UOP2" s="1089"/>
      <c r="UOQ2" s="1089"/>
      <c r="UOR2" s="1089"/>
      <c r="UOS2" s="1089"/>
      <c r="UOT2" s="1089"/>
      <c r="UOU2" s="1089"/>
      <c r="UOV2" s="1089"/>
      <c r="UOW2" s="1089"/>
      <c r="UOX2" s="1089"/>
      <c r="UOY2" s="1089"/>
      <c r="UOZ2" s="1089"/>
      <c r="UPA2" s="1089"/>
      <c r="UPB2" s="1089"/>
      <c r="UPC2" s="1089"/>
      <c r="UPD2" s="1089"/>
      <c r="UPE2" s="1089"/>
      <c r="UPF2" s="1089"/>
      <c r="UPG2" s="1089"/>
      <c r="UPH2" s="1089"/>
      <c r="UPI2" s="1089"/>
      <c r="UPJ2" s="1089"/>
      <c r="UPK2" s="1089"/>
      <c r="UPL2" s="1089"/>
      <c r="UPM2" s="1089"/>
      <c r="UPN2" s="1089"/>
      <c r="UPO2" s="1089"/>
      <c r="UPP2" s="1089"/>
      <c r="UPQ2" s="1089"/>
      <c r="UPR2" s="1089"/>
      <c r="UPS2" s="1089"/>
      <c r="UPT2" s="1089"/>
      <c r="UPU2" s="1089"/>
      <c r="UPV2" s="1089"/>
      <c r="UPW2" s="1089"/>
      <c r="UPX2" s="1089"/>
      <c r="UPY2" s="1089"/>
      <c r="UPZ2" s="1089"/>
      <c r="UQA2" s="1089"/>
      <c r="UQB2" s="1089"/>
      <c r="UQC2" s="1089"/>
      <c r="UQD2" s="1089"/>
      <c r="UQE2" s="1089"/>
      <c r="UQF2" s="1089"/>
      <c r="UQG2" s="1089"/>
      <c r="UQH2" s="1089"/>
      <c r="UQI2" s="1089"/>
      <c r="UQJ2" s="1089"/>
      <c r="UQK2" s="1089"/>
      <c r="UQL2" s="1089"/>
      <c r="UQM2" s="1089"/>
      <c r="UQN2" s="1089"/>
      <c r="UQO2" s="1089"/>
      <c r="UQP2" s="1089"/>
      <c r="UQQ2" s="1089"/>
      <c r="UQR2" s="1089"/>
      <c r="UQS2" s="1089"/>
      <c r="UQT2" s="1089"/>
      <c r="UQU2" s="1089"/>
      <c r="UQV2" s="1089"/>
      <c r="UQW2" s="1089"/>
      <c r="UQX2" s="1089"/>
      <c r="UQY2" s="1089"/>
      <c r="UQZ2" s="1089"/>
      <c r="URA2" s="1089"/>
      <c r="URB2" s="1089"/>
      <c r="URC2" s="1089"/>
      <c r="URD2" s="1089"/>
      <c r="URE2" s="1089"/>
      <c r="URF2" s="1089"/>
      <c r="URG2" s="1089"/>
      <c r="URH2" s="1089"/>
      <c r="URI2" s="1089"/>
      <c r="URJ2" s="1089"/>
      <c r="URK2" s="1089"/>
      <c r="URL2" s="1089"/>
      <c r="URM2" s="1089"/>
      <c r="URN2" s="1089"/>
      <c r="URO2" s="1089"/>
      <c r="URP2" s="1089"/>
      <c r="URQ2" s="1089"/>
      <c r="URR2" s="1089"/>
      <c r="URS2" s="1089"/>
      <c r="URT2" s="1089"/>
      <c r="URU2" s="1089"/>
      <c r="URV2" s="1089"/>
      <c r="URW2" s="1089"/>
      <c r="URX2" s="1089"/>
      <c r="URY2" s="1089"/>
      <c r="URZ2" s="1089"/>
      <c r="USA2" s="1089"/>
      <c r="USB2" s="1089"/>
      <c r="USC2" s="1089"/>
      <c r="USD2" s="1089"/>
      <c r="USE2" s="1089"/>
      <c r="USF2" s="1089"/>
      <c r="USG2" s="1089"/>
      <c r="USH2" s="1089"/>
      <c r="USI2" s="1089"/>
      <c r="USJ2" s="1089"/>
      <c r="USK2" s="1089"/>
      <c r="USL2" s="1089"/>
      <c r="USM2" s="1089"/>
      <c r="USN2" s="1089"/>
      <c r="USO2" s="1089"/>
      <c r="USP2" s="1089"/>
      <c r="USQ2" s="1089"/>
      <c r="USR2" s="1089"/>
      <c r="USS2" s="1089"/>
      <c r="UST2" s="1089"/>
      <c r="USU2" s="1089"/>
      <c r="USV2" s="1089"/>
      <c r="USW2" s="1089"/>
      <c r="USX2" s="1089"/>
      <c r="USY2" s="1089"/>
      <c r="USZ2" s="1089"/>
      <c r="UTA2" s="1089"/>
      <c r="UTB2" s="1089"/>
      <c r="UTC2" s="1089"/>
      <c r="UTD2" s="1089"/>
      <c r="UTE2" s="1089"/>
      <c r="UTF2" s="1089"/>
      <c r="UTG2" s="1089"/>
      <c r="UTH2" s="1089"/>
      <c r="UTI2" s="1089"/>
      <c r="UTJ2" s="1089"/>
      <c r="UTK2" s="1089"/>
      <c r="UTL2" s="1089"/>
      <c r="UTM2" s="1089"/>
      <c r="UTN2" s="1089"/>
      <c r="UTO2" s="1089"/>
      <c r="UTP2" s="1089"/>
      <c r="UTQ2" s="1089"/>
      <c r="UTR2" s="1089"/>
      <c r="UTS2" s="1089"/>
      <c r="UTT2" s="1089"/>
      <c r="UTU2" s="1089"/>
      <c r="UTV2" s="1089"/>
      <c r="UTW2" s="1089"/>
      <c r="UTX2" s="1089"/>
      <c r="UTY2" s="1089"/>
      <c r="UTZ2" s="1089"/>
      <c r="UUA2" s="1089"/>
      <c r="UUB2" s="1089"/>
      <c r="UUC2" s="1089"/>
      <c r="UUD2" s="1089"/>
      <c r="UUE2" s="1089"/>
      <c r="UUF2" s="1089"/>
      <c r="UUG2" s="1089"/>
      <c r="UUH2" s="1089"/>
      <c r="UUI2" s="1089"/>
      <c r="UUJ2" s="1089"/>
      <c r="UUK2" s="1089"/>
      <c r="UUL2" s="1089"/>
      <c r="UUM2" s="1089"/>
      <c r="UUN2" s="1089"/>
      <c r="UUO2" s="1089"/>
      <c r="UUP2" s="1089"/>
      <c r="UUQ2" s="1089"/>
      <c r="UUR2" s="1089"/>
      <c r="UUS2" s="1089"/>
      <c r="UUT2" s="1089"/>
      <c r="UUU2" s="1089"/>
      <c r="UUV2" s="1089"/>
      <c r="UUW2" s="1089"/>
      <c r="UUX2" s="1089"/>
      <c r="UUY2" s="1089"/>
      <c r="UUZ2" s="1089"/>
      <c r="UVA2" s="1089"/>
      <c r="UVB2" s="1089"/>
      <c r="UVC2" s="1089"/>
      <c r="UVD2" s="1089"/>
      <c r="UVE2" s="1089"/>
      <c r="UVF2" s="1089"/>
      <c r="UVG2" s="1089"/>
      <c r="UVH2" s="1089"/>
      <c r="UVI2" s="1089"/>
      <c r="UVJ2" s="1089"/>
      <c r="UVK2" s="1089"/>
      <c r="UVL2" s="1089"/>
      <c r="UVM2" s="1089"/>
      <c r="UVN2" s="1089"/>
      <c r="UVO2" s="1089"/>
      <c r="UVP2" s="1089"/>
      <c r="UVQ2" s="1089"/>
      <c r="UVR2" s="1089"/>
      <c r="UVS2" s="1089"/>
      <c r="UVT2" s="1089"/>
      <c r="UVU2" s="1089"/>
      <c r="UVV2" s="1089"/>
      <c r="UVW2" s="1089"/>
      <c r="UVX2" s="1089"/>
      <c r="UVY2" s="1089"/>
      <c r="UVZ2" s="1089"/>
      <c r="UWA2" s="1089"/>
      <c r="UWB2" s="1089"/>
      <c r="UWC2" s="1089"/>
      <c r="UWD2" s="1089"/>
      <c r="UWE2" s="1089"/>
      <c r="UWF2" s="1089"/>
      <c r="UWG2" s="1089"/>
      <c r="UWH2" s="1089"/>
      <c r="UWI2" s="1089"/>
      <c r="UWJ2" s="1089"/>
      <c r="UWK2" s="1089"/>
      <c r="UWL2" s="1089"/>
      <c r="UWM2" s="1089"/>
      <c r="UWN2" s="1089"/>
      <c r="UWO2" s="1089"/>
      <c r="UWP2" s="1089"/>
      <c r="UWQ2" s="1089"/>
      <c r="UWR2" s="1089"/>
      <c r="UWS2" s="1089"/>
      <c r="UWT2" s="1089"/>
      <c r="UWU2" s="1089"/>
      <c r="UWV2" s="1089"/>
      <c r="UWW2" s="1089"/>
      <c r="UWX2" s="1089"/>
      <c r="UWY2" s="1089"/>
      <c r="UWZ2" s="1089"/>
      <c r="UXA2" s="1089"/>
      <c r="UXB2" s="1089"/>
      <c r="UXC2" s="1089"/>
      <c r="UXD2" s="1089"/>
      <c r="UXE2" s="1089"/>
      <c r="UXF2" s="1089"/>
      <c r="UXG2" s="1089"/>
      <c r="UXH2" s="1089"/>
      <c r="UXI2" s="1089"/>
      <c r="UXJ2" s="1089"/>
      <c r="UXK2" s="1089"/>
      <c r="UXL2" s="1089"/>
      <c r="UXM2" s="1089"/>
      <c r="UXN2" s="1089"/>
      <c r="UXO2" s="1089"/>
      <c r="UXP2" s="1089"/>
      <c r="UXQ2" s="1089"/>
      <c r="UXR2" s="1089"/>
      <c r="UXS2" s="1089"/>
      <c r="UXT2" s="1089"/>
      <c r="UXU2" s="1089"/>
      <c r="UXV2" s="1089"/>
      <c r="UXW2" s="1089"/>
      <c r="UXX2" s="1089"/>
      <c r="UXY2" s="1089"/>
      <c r="UXZ2" s="1089"/>
      <c r="UYA2" s="1089"/>
      <c r="UYB2" s="1089"/>
      <c r="UYC2" s="1089"/>
      <c r="UYD2" s="1089"/>
      <c r="UYE2" s="1089"/>
      <c r="UYF2" s="1089"/>
      <c r="UYG2" s="1089"/>
      <c r="UYH2" s="1089"/>
      <c r="UYI2" s="1089"/>
      <c r="UYJ2" s="1089"/>
      <c r="UYK2" s="1089"/>
      <c r="UYL2" s="1089"/>
      <c r="UYM2" s="1089"/>
      <c r="UYN2" s="1089"/>
      <c r="UYO2" s="1089"/>
      <c r="UYP2" s="1089"/>
      <c r="UYQ2" s="1089"/>
      <c r="UYR2" s="1089"/>
      <c r="UYS2" s="1089"/>
      <c r="UYT2" s="1089"/>
      <c r="UYU2" s="1089"/>
      <c r="UYV2" s="1089"/>
      <c r="UYW2" s="1089"/>
      <c r="UYX2" s="1089"/>
      <c r="UYY2" s="1089"/>
      <c r="UYZ2" s="1089"/>
      <c r="UZA2" s="1089"/>
      <c r="UZB2" s="1089"/>
      <c r="UZC2" s="1089"/>
      <c r="UZD2" s="1089"/>
      <c r="UZE2" s="1089"/>
      <c r="UZF2" s="1089"/>
      <c r="UZG2" s="1089"/>
      <c r="UZH2" s="1089"/>
      <c r="UZI2" s="1089"/>
      <c r="UZJ2" s="1089"/>
      <c r="UZK2" s="1089"/>
      <c r="UZL2" s="1089"/>
      <c r="UZM2" s="1089"/>
      <c r="UZN2" s="1089"/>
      <c r="UZO2" s="1089"/>
      <c r="UZP2" s="1089"/>
      <c r="UZQ2" s="1089"/>
      <c r="UZR2" s="1089"/>
      <c r="UZS2" s="1089"/>
      <c r="UZT2" s="1089"/>
      <c r="UZU2" s="1089"/>
      <c r="UZV2" s="1089"/>
      <c r="UZW2" s="1089"/>
      <c r="UZX2" s="1089"/>
      <c r="UZY2" s="1089"/>
      <c r="UZZ2" s="1089"/>
      <c r="VAA2" s="1089"/>
      <c r="VAB2" s="1089"/>
      <c r="VAC2" s="1089"/>
      <c r="VAD2" s="1089"/>
      <c r="VAE2" s="1089"/>
      <c r="VAF2" s="1089"/>
      <c r="VAG2" s="1089"/>
      <c r="VAH2" s="1089"/>
      <c r="VAI2" s="1089"/>
      <c r="VAJ2" s="1089"/>
      <c r="VAK2" s="1089"/>
      <c r="VAL2" s="1089"/>
      <c r="VAM2" s="1089"/>
      <c r="VAN2" s="1089"/>
      <c r="VAO2" s="1089"/>
      <c r="VAP2" s="1089"/>
      <c r="VAQ2" s="1089"/>
      <c r="VAR2" s="1089"/>
      <c r="VAS2" s="1089"/>
      <c r="VAT2" s="1089"/>
      <c r="VAU2" s="1089"/>
      <c r="VAV2" s="1089"/>
      <c r="VAW2" s="1089"/>
      <c r="VAX2" s="1089"/>
      <c r="VAY2" s="1089"/>
      <c r="VAZ2" s="1089"/>
      <c r="VBA2" s="1089"/>
      <c r="VBB2" s="1089"/>
      <c r="VBC2" s="1089"/>
      <c r="VBD2" s="1089"/>
      <c r="VBE2" s="1089"/>
      <c r="VBF2" s="1089"/>
      <c r="VBG2" s="1089"/>
      <c r="VBH2" s="1089"/>
      <c r="VBI2" s="1089"/>
      <c r="VBJ2" s="1089"/>
      <c r="VBK2" s="1089"/>
      <c r="VBL2" s="1089"/>
      <c r="VBM2" s="1089"/>
      <c r="VBN2" s="1089"/>
      <c r="VBO2" s="1089"/>
      <c r="VBP2" s="1089"/>
      <c r="VBQ2" s="1089"/>
      <c r="VBR2" s="1089"/>
      <c r="VBS2" s="1089"/>
      <c r="VBT2" s="1089"/>
      <c r="VBU2" s="1089"/>
      <c r="VBV2" s="1089"/>
      <c r="VBW2" s="1089"/>
      <c r="VBX2" s="1089"/>
      <c r="VBY2" s="1089"/>
      <c r="VBZ2" s="1089"/>
      <c r="VCA2" s="1089"/>
      <c r="VCB2" s="1089"/>
      <c r="VCC2" s="1089"/>
      <c r="VCD2" s="1089"/>
      <c r="VCE2" s="1089"/>
      <c r="VCF2" s="1089"/>
      <c r="VCG2" s="1089"/>
      <c r="VCH2" s="1089"/>
      <c r="VCI2" s="1089"/>
      <c r="VCJ2" s="1089"/>
      <c r="VCK2" s="1089"/>
      <c r="VCL2" s="1089"/>
      <c r="VCM2" s="1089"/>
      <c r="VCN2" s="1089"/>
      <c r="VCO2" s="1089"/>
      <c r="VCP2" s="1089"/>
      <c r="VCQ2" s="1089"/>
      <c r="VCR2" s="1089"/>
      <c r="VCS2" s="1089"/>
      <c r="VCT2" s="1089"/>
      <c r="VCU2" s="1089"/>
      <c r="VCV2" s="1089"/>
      <c r="VCW2" s="1089"/>
      <c r="VCX2" s="1089"/>
      <c r="VCY2" s="1089"/>
      <c r="VCZ2" s="1089"/>
      <c r="VDA2" s="1089"/>
      <c r="VDB2" s="1089"/>
      <c r="VDC2" s="1089"/>
      <c r="VDD2" s="1089"/>
      <c r="VDE2" s="1089"/>
      <c r="VDF2" s="1089"/>
      <c r="VDG2" s="1089"/>
      <c r="VDH2" s="1089"/>
      <c r="VDI2" s="1089"/>
      <c r="VDJ2" s="1089"/>
      <c r="VDK2" s="1089"/>
      <c r="VDL2" s="1089"/>
      <c r="VDM2" s="1089"/>
      <c r="VDN2" s="1089"/>
      <c r="VDO2" s="1089"/>
      <c r="VDP2" s="1089"/>
      <c r="VDQ2" s="1089"/>
      <c r="VDR2" s="1089"/>
      <c r="VDS2" s="1089"/>
      <c r="VDT2" s="1089"/>
      <c r="VDU2" s="1089"/>
      <c r="VDV2" s="1089"/>
      <c r="VDW2" s="1089"/>
      <c r="VDX2" s="1089"/>
      <c r="VDY2" s="1089"/>
      <c r="VDZ2" s="1089"/>
      <c r="VEA2" s="1089"/>
      <c r="VEB2" s="1089"/>
      <c r="VEC2" s="1089"/>
      <c r="VED2" s="1089"/>
      <c r="VEE2" s="1089"/>
      <c r="VEF2" s="1089"/>
      <c r="VEG2" s="1089"/>
      <c r="VEH2" s="1089"/>
      <c r="VEI2" s="1089"/>
      <c r="VEJ2" s="1089"/>
      <c r="VEK2" s="1089"/>
      <c r="VEL2" s="1089"/>
      <c r="VEM2" s="1089"/>
      <c r="VEN2" s="1089"/>
      <c r="VEO2" s="1089"/>
      <c r="VEP2" s="1089"/>
      <c r="VEQ2" s="1089"/>
      <c r="VER2" s="1089"/>
      <c r="VES2" s="1089"/>
      <c r="VET2" s="1089"/>
      <c r="VEU2" s="1089"/>
      <c r="VEV2" s="1089"/>
      <c r="VEW2" s="1089"/>
      <c r="VEX2" s="1089"/>
      <c r="VEY2" s="1089"/>
      <c r="VEZ2" s="1089"/>
      <c r="VFA2" s="1089"/>
      <c r="VFB2" s="1089"/>
      <c r="VFC2" s="1089"/>
      <c r="VFD2" s="1089"/>
      <c r="VFE2" s="1089"/>
      <c r="VFF2" s="1089"/>
      <c r="VFG2" s="1089"/>
      <c r="VFH2" s="1089"/>
      <c r="VFI2" s="1089"/>
      <c r="VFJ2" s="1089"/>
      <c r="VFK2" s="1089"/>
      <c r="VFL2" s="1089"/>
      <c r="VFM2" s="1089"/>
      <c r="VFN2" s="1089"/>
      <c r="VFO2" s="1089"/>
      <c r="VFP2" s="1089"/>
      <c r="VFQ2" s="1089"/>
      <c r="VFR2" s="1089"/>
      <c r="VFS2" s="1089"/>
      <c r="VFT2" s="1089"/>
      <c r="VFU2" s="1089"/>
      <c r="VFV2" s="1089"/>
      <c r="VFW2" s="1089"/>
      <c r="VFX2" s="1089"/>
      <c r="VFY2" s="1089"/>
      <c r="VFZ2" s="1089"/>
      <c r="VGA2" s="1089"/>
      <c r="VGB2" s="1089"/>
      <c r="VGC2" s="1089"/>
      <c r="VGD2" s="1089"/>
      <c r="VGE2" s="1089"/>
      <c r="VGF2" s="1089"/>
      <c r="VGG2" s="1089"/>
      <c r="VGH2" s="1089"/>
      <c r="VGI2" s="1089"/>
      <c r="VGJ2" s="1089"/>
      <c r="VGK2" s="1089"/>
      <c r="VGL2" s="1089"/>
      <c r="VGM2" s="1089"/>
      <c r="VGN2" s="1089"/>
      <c r="VGO2" s="1089"/>
      <c r="VGP2" s="1089"/>
      <c r="VGQ2" s="1089"/>
      <c r="VGR2" s="1089"/>
      <c r="VGS2" s="1089"/>
      <c r="VGT2" s="1089"/>
      <c r="VGU2" s="1089"/>
      <c r="VGV2" s="1089"/>
      <c r="VGW2" s="1089"/>
      <c r="VGX2" s="1089"/>
      <c r="VGY2" s="1089"/>
      <c r="VGZ2" s="1089"/>
      <c r="VHA2" s="1089"/>
      <c r="VHB2" s="1089"/>
      <c r="VHC2" s="1089"/>
      <c r="VHD2" s="1089"/>
      <c r="VHE2" s="1089"/>
      <c r="VHF2" s="1089"/>
      <c r="VHG2" s="1089"/>
      <c r="VHH2" s="1089"/>
      <c r="VHI2" s="1089"/>
      <c r="VHJ2" s="1089"/>
      <c r="VHK2" s="1089"/>
      <c r="VHL2" s="1089"/>
      <c r="VHM2" s="1089"/>
      <c r="VHN2" s="1089"/>
      <c r="VHO2" s="1089"/>
      <c r="VHP2" s="1089"/>
      <c r="VHQ2" s="1089"/>
      <c r="VHR2" s="1089"/>
      <c r="VHS2" s="1089"/>
      <c r="VHT2" s="1089"/>
      <c r="VHU2" s="1089"/>
      <c r="VHV2" s="1089"/>
      <c r="VHW2" s="1089"/>
      <c r="VHX2" s="1089"/>
      <c r="VHY2" s="1089"/>
      <c r="VHZ2" s="1089"/>
      <c r="VIA2" s="1089"/>
      <c r="VIB2" s="1089"/>
      <c r="VIC2" s="1089"/>
      <c r="VID2" s="1089"/>
      <c r="VIE2" s="1089"/>
      <c r="VIF2" s="1089"/>
      <c r="VIG2" s="1089"/>
      <c r="VIH2" s="1089"/>
      <c r="VII2" s="1089"/>
      <c r="VIJ2" s="1089"/>
      <c r="VIK2" s="1089"/>
      <c r="VIL2" s="1089"/>
      <c r="VIM2" s="1089"/>
      <c r="VIN2" s="1089"/>
      <c r="VIO2" s="1089"/>
      <c r="VIP2" s="1089"/>
      <c r="VIQ2" s="1089"/>
      <c r="VIR2" s="1089"/>
      <c r="VIS2" s="1089"/>
      <c r="VIT2" s="1089"/>
      <c r="VIU2" s="1089"/>
      <c r="VIV2" s="1089"/>
      <c r="VIW2" s="1089"/>
      <c r="VIX2" s="1089"/>
      <c r="VIY2" s="1089"/>
      <c r="VIZ2" s="1089"/>
      <c r="VJA2" s="1089"/>
      <c r="VJB2" s="1089"/>
      <c r="VJC2" s="1089"/>
      <c r="VJD2" s="1089"/>
      <c r="VJE2" s="1089"/>
      <c r="VJF2" s="1089"/>
      <c r="VJG2" s="1089"/>
      <c r="VJH2" s="1089"/>
      <c r="VJI2" s="1089"/>
      <c r="VJJ2" s="1089"/>
      <c r="VJK2" s="1089"/>
      <c r="VJL2" s="1089"/>
      <c r="VJM2" s="1089"/>
      <c r="VJN2" s="1089"/>
      <c r="VJO2" s="1089"/>
      <c r="VJP2" s="1089"/>
      <c r="VJQ2" s="1089"/>
      <c r="VJR2" s="1089"/>
      <c r="VJS2" s="1089"/>
      <c r="VJT2" s="1089"/>
      <c r="VJU2" s="1089"/>
      <c r="VJV2" s="1089"/>
      <c r="VJW2" s="1089"/>
      <c r="VJX2" s="1089"/>
      <c r="VJY2" s="1089"/>
      <c r="VJZ2" s="1089"/>
      <c r="VKA2" s="1089"/>
      <c r="VKB2" s="1089"/>
      <c r="VKC2" s="1089"/>
      <c r="VKD2" s="1089"/>
      <c r="VKE2" s="1089"/>
      <c r="VKF2" s="1089"/>
      <c r="VKG2" s="1089"/>
      <c r="VKH2" s="1089"/>
      <c r="VKI2" s="1089"/>
      <c r="VKJ2" s="1089"/>
      <c r="VKK2" s="1089"/>
      <c r="VKL2" s="1089"/>
      <c r="VKM2" s="1089"/>
      <c r="VKN2" s="1089"/>
      <c r="VKO2" s="1089"/>
      <c r="VKP2" s="1089"/>
      <c r="VKQ2" s="1089"/>
      <c r="VKR2" s="1089"/>
      <c r="VKS2" s="1089"/>
      <c r="VKT2" s="1089"/>
      <c r="VKU2" s="1089"/>
      <c r="VKV2" s="1089"/>
      <c r="VKW2" s="1089"/>
      <c r="VKX2" s="1089"/>
      <c r="VKY2" s="1089"/>
      <c r="VKZ2" s="1089"/>
      <c r="VLA2" s="1089"/>
      <c r="VLB2" s="1089"/>
      <c r="VLC2" s="1089"/>
      <c r="VLD2" s="1089"/>
      <c r="VLE2" s="1089"/>
      <c r="VLF2" s="1089"/>
      <c r="VLG2" s="1089"/>
      <c r="VLH2" s="1089"/>
      <c r="VLI2" s="1089"/>
      <c r="VLJ2" s="1089"/>
      <c r="VLK2" s="1089"/>
      <c r="VLL2" s="1089"/>
      <c r="VLM2" s="1089"/>
      <c r="VLN2" s="1089"/>
      <c r="VLO2" s="1089"/>
      <c r="VLP2" s="1089"/>
      <c r="VLQ2" s="1089"/>
      <c r="VLR2" s="1089"/>
      <c r="VLS2" s="1089"/>
      <c r="VLT2" s="1089"/>
      <c r="VLU2" s="1089"/>
      <c r="VLV2" s="1089"/>
      <c r="VLW2" s="1089"/>
      <c r="VLX2" s="1089"/>
      <c r="VLY2" s="1089"/>
      <c r="VLZ2" s="1089"/>
      <c r="VMA2" s="1089"/>
      <c r="VMB2" s="1089"/>
      <c r="VMC2" s="1089"/>
      <c r="VMD2" s="1089"/>
      <c r="VME2" s="1089"/>
      <c r="VMF2" s="1089"/>
      <c r="VMG2" s="1089"/>
      <c r="VMH2" s="1089"/>
      <c r="VMI2" s="1089"/>
      <c r="VMJ2" s="1089"/>
      <c r="VMK2" s="1089"/>
      <c r="VML2" s="1089"/>
      <c r="VMM2" s="1089"/>
      <c r="VMN2" s="1089"/>
      <c r="VMO2" s="1089"/>
      <c r="VMP2" s="1089"/>
      <c r="VMQ2" s="1089"/>
      <c r="VMR2" s="1089"/>
      <c r="VMS2" s="1089"/>
      <c r="VMT2" s="1089"/>
      <c r="VMU2" s="1089"/>
      <c r="VMV2" s="1089"/>
      <c r="VMW2" s="1089"/>
      <c r="VMX2" s="1089"/>
      <c r="VMY2" s="1089"/>
      <c r="VMZ2" s="1089"/>
      <c r="VNA2" s="1089"/>
      <c r="VNB2" s="1089"/>
      <c r="VNC2" s="1089"/>
      <c r="VND2" s="1089"/>
      <c r="VNE2" s="1089"/>
      <c r="VNF2" s="1089"/>
      <c r="VNG2" s="1089"/>
      <c r="VNH2" s="1089"/>
      <c r="VNI2" s="1089"/>
      <c r="VNJ2" s="1089"/>
      <c r="VNK2" s="1089"/>
      <c r="VNL2" s="1089"/>
      <c r="VNM2" s="1089"/>
      <c r="VNN2" s="1089"/>
      <c r="VNO2" s="1089"/>
      <c r="VNP2" s="1089"/>
      <c r="VNQ2" s="1089"/>
      <c r="VNR2" s="1089"/>
      <c r="VNS2" s="1089"/>
      <c r="VNT2" s="1089"/>
      <c r="VNU2" s="1089"/>
      <c r="VNV2" s="1089"/>
      <c r="VNW2" s="1089"/>
      <c r="VNX2" s="1089"/>
      <c r="VNY2" s="1089"/>
      <c r="VNZ2" s="1089"/>
      <c r="VOA2" s="1089"/>
      <c r="VOB2" s="1089"/>
      <c r="VOC2" s="1089"/>
      <c r="VOD2" s="1089"/>
      <c r="VOE2" s="1089"/>
      <c r="VOF2" s="1089"/>
      <c r="VOG2" s="1089"/>
      <c r="VOH2" s="1089"/>
      <c r="VOI2" s="1089"/>
      <c r="VOJ2" s="1089"/>
      <c r="VOK2" s="1089"/>
      <c r="VOL2" s="1089"/>
      <c r="VOM2" s="1089"/>
      <c r="VON2" s="1089"/>
      <c r="VOO2" s="1089"/>
      <c r="VOP2" s="1089"/>
      <c r="VOQ2" s="1089"/>
      <c r="VOR2" s="1089"/>
      <c r="VOS2" s="1089"/>
      <c r="VOT2" s="1089"/>
      <c r="VOU2" s="1089"/>
      <c r="VOV2" s="1089"/>
      <c r="VOW2" s="1089"/>
      <c r="VOX2" s="1089"/>
      <c r="VOY2" s="1089"/>
      <c r="VOZ2" s="1089"/>
      <c r="VPA2" s="1089"/>
      <c r="VPB2" s="1089"/>
      <c r="VPC2" s="1089"/>
      <c r="VPD2" s="1089"/>
      <c r="VPE2" s="1089"/>
      <c r="VPF2" s="1089"/>
      <c r="VPG2" s="1089"/>
      <c r="VPH2" s="1089"/>
      <c r="VPI2" s="1089"/>
      <c r="VPJ2" s="1089"/>
      <c r="VPK2" s="1089"/>
      <c r="VPL2" s="1089"/>
      <c r="VPM2" s="1089"/>
      <c r="VPN2" s="1089"/>
      <c r="VPO2" s="1089"/>
      <c r="VPP2" s="1089"/>
      <c r="VPQ2" s="1089"/>
      <c r="VPR2" s="1089"/>
      <c r="VPS2" s="1089"/>
      <c r="VPT2" s="1089"/>
      <c r="VPU2" s="1089"/>
      <c r="VPV2" s="1089"/>
      <c r="VPW2" s="1089"/>
      <c r="VPX2" s="1089"/>
      <c r="VPY2" s="1089"/>
      <c r="VPZ2" s="1089"/>
      <c r="VQA2" s="1089"/>
      <c r="VQB2" s="1089"/>
      <c r="VQC2" s="1089"/>
      <c r="VQD2" s="1089"/>
      <c r="VQE2" s="1089"/>
      <c r="VQF2" s="1089"/>
      <c r="VQG2" s="1089"/>
      <c r="VQH2" s="1089"/>
      <c r="VQI2" s="1089"/>
      <c r="VQJ2" s="1089"/>
      <c r="VQK2" s="1089"/>
      <c r="VQL2" s="1089"/>
      <c r="VQM2" s="1089"/>
      <c r="VQN2" s="1089"/>
      <c r="VQO2" s="1089"/>
      <c r="VQP2" s="1089"/>
      <c r="VQQ2" s="1089"/>
      <c r="VQR2" s="1089"/>
      <c r="VQS2" s="1089"/>
      <c r="VQT2" s="1089"/>
      <c r="VQU2" s="1089"/>
      <c r="VQV2" s="1089"/>
      <c r="VQW2" s="1089"/>
      <c r="VQX2" s="1089"/>
      <c r="VQY2" s="1089"/>
      <c r="VQZ2" s="1089"/>
      <c r="VRA2" s="1089"/>
      <c r="VRB2" s="1089"/>
      <c r="VRC2" s="1089"/>
      <c r="VRD2" s="1089"/>
      <c r="VRE2" s="1089"/>
      <c r="VRF2" s="1089"/>
      <c r="VRG2" s="1089"/>
      <c r="VRH2" s="1089"/>
      <c r="VRI2" s="1089"/>
      <c r="VRJ2" s="1089"/>
      <c r="VRK2" s="1089"/>
      <c r="VRL2" s="1089"/>
      <c r="VRM2" s="1089"/>
      <c r="VRN2" s="1089"/>
      <c r="VRO2" s="1089"/>
      <c r="VRP2" s="1089"/>
      <c r="VRQ2" s="1089"/>
      <c r="VRR2" s="1089"/>
      <c r="VRS2" s="1089"/>
      <c r="VRT2" s="1089"/>
      <c r="VRU2" s="1089"/>
      <c r="VRV2" s="1089"/>
      <c r="VRW2" s="1089"/>
      <c r="VRX2" s="1089"/>
      <c r="VRY2" s="1089"/>
      <c r="VRZ2" s="1089"/>
      <c r="VSA2" s="1089"/>
      <c r="VSB2" s="1089"/>
      <c r="VSC2" s="1089"/>
      <c r="VSD2" s="1089"/>
      <c r="VSE2" s="1089"/>
      <c r="VSF2" s="1089"/>
      <c r="VSG2" s="1089"/>
      <c r="VSH2" s="1089"/>
      <c r="VSI2" s="1089"/>
      <c r="VSJ2" s="1089"/>
      <c r="VSK2" s="1089"/>
      <c r="VSL2" s="1089"/>
      <c r="VSM2" s="1089"/>
      <c r="VSN2" s="1089"/>
      <c r="VSO2" s="1089"/>
      <c r="VSP2" s="1089"/>
      <c r="VSQ2" s="1089"/>
      <c r="VSR2" s="1089"/>
      <c r="VSS2" s="1089"/>
      <c r="VST2" s="1089"/>
      <c r="VSU2" s="1089"/>
      <c r="VSV2" s="1089"/>
      <c r="VSW2" s="1089"/>
      <c r="VSX2" s="1089"/>
      <c r="VSY2" s="1089"/>
      <c r="VSZ2" s="1089"/>
      <c r="VTA2" s="1089"/>
      <c r="VTB2" s="1089"/>
      <c r="VTC2" s="1089"/>
      <c r="VTD2" s="1089"/>
      <c r="VTE2" s="1089"/>
      <c r="VTF2" s="1089"/>
      <c r="VTG2" s="1089"/>
      <c r="VTH2" s="1089"/>
      <c r="VTI2" s="1089"/>
      <c r="VTJ2" s="1089"/>
      <c r="VTK2" s="1089"/>
      <c r="VTL2" s="1089"/>
      <c r="VTM2" s="1089"/>
      <c r="VTN2" s="1089"/>
      <c r="VTO2" s="1089"/>
      <c r="VTP2" s="1089"/>
      <c r="VTQ2" s="1089"/>
      <c r="VTR2" s="1089"/>
      <c r="VTS2" s="1089"/>
      <c r="VTT2" s="1089"/>
      <c r="VTU2" s="1089"/>
      <c r="VTV2" s="1089"/>
      <c r="VTW2" s="1089"/>
      <c r="VTX2" s="1089"/>
      <c r="VTY2" s="1089"/>
      <c r="VTZ2" s="1089"/>
      <c r="VUA2" s="1089"/>
      <c r="VUB2" s="1089"/>
      <c r="VUC2" s="1089"/>
      <c r="VUD2" s="1089"/>
      <c r="VUE2" s="1089"/>
      <c r="VUF2" s="1089"/>
      <c r="VUG2" s="1089"/>
      <c r="VUH2" s="1089"/>
      <c r="VUI2" s="1089"/>
      <c r="VUJ2" s="1089"/>
      <c r="VUK2" s="1089"/>
      <c r="VUL2" s="1089"/>
      <c r="VUM2" s="1089"/>
      <c r="VUN2" s="1089"/>
      <c r="VUO2" s="1089"/>
      <c r="VUP2" s="1089"/>
      <c r="VUQ2" s="1089"/>
      <c r="VUR2" s="1089"/>
      <c r="VUS2" s="1089"/>
      <c r="VUT2" s="1089"/>
      <c r="VUU2" s="1089"/>
      <c r="VUV2" s="1089"/>
      <c r="VUW2" s="1089"/>
      <c r="VUX2" s="1089"/>
      <c r="VUY2" s="1089"/>
      <c r="VUZ2" s="1089"/>
      <c r="VVA2" s="1089"/>
      <c r="VVB2" s="1089"/>
      <c r="VVC2" s="1089"/>
      <c r="VVD2" s="1089"/>
      <c r="VVE2" s="1089"/>
      <c r="VVF2" s="1089"/>
      <c r="VVG2" s="1089"/>
      <c r="VVH2" s="1089"/>
      <c r="VVI2" s="1089"/>
      <c r="VVJ2" s="1089"/>
      <c r="VVK2" s="1089"/>
      <c r="VVL2" s="1089"/>
      <c r="VVM2" s="1089"/>
      <c r="VVN2" s="1089"/>
      <c r="VVO2" s="1089"/>
      <c r="VVP2" s="1089"/>
      <c r="VVQ2" s="1089"/>
      <c r="VVR2" s="1089"/>
      <c r="VVS2" s="1089"/>
      <c r="VVT2" s="1089"/>
      <c r="VVU2" s="1089"/>
      <c r="VVV2" s="1089"/>
      <c r="VVW2" s="1089"/>
      <c r="VVX2" s="1089"/>
      <c r="VVY2" s="1089"/>
      <c r="VVZ2" s="1089"/>
      <c r="VWA2" s="1089"/>
      <c r="VWB2" s="1089"/>
      <c r="VWC2" s="1089"/>
      <c r="VWD2" s="1089"/>
      <c r="VWE2" s="1089"/>
      <c r="VWF2" s="1089"/>
      <c r="VWG2" s="1089"/>
      <c r="VWH2" s="1089"/>
      <c r="VWI2" s="1089"/>
      <c r="VWJ2" s="1089"/>
      <c r="VWK2" s="1089"/>
      <c r="VWL2" s="1089"/>
      <c r="VWM2" s="1089"/>
      <c r="VWN2" s="1089"/>
      <c r="VWO2" s="1089"/>
      <c r="VWP2" s="1089"/>
      <c r="VWQ2" s="1089"/>
      <c r="VWR2" s="1089"/>
      <c r="VWS2" s="1089"/>
      <c r="VWT2" s="1089"/>
      <c r="VWU2" s="1089"/>
      <c r="VWV2" s="1089"/>
      <c r="VWW2" s="1089"/>
      <c r="VWX2" s="1089"/>
      <c r="VWY2" s="1089"/>
      <c r="VWZ2" s="1089"/>
      <c r="VXA2" s="1089"/>
      <c r="VXB2" s="1089"/>
      <c r="VXC2" s="1089"/>
      <c r="VXD2" s="1089"/>
      <c r="VXE2" s="1089"/>
      <c r="VXF2" s="1089"/>
      <c r="VXG2" s="1089"/>
      <c r="VXH2" s="1089"/>
      <c r="VXI2" s="1089"/>
      <c r="VXJ2" s="1089"/>
      <c r="VXK2" s="1089"/>
      <c r="VXL2" s="1089"/>
      <c r="VXM2" s="1089"/>
      <c r="VXN2" s="1089"/>
      <c r="VXO2" s="1089"/>
      <c r="VXP2" s="1089"/>
      <c r="VXQ2" s="1089"/>
      <c r="VXR2" s="1089"/>
      <c r="VXS2" s="1089"/>
      <c r="VXT2" s="1089"/>
      <c r="VXU2" s="1089"/>
      <c r="VXV2" s="1089"/>
      <c r="VXW2" s="1089"/>
      <c r="VXX2" s="1089"/>
      <c r="VXY2" s="1089"/>
      <c r="VXZ2" s="1089"/>
      <c r="VYA2" s="1089"/>
      <c r="VYB2" s="1089"/>
      <c r="VYC2" s="1089"/>
      <c r="VYD2" s="1089"/>
      <c r="VYE2" s="1089"/>
      <c r="VYF2" s="1089"/>
      <c r="VYG2" s="1089"/>
      <c r="VYH2" s="1089"/>
      <c r="VYI2" s="1089"/>
      <c r="VYJ2" s="1089"/>
      <c r="VYK2" s="1089"/>
      <c r="VYL2" s="1089"/>
      <c r="VYM2" s="1089"/>
      <c r="VYN2" s="1089"/>
      <c r="VYO2" s="1089"/>
      <c r="VYP2" s="1089"/>
      <c r="VYQ2" s="1089"/>
      <c r="VYR2" s="1089"/>
      <c r="VYS2" s="1089"/>
      <c r="VYT2" s="1089"/>
      <c r="VYU2" s="1089"/>
      <c r="VYV2" s="1089"/>
      <c r="VYW2" s="1089"/>
      <c r="VYX2" s="1089"/>
      <c r="VYY2" s="1089"/>
      <c r="VYZ2" s="1089"/>
      <c r="VZA2" s="1089"/>
      <c r="VZB2" s="1089"/>
      <c r="VZC2" s="1089"/>
      <c r="VZD2" s="1089"/>
      <c r="VZE2" s="1089"/>
      <c r="VZF2" s="1089"/>
      <c r="VZG2" s="1089"/>
      <c r="VZH2" s="1089"/>
      <c r="VZI2" s="1089"/>
      <c r="VZJ2" s="1089"/>
      <c r="VZK2" s="1089"/>
      <c r="VZL2" s="1089"/>
      <c r="VZM2" s="1089"/>
      <c r="VZN2" s="1089"/>
      <c r="VZO2" s="1089"/>
      <c r="VZP2" s="1089"/>
      <c r="VZQ2" s="1089"/>
      <c r="VZR2" s="1089"/>
      <c r="VZS2" s="1089"/>
      <c r="VZT2" s="1089"/>
      <c r="VZU2" s="1089"/>
      <c r="VZV2" s="1089"/>
      <c r="VZW2" s="1089"/>
      <c r="VZX2" s="1089"/>
      <c r="VZY2" s="1089"/>
      <c r="VZZ2" s="1089"/>
      <c r="WAA2" s="1089"/>
      <c r="WAB2" s="1089"/>
      <c r="WAC2" s="1089"/>
      <c r="WAD2" s="1089"/>
      <c r="WAE2" s="1089"/>
      <c r="WAF2" s="1089"/>
      <c r="WAG2" s="1089"/>
      <c r="WAH2" s="1089"/>
      <c r="WAI2" s="1089"/>
      <c r="WAJ2" s="1089"/>
      <c r="WAK2" s="1089"/>
      <c r="WAL2" s="1089"/>
      <c r="WAM2" s="1089"/>
      <c r="WAN2" s="1089"/>
      <c r="WAO2" s="1089"/>
      <c r="WAP2" s="1089"/>
      <c r="WAQ2" s="1089"/>
      <c r="WAR2" s="1089"/>
      <c r="WAS2" s="1089"/>
      <c r="WAT2" s="1089"/>
      <c r="WAU2" s="1089"/>
      <c r="WAV2" s="1089"/>
      <c r="WAW2" s="1089"/>
      <c r="WAX2" s="1089"/>
      <c r="WAY2" s="1089"/>
      <c r="WAZ2" s="1089"/>
      <c r="WBA2" s="1089"/>
      <c r="WBB2" s="1089"/>
      <c r="WBC2" s="1089"/>
      <c r="WBD2" s="1089"/>
      <c r="WBE2" s="1089"/>
      <c r="WBF2" s="1089"/>
      <c r="WBG2" s="1089"/>
      <c r="WBH2" s="1089"/>
      <c r="WBI2" s="1089"/>
      <c r="WBJ2" s="1089"/>
      <c r="WBK2" s="1089"/>
      <c r="WBL2" s="1089"/>
      <c r="WBM2" s="1089"/>
      <c r="WBN2" s="1089"/>
      <c r="WBO2" s="1089"/>
      <c r="WBP2" s="1089"/>
      <c r="WBQ2" s="1089"/>
      <c r="WBR2" s="1089"/>
      <c r="WBS2" s="1089"/>
      <c r="WBT2" s="1089"/>
      <c r="WBU2" s="1089"/>
      <c r="WBV2" s="1089"/>
      <c r="WBW2" s="1089"/>
      <c r="WBX2" s="1089"/>
      <c r="WBY2" s="1089"/>
      <c r="WBZ2" s="1089"/>
      <c r="WCA2" s="1089"/>
      <c r="WCB2" s="1089"/>
      <c r="WCC2" s="1089"/>
      <c r="WCD2" s="1089"/>
      <c r="WCE2" s="1089"/>
      <c r="WCF2" s="1089"/>
      <c r="WCG2" s="1089"/>
      <c r="WCH2" s="1089"/>
      <c r="WCI2" s="1089"/>
      <c r="WCJ2" s="1089"/>
      <c r="WCK2" s="1089"/>
      <c r="WCL2" s="1089"/>
      <c r="WCM2" s="1089"/>
      <c r="WCN2" s="1089"/>
      <c r="WCO2" s="1089"/>
      <c r="WCP2" s="1089"/>
      <c r="WCQ2" s="1089"/>
      <c r="WCR2" s="1089"/>
      <c r="WCS2" s="1089"/>
      <c r="WCT2" s="1089"/>
      <c r="WCU2" s="1089"/>
      <c r="WCV2" s="1089"/>
      <c r="WCW2" s="1089"/>
      <c r="WCX2" s="1089"/>
      <c r="WCY2" s="1089"/>
      <c r="WCZ2" s="1089"/>
      <c r="WDA2" s="1089"/>
      <c r="WDB2" s="1089"/>
      <c r="WDC2" s="1089"/>
      <c r="WDD2" s="1089"/>
      <c r="WDE2" s="1089"/>
      <c r="WDF2" s="1089"/>
      <c r="WDG2" s="1089"/>
      <c r="WDH2" s="1089"/>
      <c r="WDI2" s="1089"/>
      <c r="WDJ2" s="1089"/>
      <c r="WDK2" s="1089"/>
      <c r="WDL2" s="1089"/>
      <c r="WDM2" s="1089"/>
      <c r="WDN2" s="1089"/>
      <c r="WDO2" s="1089"/>
      <c r="WDP2" s="1089"/>
      <c r="WDQ2" s="1089"/>
      <c r="WDR2" s="1089"/>
      <c r="WDS2" s="1089"/>
      <c r="WDT2" s="1089"/>
      <c r="WDU2" s="1089"/>
      <c r="WDV2" s="1089"/>
      <c r="WDW2" s="1089"/>
      <c r="WDX2" s="1089"/>
      <c r="WDY2" s="1089"/>
      <c r="WDZ2" s="1089"/>
      <c r="WEA2" s="1089"/>
      <c r="WEB2" s="1089"/>
      <c r="WEC2" s="1089"/>
      <c r="WED2" s="1089"/>
      <c r="WEE2" s="1089"/>
      <c r="WEF2" s="1089"/>
      <c r="WEG2" s="1089"/>
      <c r="WEH2" s="1089"/>
      <c r="WEI2" s="1089"/>
      <c r="WEJ2" s="1089"/>
      <c r="WEK2" s="1089"/>
      <c r="WEL2" s="1089"/>
      <c r="WEM2" s="1089"/>
      <c r="WEN2" s="1089"/>
      <c r="WEO2" s="1089"/>
      <c r="WEP2" s="1089"/>
      <c r="WEQ2" s="1089"/>
      <c r="WER2" s="1089"/>
      <c r="WES2" s="1089"/>
      <c r="WET2" s="1089"/>
      <c r="WEU2" s="1089"/>
      <c r="WEV2" s="1089"/>
      <c r="WEW2" s="1089"/>
      <c r="WEX2" s="1089"/>
      <c r="WEY2" s="1089"/>
      <c r="WEZ2" s="1089"/>
      <c r="WFA2" s="1089"/>
      <c r="WFB2" s="1089"/>
      <c r="WFC2" s="1089"/>
      <c r="WFD2" s="1089"/>
      <c r="WFE2" s="1089"/>
      <c r="WFF2" s="1089"/>
      <c r="WFG2" s="1089"/>
      <c r="WFH2" s="1089"/>
      <c r="WFI2" s="1089"/>
      <c r="WFJ2" s="1089"/>
      <c r="WFK2" s="1089"/>
      <c r="WFL2" s="1089"/>
      <c r="WFM2" s="1089"/>
      <c r="WFN2" s="1089"/>
      <c r="WFO2" s="1089"/>
      <c r="WFP2" s="1089"/>
      <c r="WFQ2" s="1089"/>
      <c r="WFR2" s="1089"/>
      <c r="WFS2" s="1089"/>
      <c r="WFT2" s="1089"/>
      <c r="WFU2" s="1089"/>
      <c r="WFV2" s="1089"/>
      <c r="WFW2" s="1089"/>
      <c r="WFX2" s="1089"/>
      <c r="WFY2" s="1089"/>
      <c r="WFZ2" s="1089"/>
      <c r="WGA2" s="1089"/>
      <c r="WGB2" s="1089"/>
      <c r="WGC2" s="1089"/>
      <c r="WGD2" s="1089"/>
      <c r="WGE2" s="1089"/>
      <c r="WGF2" s="1089"/>
      <c r="WGG2" s="1089"/>
      <c r="WGH2" s="1089"/>
      <c r="WGI2" s="1089"/>
      <c r="WGJ2" s="1089"/>
      <c r="WGK2" s="1089"/>
      <c r="WGL2" s="1089"/>
      <c r="WGM2" s="1089"/>
      <c r="WGN2" s="1089"/>
      <c r="WGO2" s="1089"/>
      <c r="WGP2" s="1089"/>
      <c r="WGQ2" s="1089"/>
      <c r="WGR2" s="1089"/>
      <c r="WGS2" s="1089"/>
      <c r="WGT2" s="1089"/>
      <c r="WGU2" s="1089"/>
      <c r="WGV2" s="1089"/>
      <c r="WGW2" s="1089"/>
      <c r="WGX2" s="1089"/>
      <c r="WGY2" s="1089"/>
      <c r="WGZ2" s="1089"/>
      <c r="WHA2" s="1089"/>
      <c r="WHB2" s="1089"/>
      <c r="WHC2" s="1089"/>
      <c r="WHD2" s="1089"/>
      <c r="WHE2" s="1089"/>
      <c r="WHF2" s="1089"/>
      <c r="WHG2" s="1089"/>
      <c r="WHH2" s="1089"/>
      <c r="WHI2" s="1089"/>
      <c r="WHJ2" s="1089"/>
      <c r="WHK2" s="1089"/>
      <c r="WHL2" s="1089"/>
      <c r="WHM2" s="1089"/>
      <c r="WHN2" s="1089"/>
      <c r="WHO2" s="1089"/>
      <c r="WHP2" s="1089"/>
      <c r="WHQ2" s="1089"/>
      <c r="WHR2" s="1089"/>
      <c r="WHS2" s="1089"/>
      <c r="WHT2" s="1089"/>
      <c r="WHU2" s="1089"/>
      <c r="WHV2" s="1089"/>
      <c r="WHW2" s="1089"/>
      <c r="WHX2" s="1089"/>
      <c r="WHY2" s="1089"/>
      <c r="WHZ2" s="1089"/>
      <c r="WIA2" s="1089"/>
      <c r="WIB2" s="1089"/>
      <c r="WIC2" s="1089"/>
      <c r="WID2" s="1089"/>
      <c r="WIE2" s="1089"/>
      <c r="WIF2" s="1089"/>
      <c r="WIG2" s="1089"/>
      <c r="WIH2" s="1089"/>
      <c r="WII2" s="1089"/>
      <c r="WIJ2" s="1089"/>
      <c r="WIK2" s="1089"/>
      <c r="WIL2" s="1089"/>
      <c r="WIM2" s="1089"/>
      <c r="WIN2" s="1089"/>
      <c r="WIO2" s="1089"/>
      <c r="WIP2" s="1089"/>
      <c r="WIQ2" s="1089"/>
      <c r="WIR2" s="1089"/>
      <c r="WIS2" s="1089"/>
      <c r="WIT2" s="1089"/>
      <c r="WIU2" s="1089"/>
      <c r="WIV2" s="1089"/>
      <c r="WIW2" s="1089"/>
      <c r="WIX2" s="1089"/>
      <c r="WIY2" s="1089"/>
      <c r="WIZ2" s="1089"/>
      <c r="WJA2" s="1089"/>
      <c r="WJB2" s="1089"/>
      <c r="WJC2" s="1089"/>
      <c r="WJD2" s="1089"/>
      <c r="WJE2" s="1089"/>
      <c r="WJF2" s="1089"/>
      <c r="WJG2" s="1089"/>
      <c r="WJH2" s="1089"/>
      <c r="WJI2" s="1089"/>
      <c r="WJJ2" s="1089"/>
      <c r="WJK2" s="1089"/>
      <c r="WJL2" s="1089"/>
      <c r="WJM2" s="1089"/>
      <c r="WJN2" s="1089"/>
      <c r="WJO2" s="1089"/>
      <c r="WJP2" s="1089"/>
      <c r="WJQ2" s="1089"/>
      <c r="WJR2" s="1089"/>
      <c r="WJS2" s="1089"/>
      <c r="WJT2" s="1089"/>
      <c r="WJU2" s="1089"/>
      <c r="WJV2" s="1089"/>
      <c r="WJW2" s="1089"/>
      <c r="WJX2" s="1089"/>
      <c r="WJY2" s="1089"/>
      <c r="WJZ2" s="1089"/>
      <c r="WKA2" s="1089"/>
      <c r="WKB2" s="1089"/>
      <c r="WKC2" s="1089"/>
      <c r="WKD2" s="1089"/>
      <c r="WKE2" s="1089"/>
      <c r="WKF2" s="1089"/>
      <c r="WKG2" s="1089"/>
      <c r="WKH2" s="1089"/>
      <c r="WKI2" s="1089"/>
      <c r="WKJ2" s="1089"/>
      <c r="WKK2" s="1089"/>
      <c r="WKL2" s="1089"/>
      <c r="WKM2" s="1089"/>
      <c r="WKN2" s="1089"/>
      <c r="WKO2" s="1089"/>
      <c r="WKP2" s="1089"/>
      <c r="WKQ2" s="1089"/>
      <c r="WKR2" s="1089"/>
      <c r="WKS2" s="1089"/>
      <c r="WKT2" s="1089"/>
      <c r="WKU2" s="1089"/>
      <c r="WKV2" s="1089"/>
      <c r="WKW2" s="1089"/>
      <c r="WKX2" s="1089"/>
      <c r="WKY2" s="1089"/>
      <c r="WKZ2" s="1089"/>
      <c r="WLA2" s="1089"/>
      <c r="WLB2" s="1089"/>
      <c r="WLC2" s="1089"/>
      <c r="WLD2" s="1089"/>
      <c r="WLE2" s="1089"/>
      <c r="WLF2" s="1089"/>
      <c r="WLG2" s="1089"/>
      <c r="WLH2" s="1089"/>
      <c r="WLI2" s="1089"/>
      <c r="WLJ2" s="1089"/>
      <c r="WLK2" s="1089"/>
      <c r="WLL2" s="1089"/>
      <c r="WLM2" s="1089"/>
      <c r="WLN2" s="1089"/>
      <c r="WLO2" s="1089"/>
      <c r="WLP2" s="1089"/>
      <c r="WLQ2" s="1089"/>
      <c r="WLR2" s="1089"/>
      <c r="WLS2" s="1089"/>
      <c r="WLT2" s="1089"/>
      <c r="WLU2" s="1089"/>
      <c r="WLV2" s="1089"/>
      <c r="WLW2" s="1089"/>
      <c r="WLX2" s="1089"/>
      <c r="WLY2" s="1089"/>
      <c r="WLZ2" s="1089"/>
      <c r="WMA2" s="1089"/>
      <c r="WMB2" s="1089"/>
      <c r="WMC2" s="1089"/>
      <c r="WMD2" s="1089"/>
      <c r="WME2" s="1089"/>
      <c r="WMF2" s="1089"/>
      <c r="WMG2" s="1089"/>
      <c r="WMH2" s="1089"/>
      <c r="WMI2" s="1089"/>
      <c r="WMJ2" s="1089"/>
      <c r="WMK2" s="1089"/>
      <c r="WML2" s="1089"/>
      <c r="WMM2" s="1089"/>
      <c r="WMN2" s="1089"/>
      <c r="WMO2" s="1089"/>
      <c r="WMP2" s="1089"/>
      <c r="WMQ2" s="1089"/>
      <c r="WMR2" s="1089"/>
      <c r="WMS2" s="1089"/>
      <c r="WMT2" s="1089"/>
      <c r="WMU2" s="1089"/>
      <c r="WMV2" s="1089"/>
      <c r="WMW2" s="1089"/>
      <c r="WMX2" s="1089"/>
      <c r="WMY2" s="1089"/>
      <c r="WMZ2" s="1089"/>
      <c r="WNA2" s="1089"/>
      <c r="WNB2" s="1089"/>
      <c r="WNC2" s="1089"/>
      <c r="WND2" s="1089"/>
      <c r="WNE2" s="1089"/>
      <c r="WNF2" s="1089"/>
      <c r="WNG2" s="1089"/>
      <c r="WNH2" s="1089"/>
      <c r="WNI2" s="1089"/>
      <c r="WNJ2" s="1089"/>
      <c r="WNK2" s="1089"/>
      <c r="WNL2" s="1089"/>
      <c r="WNM2" s="1089"/>
      <c r="WNN2" s="1089"/>
      <c r="WNO2" s="1089"/>
      <c r="WNP2" s="1089"/>
      <c r="WNQ2" s="1089"/>
      <c r="WNR2" s="1089"/>
      <c r="WNS2" s="1089"/>
      <c r="WNT2" s="1089"/>
      <c r="WNU2" s="1089"/>
      <c r="WNV2" s="1089"/>
      <c r="WNW2" s="1089"/>
      <c r="WNX2" s="1089"/>
      <c r="WNY2" s="1089"/>
      <c r="WNZ2" s="1089"/>
      <c r="WOA2" s="1089"/>
      <c r="WOB2" s="1089"/>
      <c r="WOC2" s="1089"/>
      <c r="WOD2" s="1089"/>
      <c r="WOE2" s="1089"/>
      <c r="WOF2" s="1089"/>
      <c r="WOG2" s="1089"/>
      <c r="WOH2" s="1089"/>
      <c r="WOI2" s="1089"/>
      <c r="WOJ2" s="1089"/>
      <c r="WOK2" s="1089"/>
      <c r="WOL2" s="1089"/>
      <c r="WOM2" s="1089"/>
      <c r="WON2" s="1089"/>
      <c r="WOO2" s="1089"/>
      <c r="WOP2" s="1089"/>
      <c r="WOQ2" s="1089"/>
      <c r="WOR2" s="1089"/>
      <c r="WOS2" s="1089"/>
      <c r="WOT2" s="1089"/>
      <c r="WOU2" s="1089"/>
      <c r="WOV2" s="1089"/>
      <c r="WOW2" s="1089"/>
      <c r="WOX2" s="1089"/>
      <c r="WOY2" s="1089"/>
      <c r="WOZ2" s="1089"/>
      <c r="WPA2" s="1089"/>
      <c r="WPB2" s="1089"/>
      <c r="WPC2" s="1089"/>
      <c r="WPD2" s="1089"/>
      <c r="WPE2" s="1089"/>
      <c r="WPF2" s="1089"/>
      <c r="WPG2" s="1089"/>
      <c r="WPH2" s="1089"/>
      <c r="WPI2" s="1089"/>
      <c r="WPJ2" s="1089"/>
      <c r="WPK2" s="1089"/>
      <c r="WPL2" s="1089"/>
      <c r="WPM2" s="1089"/>
      <c r="WPN2" s="1089"/>
      <c r="WPO2" s="1089"/>
      <c r="WPP2" s="1089"/>
      <c r="WPQ2" s="1089"/>
      <c r="WPR2" s="1089"/>
      <c r="WPS2" s="1089"/>
      <c r="WPT2" s="1089"/>
      <c r="WPU2" s="1089"/>
      <c r="WPV2" s="1089"/>
      <c r="WPW2" s="1089"/>
      <c r="WPX2" s="1089"/>
      <c r="WPY2" s="1089"/>
      <c r="WPZ2" s="1089"/>
      <c r="WQA2" s="1089"/>
      <c r="WQB2" s="1089"/>
      <c r="WQC2" s="1089"/>
      <c r="WQD2" s="1089"/>
      <c r="WQE2" s="1089"/>
      <c r="WQF2" s="1089"/>
      <c r="WQG2" s="1089"/>
      <c r="WQH2" s="1089"/>
      <c r="WQI2" s="1089"/>
      <c r="WQJ2" s="1089"/>
      <c r="WQK2" s="1089"/>
      <c r="WQL2" s="1089"/>
      <c r="WQM2" s="1089"/>
      <c r="WQN2" s="1089"/>
      <c r="WQO2" s="1089"/>
      <c r="WQP2" s="1089"/>
      <c r="WQQ2" s="1089"/>
      <c r="WQR2" s="1089"/>
      <c r="WQS2" s="1089"/>
      <c r="WQT2" s="1089"/>
      <c r="WQU2" s="1089"/>
      <c r="WQV2" s="1089"/>
      <c r="WQW2" s="1089"/>
      <c r="WQX2" s="1089"/>
      <c r="WQY2" s="1089"/>
      <c r="WQZ2" s="1089"/>
      <c r="WRA2" s="1089"/>
      <c r="WRB2" s="1089"/>
      <c r="WRC2" s="1089"/>
      <c r="WRD2" s="1089"/>
      <c r="WRE2" s="1089"/>
      <c r="WRF2" s="1089"/>
      <c r="WRG2" s="1089"/>
      <c r="WRH2" s="1089"/>
      <c r="WRI2" s="1089"/>
      <c r="WRJ2" s="1089"/>
      <c r="WRK2" s="1089"/>
      <c r="WRL2" s="1089"/>
      <c r="WRM2" s="1089"/>
      <c r="WRN2" s="1089"/>
      <c r="WRO2" s="1089"/>
      <c r="WRP2" s="1089"/>
      <c r="WRQ2" s="1089"/>
      <c r="WRR2" s="1089"/>
      <c r="WRS2" s="1089"/>
      <c r="WRT2" s="1089"/>
      <c r="WRU2" s="1089"/>
      <c r="WRV2" s="1089"/>
      <c r="WRW2" s="1089"/>
      <c r="WRX2" s="1089"/>
      <c r="WRY2" s="1089"/>
      <c r="WRZ2" s="1089"/>
      <c r="WSA2" s="1089"/>
      <c r="WSB2" s="1089"/>
      <c r="WSC2" s="1089"/>
      <c r="WSD2" s="1089"/>
      <c r="WSE2" s="1089"/>
      <c r="WSF2" s="1089"/>
      <c r="WSG2" s="1089"/>
      <c r="WSH2" s="1089"/>
      <c r="WSI2" s="1089"/>
      <c r="WSJ2" s="1089"/>
      <c r="WSK2" s="1089"/>
      <c r="WSL2" s="1089"/>
      <c r="WSM2" s="1089"/>
      <c r="WSN2" s="1089"/>
      <c r="WSO2" s="1089"/>
      <c r="WSP2" s="1089"/>
      <c r="WSQ2" s="1089"/>
      <c r="WSR2" s="1089"/>
      <c r="WSS2" s="1089"/>
      <c r="WST2" s="1089"/>
      <c r="WSU2" s="1089"/>
      <c r="WSV2" s="1089"/>
      <c r="WSW2" s="1089"/>
      <c r="WSX2" s="1089"/>
      <c r="WSY2" s="1089"/>
      <c r="WSZ2" s="1089"/>
      <c r="WTA2" s="1089"/>
      <c r="WTB2" s="1089"/>
      <c r="WTC2" s="1089"/>
      <c r="WTD2" s="1089"/>
      <c r="WTE2" s="1089"/>
      <c r="WTF2" s="1089"/>
      <c r="WTG2" s="1089"/>
      <c r="WTH2" s="1089"/>
      <c r="WTI2" s="1089"/>
      <c r="WTJ2" s="1089"/>
      <c r="WTK2" s="1089"/>
      <c r="WTL2" s="1089"/>
      <c r="WTM2" s="1089"/>
      <c r="WTN2" s="1089"/>
      <c r="WTO2" s="1089"/>
      <c r="WTP2" s="1089"/>
      <c r="WTQ2" s="1089"/>
      <c r="WTR2" s="1089"/>
      <c r="WTS2" s="1089"/>
      <c r="WTT2" s="1089"/>
      <c r="WTU2" s="1089"/>
      <c r="WTV2" s="1089"/>
      <c r="WTW2" s="1089"/>
      <c r="WTX2" s="1089"/>
      <c r="WTY2" s="1089"/>
      <c r="WTZ2" s="1089"/>
      <c r="WUA2" s="1089"/>
      <c r="WUB2" s="1089"/>
      <c r="WUC2" s="1089"/>
      <c r="WUD2" s="1089"/>
      <c r="WUE2" s="1089"/>
      <c r="WUF2" s="1089"/>
      <c r="WUG2" s="1089"/>
      <c r="WUH2" s="1089"/>
      <c r="WUI2" s="1089"/>
      <c r="WUJ2" s="1089"/>
      <c r="WUK2" s="1089"/>
      <c r="WUL2" s="1089"/>
      <c r="WUM2" s="1089"/>
      <c r="WUN2" s="1089"/>
      <c r="WUO2" s="1089"/>
      <c r="WUP2" s="1089"/>
      <c r="WUQ2" s="1089"/>
      <c r="WUR2" s="1089"/>
      <c r="WUS2" s="1089"/>
      <c r="WUT2" s="1089"/>
      <c r="WUU2" s="1089"/>
      <c r="WUV2" s="1089"/>
      <c r="WUW2" s="1089"/>
      <c r="WUX2" s="1089"/>
      <c r="WUY2" s="1089"/>
      <c r="WUZ2" s="1089"/>
      <c r="WVA2" s="1089"/>
      <c r="WVB2" s="1089"/>
      <c r="WVC2" s="1089"/>
      <c r="WVD2" s="1089"/>
      <c r="WVE2" s="1089"/>
      <c r="WVF2" s="1089"/>
      <c r="WVG2" s="1089"/>
      <c r="WVH2" s="1089"/>
      <c r="WVI2" s="1089"/>
      <c r="WVJ2" s="1089"/>
      <c r="WVK2" s="1089"/>
      <c r="WVL2" s="1089"/>
      <c r="WVM2" s="1089"/>
      <c r="WVN2" s="1089"/>
      <c r="WVO2" s="1089"/>
      <c r="WVP2" s="1089"/>
      <c r="WVQ2" s="1089"/>
      <c r="WVR2" s="1089"/>
      <c r="WVS2" s="1089"/>
      <c r="WVT2" s="1089"/>
      <c r="WVU2" s="1089"/>
      <c r="WVV2" s="1089"/>
      <c r="WVW2" s="1089"/>
      <c r="WVX2" s="1089"/>
      <c r="WVY2" s="1089"/>
      <c r="WVZ2" s="1089"/>
      <c r="WWA2" s="1089"/>
      <c r="WWB2" s="1089"/>
      <c r="WWC2" s="1089"/>
      <c r="WWD2" s="1089"/>
      <c r="WWE2" s="1089"/>
      <c r="WWF2" s="1089"/>
      <c r="WWG2" s="1089"/>
      <c r="WWH2" s="1089"/>
      <c r="WWI2" s="1089"/>
      <c r="WWJ2" s="1089"/>
      <c r="WWK2" s="1089"/>
      <c r="WWL2" s="1089"/>
      <c r="WWM2" s="1089"/>
      <c r="WWN2" s="1089"/>
      <c r="WWO2" s="1089"/>
      <c r="WWP2" s="1089"/>
      <c r="WWQ2" s="1089"/>
      <c r="WWR2" s="1089"/>
      <c r="WWS2" s="1089"/>
      <c r="WWT2" s="1089"/>
      <c r="WWU2" s="1089"/>
      <c r="WWV2" s="1089"/>
      <c r="WWW2" s="1089"/>
      <c r="WWX2" s="1089"/>
      <c r="WWY2" s="1089"/>
      <c r="WWZ2" s="1089"/>
      <c r="WXA2" s="1089"/>
      <c r="WXB2" s="1089"/>
      <c r="WXC2" s="1089"/>
      <c r="WXD2" s="1089"/>
      <c r="WXE2" s="1089"/>
      <c r="WXF2" s="1089"/>
      <c r="WXG2" s="1089"/>
      <c r="WXH2" s="1089"/>
      <c r="WXI2" s="1089"/>
      <c r="WXJ2" s="1089"/>
      <c r="WXK2" s="1089"/>
      <c r="WXL2" s="1089"/>
      <c r="WXM2" s="1089"/>
      <c r="WXN2" s="1089"/>
      <c r="WXO2" s="1089"/>
      <c r="WXP2" s="1089"/>
      <c r="WXQ2" s="1089"/>
      <c r="WXR2" s="1089"/>
      <c r="WXS2" s="1089"/>
      <c r="WXT2" s="1089"/>
      <c r="WXU2" s="1089"/>
      <c r="WXV2" s="1089"/>
      <c r="WXW2" s="1089"/>
      <c r="WXX2" s="1089"/>
      <c r="WXY2" s="1089"/>
      <c r="WXZ2" s="1089"/>
      <c r="WYA2" s="1089"/>
      <c r="WYB2" s="1089"/>
      <c r="WYC2" s="1089"/>
      <c r="WYD2" s="1089"/>
      <c r="WYE2" s="1089"/>
      <c r="WYF2" s="1089"/>
      <c r="WYG2" s="1089"/>
      <c r="WYH2" s="1089"/>
      <c r="WYI2" s="1089"/>
      <c r="WYJ2" s="1089"/>
      <c r="WYK2" s="1089"/>
      <c r="WYL2" s="1089"/>
      <c r="WYM2" s="1089"/>
      <c r="WYN2" s="1089"/>
      <c r="WYO2" s="1089"/>
      <c r="WYP2" s="1089"/>
      <c r="WYQ2" s="1089"/>
      <c r="WYR2" s="1089"/>
      <c r="WYS2" s="1089"/>
      <c r="WYT2" s="1089"/>
      <c r="WYU2" s="1089"/>
      <c r="WYV2" s="1089"/>
      <c r="WYW2" s="1089"/>
      <c r="WYX2" s="1089"/>
      <c r="WYY2" s="1089"/>
      <c r="WYZ2" s="1089"/>
      <c r="WZA2" s="1089"/>
      <c r="WZB2" s="1089"/>
      <c r="WZC2" s="1089"/>
      <c r="WZD2" s="1089"/>
      <c r="WZE2" s="1089"/>
      <c r="WZF2" s="1089"/>
      <c r="WZG2" s="1089"/>
      <c r="WZH2" s="1089"/>
      <c r="WZI2" s="1089"/>
      <c r="WZJ2" s="1089"/>
      <c r="WZK2" s="1089"/>
      <c r="WZL2" s="1089"/>
      <c r="WZM2" s="1089"/>
      <c r="WZN2" s="1089"/>
      <c r="WZO2" s="1089"/>
      <c r="WZP2" s="1089"/>
      <c r="WZQ2" s="1089"/>
      <c r="WZR2" s="1089"/>
      <c r="WZS2" s="1089"/>
      <c r="WZT2" s="1089"/>
      <c r="WZU2" s="1089"/>
      <c r="WZV2" s="1089"/>
      <c r="WZW2" s="1089"/>
      <c r="WZX2" s="1089"/>
      <c r="WZY2" s="1089"/>
      <c r="WZZ2" s="1089"/>
      <c r="XAA2" s="1089"/>
      <c r="XAB2" s="1089"/>
      <c r="XAC2" s="1089"/>
      <c r="XAD2" s="1089"/>
      <c r="XAE2" s="1089"/>
      <c r="XAF2" s="1089"/>
      <c r="XAG2" s="1089"/>
      <c r="XAH2" s="1089"/>
      <c r="XAI2" s="1089"/>
      <c r="XAJ2" s="1089"/>
      <c r="XAK2" s="1089"/>
      <c r="XAL2" s="1089"/>
      <c r="XAM2" s="1089"/>
      <c r="XAN2" s="1089"/>
      <c r="XAO2" s="1089"/>
      <c r="XAP2" s="1089"/>
      <c r="XAQ2" s="1089"/>
      <c r="XAR2" s="1089"/>
      <c r="XAS2" s="1089"/>
      <c r="XAT2" s="1089"/>
      <c r="XAU2" s="1089"/>
      <c r="XAV2" s="1089"/>
      <c r="XAW2" s="1089"/>
      <c r="XAX2" s="1089"/>
      <c r="XAY2" s="1089"/>
      <c r="XAZ2" s="1089"/>
      <c r="XBA2" s="1089"/>
      <c r="XBB2" s="1089"/>
      <c r="XBC2" s="1089"/>
      <c r="XBD2" s="1089"/>
      <c r="XBE2" s="1089"/>
      <c r="XBF2" s="1089"/>
      <c r="XBG2" s="1089"/>
      <c r="XBH2" s="1089"/>
      <c r="XBI2" s="1089"/>
      <c r="XBJ2" s="1089"/>
      <c r="XBK2" s="1089"/>
      <c r="XBL2" s="1089"/>
      <c r="XBM2" s="1089"/>
      <c r="XBN2" s="1089"/>
      <c r="XBO2" s="1089"/>
      <c r="XBP2" s="1089"/>
      <c r="XBQ2" s="1089"/>
      <c r="XBR2" s="1089"/>
      <c r="XBS2" s="1089"/>
      <c r="XBT2" s="1089"/>
      <c r="XBU2" s="1089"/>
      <c r="XBV2" s="1089"/>
      <c r="XBW2" s="1089"/>
      <c r="XBX2" s="1089"/>
      <c r="XBY2" s="1089"/>
      <c r="XBZ2" s="1089"/>
      <c r="XCA2" s="1089"/>
      <c r="XCB2" s="1089"/>
      <c r="XCC2" s="1089"/>
      <c r="XCD2" s="1089"/>
      <c r="XCE2" s="1089"/>
      <c r="XCF2" s="1089"/>
      <c r="XCG2" s="1089"/>
      <c r="XCH2" s="1089"/>
      <c r="XCI2" s="1089"/>
      <c r="XCJ2" s="1089"/>
      <c r="XCK2" s="1089"/>
      <c r="XCL2" s="1089"/>
      <c r="XCM2" s="1089"/>
      <c r="XCN2" s="1089"/>
      <c r="XCO2" s="1089"/>
      <c r="XCP2" s="1089"/>
      <c r="XCQ2" s="1089"/>
      <c r="XCR2" s="1089"/>
      <c r="XCS2" s="1089"/>
      <c r="XCT2" s="1089"/>
      <c r="XCU2" s="1089"/>
      <c r="XCV2" s="1089"/>
      <c r="XCW2" s="1089"/>
      <c r="XCX2" s="1089"/>
      <c r="XCY2" s="1089"/>
      <c r="XCZ2" s="1089"/>
      <c r="XDA2" s="1089"/>
      <c r="XDB2" s="1089"/>
      <c r="XDC2" s="1089"/>
      <c r="XDD2" s="1089"/>
      <c r="XDE2" s="1089"/>
      <c r="XDF2" s="1089"/>
      <c r="XDG2" s="1089"/>
      <c r="XDH2" s="1089"/>
      <c r="XDI2" s="1089"/>
      <c r="XDJ2" s="1089"/>
      <c r="XDK2" s="1089"/>
      <c r="XDL2" s="1089"/>
      <c r="XDM2" s="1089"/>
      <c r="XDN2" s="1089"/>
      <c r="XDO2" s="1089"/>
      <c r="XDP2" s="1089"/>
      <c r="XDQ2" s="1089"/>
      <c r="XDR2" s="1089"/>
      <c r="XDS2" s="1089"/>
      <c r="XDT2" s="1089"/>
      <c r="XDU2" s="1089"/>
      <c r="XDV2" s="1089"/>
      <c r="XDW2" s="1089"/>
      <c r="XDX2" s="1089"/>
      <c r="XDY2" s="1089"/>
      <c r="XDZ2" s="1089"/>
      <c r="XEA2" s="1089"/>
      <c r="XEB2" s="1089"/>
      <c r="XEC2" s="1089"/>
      <c r="XED2" s="1089"/>
      <c r="XEE2" s="1089"/>
      <c r="XEF2" s="1089"/>
      <c r="XEG2" s="1089"/>
      <c r="XEH2" s="1089"/>
      <c r="XEI2" s="1089"/>
      <c r="XEJ2" s="1089"/>
      <c r="XEK2" s="1089"/>
      <c r="XEL2" s="1089"/>
      <c r="XEM2" s="1089"/>
      <c r="XEN2" s="1089"/>
      <c r="XEO2" s="1089"/>
      <c r="XEP2" s="1089"/>
      <c r="XEQ2" s="1089"/>
      <c r="XER2" s="1089"/>
      <c r="XES2" s="1089"/>
      <c r="XET2" s="1089"/>
      <c r="XEU2" s="1089"/>
      <c r="XEV2" s="1089"/>
      <c r="XEW2" s="1089"/>
      <c r="XEX2" s="1089"/>
      <c r="XEY2" s="1089"/>
      <c r="XEZ2" s="1089"/>
    </row>
    <row r="3" spans="1:16380" s="1150" customFormat="1" ht="15">
      <c r="A3" s="1065"/>
      <c r="B3" s="1066"/>
      <c r="C3" s="1065"/>
      <c r="E3" s="1475" t="s">
        <v>1926</v>
      </c>
      <c r="F3" s="1475"/>
      <c r="G3" s="1475"/>
      <c r="H3" s="1475"/>
      <c r="I3" s="1475"/>
      <c r="J3" s="1475"/>
      <c r="K3" s="1475"/>
      <c r="L3" s="1475"/>
      <c r="M3" s="1475"/>
      <c r="N3" s="1475"/>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1089"/>
      <c r="AZ3" s="1089"/>
      <c r="BA3" s="1089"/>
      <c r="BB3" s="1089"/>
      <c r="BC3" s="1089"/>
      <c r="BD3" s="1089"/>
      <c r="BE3" s="1089"/>
      <c r="BF3" s="1089"/>
      <c r="BG3" s="1089"/>
      <c r="BH3" s="1089"/>
      <c r="BI3" s="1089"/>
      <c r="BJ3" s="1089"/>
      <c r="BK3" s="1089"/>
      <c r="BL3" s="1089"/>
      <c r="BM3" s="1089"/>
      <c r="BN3" s="1089"/>
      <c r="BO3" s="1089"/>
      <c r="BP3" s="1089"/>
      <c r="BQ3" s="1089"/>
      <c r="BR3" s="1089"/>
      <c r="BS3" s="1089"/>
      <c r="BT3" s="1089"/>
      <c r="BU3" s="1089"/>
      <c r="BV3" s="1089"/>
      <c r="BW3" s="1089"/>
      <c r="BX3" s="1089"/>
      <c r="BY3" s="1089"/>
      <c r="BZ3" s="1089"/>
      <c r="CA3" s="1089"/>
      <c r="CB3" s="1089"/>
      <c r="CC3" s="1089"/>
      <c r="CD3" s="1089"/>
      <c r="CE3" s="1089"/>
      <c r="CF3" s="1089"/>
      <c r="CG3" s="1089"/>
      <c r="CH3" s="1089"/>
      <c r="CI3" s="1089"/>
      <c r="CJ3" s="1089"/>
      <c r="CK3" s="1089"/>
      <c r="CL3" s="1089"/>
      <c r="CM3" s="1089"/>
      <c r="CN3" s="1089"/>
      <c r="CO3" s="1089"/>
      <c r="CP3" s="1089"/>
      <c r="CQ3" s="1089"/>
      <c r="CR3" s="1089"/>
      <c r="CS3" s="1089"/>
      <c r="CT3" s="1089"/>
      <c r="CU3" s="1089"/>
      <c r="CV3" s="1089"/>
      <c r="CW3" s="1089"/>
      <c r="CX3" s="1089"/>
      <c r="CY3" s="1089"/>
      <c r="CZ3" s="1089"/>
      <c r="DA3" s="1089"/>
      <c r="DB3" s="1089"/>
      <c r="DC3" s="1089"/>
      <c r="DD3" s="1089"/>
      <c r="DE3" s="1089"/>
      <c r="DF3" s="1089"/>
      <c r="DG3" s="1089"/>
      <c r="DH3" s="1089"/>
      <c r="DI3" s="1089"/>
      <c r="DJ3" s="1089"/>
      <c r="DK3" s="1089"/>
      <c r="DL3" s="1089"/>
      <c r="DM3" s="1089"/>
      <c r="DN3" s="1089"/>
      <c r="DO3" s="1089"/>
      <c r="DP3" s="1089"/>
      <c r="DQ3" s="1089"/>
      <c r="DR3" s="1089"/>
      <c r="DS3" s="1089"/>
      <c r="DT3" s="1089"/>
      <c r="DU3" s="1089"/>
      <c r="DV3" s="1089"/>
      <c r="DW3" s="1089"/>
      <c r="DX3" s="1089"/>
      <c r="DY3" s="1089"/>
      <c r="DZ3" s="1089"/>
      <c r="EA3" s="1089"/>
      <c r="EB3" s="1089"/>
      <c r="EC3" s="1089"/>
      <c r="ED3" s="1089"/>
      <c r="EE3" s="1089"/>
      <c r="EF3" s="1089"/>
      <c r="EG3" s="1089"/>
      <c r="EH3" s="1089"/>
      <c r="EI3" s="1089"/>
      <c r="EJ3" s="1089"/>
      <c r="EK3" s="1089"/>
      <c r="EL3" s="1089"/>
      <c r="EM3" s="1089"/>
      <c r="EN3" s="1089"/>
      <c r="EO3" s="1089"/>
      <c r="EP3" s="1089"/>
      <c r="EQ3" s="1089"/>
      <c r="ER3" s="1089"/>
      <c r="ES3" s="1089"/>
      <c r="ET3" s="1089"/>
      <c r="EU3" s="1089"/>
      <c r="EV3" s="1089"/>
      <c r="EW3" s="1089"/>
      <c r="EX3" s="1089"/>
      <c r="EY3" s="1089"/>
      <c r="EZ3" s="1089"/>
      <c r="FA3" s="1089"/>
      <c r="FB3" s="1089"/>
      <c r="FC3" s="1089"/>
      <c r="FD3" s="1089"/>
      <c r="FE3" s="1089"/>
      <c r="FF3" s="1089"/>
      <c r="FG3" s="1089"/>
      <c r="FH3" s="1089"/>
      <c r="FI3" s="1089"/>
      <c r="FJ3" s="1089"/>
      <c r="FK3" s="1089"/>
      <c r="FL3" s="1089"/>
      <c r="FM3" s="1089"/>
      <c r="FN3" s="1089"/>
      <c r="FO3" s="1089"/>
      <c r="FP3" s="1089"/>
      <c r="FQ3" s="1089"/>
      <c r="FR3" s="1089"/>
      <c r="FS3" s="1089"/>
      <c r="FT3" s="1089"/>
      <c r="FU3" s="1089"/>
      <c r="FV3" s="1089"/>
      <c r="FW3" s="1089"/>
      <c r="FX3" s="1089"/>
      <c r="FY3" s="1089"/>
      <c r="FZ3" s="1089"/>
      <c r="GA3" s="1089"/>
      <c r="GB3" s="1089"/>
      <c r="GC3" s="1089"/>
      <c r="GD3" s="1089"/>
      <c r="GE3" s="1089"/>
      <c r="GF3" s="1089"/>
      <c r="GG3" s="1089"/>
      <c r="GH3" s="1089"/>
      <c r="GI3" s="1089"/>
      <c r="GJ3" s="1089"/>
      <c r="GK3" s="1089"/>
      <c r="GL3" s="1089"/>
      <c r="GM3" s="1089"/>
      <c r="GN3" s="1089"/>
      <c r="GO3" s="1089"/>
      <c r="GP3" s="1089"/>
      <c r="GQ3" s="1089"/>
      <c r="GR3" s="1089"/>
      <c r="GS3" s="1089"/>
      <c r="GT3" s="1089"/>
      <c r="GU3" s="1089"/>
      <c r="GV3" s="1089"/>
      <c r="GW3" s="1089"/>
      <c r="GX3" s="1089"/>
      <c r="GY3" s="1089"/>
      <c r="GZ3" s="1089"/>
      <c r="HA3" s="1089"/>
      <c r="HB3" s="1089"/>
      <c r="HC3" s="1089"/>
      <c r="HD3" s="1089"/>
      <c r="HE3" s="1089"/>
      <c r="HF3" s="1089"/>
      <c r="HG3" s="1089"/>
      <c r="HH3" s="1089"/>
      <c r="HI3" s="1089"/>
      <c r="HJ3" s="1089"/>
      <c r="HK3" s="1089"/>
      <c r="HL3" s="1089"/>
      <c r="HM3" s="1089"/>
      <c r="HN3" s="1089"/>
      <c r="HO3" s="1089"/>
      <c r="HP3" s="1089"/>
      <c r="HQ3" s="1089"/>
      <c r="HR3" s="1089"/>
      <c r="HS3" s="1089"/>
      <c r="HT3" s="1089"/>
      <c r="HU3" s="1089"/>
      <c r="HV3" s="1089"/>
      <c r="HW3" s="1089"/>
      <c r="HX3" s="1089"/>
      <c r="HY3" s="1089"/>
      <c r="HZ3" s="1089"/>
      <c r="IA3" s="1089"/>
      <c r="IB3" s="1089"/>
      <c r="IC3" s="1089"/>
      <c r="ID3" s="1089"/>
      <c r="IE3" s="1089"/>
      <c r="IF3" s="1089"/>
      <c r="IG3" s="1089"/>
      <c r="IH3" s="1089"/>
      <c r="II3" s="1089"/>
      <c r="IJ3" s="1089"/>
      <c r="IK3" s="1089"/>
      <c r="IL3" s="1089"/>
      <c r="IM3" s="1089"/>
      <c r="IN3" s="1089"/>
      <c r="IO3" s="1089"/>
      <c r="IP3" s="1089"/>
      <c r="IQ3" s="1089"/>
      <c r="IR3" s="1089"/>
      <c r="IS3" s="1089"/>
      <c r="IT3" s="1089"/>
      <c r="IU3" s="1089"/>
      <c r="IV3" s="1089"/>
      <c r="IW3" s="1089"/>
      <c r="IX3" s="1089"/>
      <c r="IY3" s="1089"/>
      <c r="IZ3" s="1089"/>
      <c r="JA3" s="1089"/>
      <c r="JB3" s="1089"/>
      <c r="JC3" s="1089"/>
      <c r="JD3" s="1089"/>
      <c r="JE3" s="1089"/>
      <c r="JF3" s="1089"/>
      <c r="JG3" s="1089"/>
      <c r="JH3" s="1089"/>
      <c r="JI3" s="1089"/>
      <c r="JJ3" s="1089"/>
      <c r="JK3" s="1089"/>
      <c r="JL3" s="1089"/>
      <c r="JM3" s="1089"/>
      <c r="JN3" s="1089"/>
      <c r="JO3" s="1089"/>
      <c r="JP3" s="1089"/>
      <c r="JQ3" s="1089"/>
      <c r="JR3" s="1089"/>
      <c r="JS3" s="1089"/>
      <c r="JT3" s="1089"/>
      <c r="JU3" s="1089"/>
      <c r="JV3" s="1089"/>
      <c r="JW3" s="1089"/>
      <c r="JX3" s="1089"/>
      <c r="JY3" s="1089"/>
      <c r="JZ3" s="1089"/>
      <c r="KA3" s="1089"/>
      <c r="KB3" s="1089"/>
      <c r="KC3" s="1089"/>
      <c r="KD3" s="1089"/>
      <c r="KE3" s="1089"/>
      <c r="KF3" s="1089"/>
      <c r="KG3" s="1089"/>
      <c r="KH3" s="1089"/>
      <c r="KI3" s="1089"/>
      <c r="KJ3" s="1089"/>
      <c r="KK3" s="1089"/>
      <c r="KL3" s="1089"/>
      <c r="KM3" s="1089"/>
      <c r="KN3" s="1089"/>
      <c r="KO3" s="1089"/>
      <c r="KP3" s="1089"/>
      <c r="KQ3" s="1089"/>
      <c r="KR3" s="1089"/>
      <c r="KS3" s="1089"/>
      <c r="KT3" s="1089"/>
      <c r="KU3" s="1089"/>
      <c r="KV3" s="1089"/>
      <c r="KW3" s="1089"/>
      <c r="KX3" s="1089"/>
      <c r="KY3" s="1089"/>
      <c r="KZ3" s="1089"/>
      <c r="LA3" s="1089"/>
      <c r="LB3" s="1089"/>
      <c r="LC3" s="1089"/>
      <c r="LD3" s="1089"/>
      <c r="LE3" s="1089"/>
      <c r="LF3" s="1089"/>
      <c r="LG3" s="1089"/>
      <c r="LH3" s="1089"/>
      <c r="LI3" s="1089"/>
      <c r="LJ3" s="1089"/>
      <c r="LK3" s="1089"/>
      <c r="LL3" s="1089"/>
      <c r="LM3" s="1089"/>
      <c r="LN3" s="1089"/>
      <c r="LO3" s="1089"/>
      <c r="LP3" s="1089"/>
      <c r="LQ3" s="1089"/>
      <c r="LR3" s="1089"/>
      <c r="LS3" s="1089"/>
      <c r="LT3" s="1089"/>
      <c r="LU3" s="1089"/>
      <c r="LV3" s="1089"/>
      <c r="LW3" s="1089"/>
      <c r="LX3" s="1089"/>
      <c r="LY3" s="1089"/>
      <c r="LZ3" s="1089"/>
      <c r="MA3" s="1089"/>
      <c r="MB3" s="1089"/>
      <c r="MC3" s="1089"/>
      <c r="MD3" s="1089"/>
      <c r="ME3" s="1089"/>
      <c r="MF3" s="1089"/>
      <c r="MG3" s="1089"/>
      <c r="MH3" s="1089"/>
      <c r="MI3" s="1089"/>
      <c r="MJ3" s="1089"/>
      <c r="MK3" s="1089"/>
      <c r="ML3" s="1089"/>
      <c r="MM3" s="1089"/>
      <c r="MN3" s="1089"/>
      <c r="MO3" s="1089"/>
      <c r="MP3" s="1089"/>
      <c r="MQ3" s="1089"/>
      <c r="MR3" s="1089"/>
      <c r="MS3" s="1089"/>
      <c r="MT3" s="1089"/>
      <c r="MU3" s="1089"/>
      <c r="MV3" s="1089"/>
      <c r="MW3" s="1089"/>
      <c r="MX3" s="1089"/>
      <c r="MY3" s="1089"/>
      <c r="MZ3" s="1089"/>
      <c r="NA3" s="1089"/>
      <c r="NB3" s="1089"/>
      <c r="NC3" s="1089"/>
      <c r="ND3" s="1089"/>
      <c r="NE3" s="1089"/>
      <c r="NF3" s="1089"/>
      <c r="NG3" s="1089"/>
      <c r="NH3" s="1089"/>
      <c r="NI3" s="1089"/>
      <c r="NJ3" s="1089"/>
      <c r="NK3" s="1089"/>
      <c r="NL3" s="1089"/>
      <c r="NM3" s="1089"/>
      <c r="NN3" s="1089"/>
      <c r="NO3" s="1089"/>
      <c r="NP3" s="1089"/>
      <c r="NQ3" s="1089"/>
      <c r="NR3" s="1089"/>
      <c r="NS3" s="1089"/>
      <c r="NT3" s="1089"/>
      <c r="NU3" s="1089"/>
      <c r="NV3" s="1089"/>
      <c r="NW3" s="1089"/>
      <c r="NX3" s="1089"/>
      <c r="NY3" s="1089"/>
      <c r="NZ3" s="1089"/>
      <c r="OA3" s="1089"/>
      <c r="OB3" s="1089"/>
      <c r="OC3" s="1089"/>
      <c r="OD3" s="1089"/>
      <c r="OE3" s="1089"/>
      <c r="OF3" s="1089"/>
      <c r="OG3" s="1089"/>
      <c r="OH3" s="1089"/>
      <c r="OI3" s="1089"/>
      <c r="OJ3" s="1089"/>
      <c r="OK3" s="1089"/>
      <c r="OL3" s="1089"/>
      <c r="OM3" s="1089"/>
      <c r="ON3" s="1089"/>
      <c r="OO3" s="1089"/>
      <c r="OP3" s="1089"/>
      <c r="OQ3" s="1089"/>
      <c r="OR3" s="1089"/>
      <c r="OS3" s="1089"/>
      <c r="OT3" s="1089"/>
      <c r="OU3" s="1089"/>
      <c r="OV3" s="1089"/>
      <c r="OW3" s="1089"/>
      <c r="OX3" s="1089"/>
      <c r="OY3" s="1089"/>
      <c r="OZ3" s="1089"/>
      <c r="PA3" s="1089"/>
      <c r="PB3" s="1089"/>
      <c r="PC3" s="1089"/>
      <c r="PD3" s="1089"/>
      <c r="PE3" s="1089"/>
      <c r="PF3" s="1089"/>
      <c r="PG3" s="1089"/>
      <c r="PH3" s="1089"/>
      <c r="PI3" s="1089"/>
      <c r="PJ3" s="1089"/>
      <c r="PK3" s="1089"/>
      <c r="PL3" s="1089"/>
      <c r="PM3" s="1089"/>
      <c r="PN3" s="1089"/>
      <c r="PO3" s="1089"/>
      <c r="PP3" s="1089"/>
      <c r="PQ3" s="1089"/>
      <c r="PR3" s="1089"/>
      <c r="PS3" s="1089"/>
      <c r="PT3" s="1089"/>
      <c r="PU3" s="1089"/>
      <c r="PV3" s="1089"/>
      <c r="PW3" s="1089"/>
      <c r="PX3" s="1089"/>
      <c r="PY3" s="1089"/>
      <c r="PZ3" s="1089"/>
      <c r="QA3" s="1089"/>
      <c r="QB3" s="1089"/>
      <c r="QC3" s="1089"/>
      <c r="QD3" s="1089"/>
      <c r="QE3" s="1089"/>
      <c r="QF3" s="1089"/>
      <c r="QG3" s="1089"/>
      <c r="QH3" s="1089"/>
      <c r="QI3" s="1089"/>
      <c r="QJ3" s="1089"/>
      <c r="QK3" s="1089"/>
      <c r="QL3" s="1089"/>
      <c r="QM3" s="1089"/>
      <c r="QN3" s="1089"/>
      <c r="QO3" s="1089"/>
      <c r="QP3" s="1089"/>
      <c r="QQ3" s="1089"/>
      <c r="QR3" s="1089"/>
      <c r="QS3" s="1089"/>
      <c r="QT3" s="1089"/>
      <c r="QU3" s="1089"/>
      <c r="QV3" s="1089"/>
      <c r="QW3" s="1089"/>
      <c r="QX3" s="1089"/>
      <c r="QY3" s="1089"/>
      <c r="QZ3" s="1089"/>
      <c r="RA3" s="1089"/>
      <c r="RB3" s="1089"/>
      <c r="RC3" s="1089"/>
      <c r="RD3" s="1089"/>
      <c r="RE3" s="1089"/>
      <c r="RF3" s="1089"/>
      <c r="RG3" s="1089"/>
      <c r="RH3" s="1089"/>
      <c r="RI3" s="1089"/>
      <c r="RJ3" s="1089"/>
      <c r="RK3" s="1089"/>
      <c r="RL3" s="1089"/>
      <c r="RM3" s="1089"/>
      <c r="RN3" s="1089"/>
      <c r="RO3" s="1089"/>
      <c r="RP3" s="1089"/>
      <c r="RQ3" s="1089"/>
      <c r="RR3" s="1089"/>
      <c r="RS3" s="1089"/>
      <c r="RT3" s="1089"/>
      <c r="RU3" s="1089"/>
      <c r="RV3" s="1089"/>
      <c r="RW3" s="1089"/>
      <c r="RX3" s="1089"/>
      <c r="RY3" s="1089"/>
      <c r="RZ3" s="1089"/>
      <c r="SA3" s="1089"/>
      <c r="SB3" s="1089"/>
      <c r="SC3" s="1089"/>
      <c r="SD3" s="1089"/>
      <c r="SE3" s="1089"/>
      <c r="SF3" s="1089"/>
      <c r="SG3" s="1089"/>
      <c r="SH3" s="1089"/>
      <c r="SI3" s="1089"/>
      <c r="SJ3" s="1089"/>
      <c r="SK3" s="1089"/>
      <c r="SL3" s="1089"/>
      <c r="SM3" s="1089"/>
      <c r="SN3" s="1089"/>
      <c r="SO3" s="1089"/>
      <c r="SP3" s="1089"/>
      <c r="SQ3" s="1089"/>
      <c r="SR3" s="1089"/>
      <c r="SS3" s="1089"/>
      <c r="ST3" s="1089"/>
      <c r="SU3" s="1089"/>
      <c r="SV3" s="1089"/>
      <c r="SW3" s="1089"/>
      <c r="SX3" s="1089"/>
      <c r="SY3" s="1089"/>
      <c r="SZ3" s="1089"/>
      <c r="TA3" s="1089"/>
      <c r="TB3" s="1089"/>
      <c r="TC3" s="1089"/>
      <c r="TD3" s="1089"/>
      <c r="TE3" s="1089"/>
      <c r="TF3" s="1089"/>
      <c r="TG3" s="1089"/>
      <c r="TH3" s="1089"/>
      <c r="TI3" s="1089"/>
      <c r="TJ3" s="1089"/>
      <c r="TK3" s="1089"/>
      <c r="TL3" s="1089"/>
      <c r="TM3" s="1089"/>
      <c r="TN3" s="1089"/>
      <c r="TO3" s="1089"/>
      <c r="TP3" s="1089"/>
      <c r="TQ3" s="1089"/>
      <c r="TR3" s="1089"/>
      <c r="TS3" s="1089"/>
      <c r="TT3" s="1089"/>
      <c r="TU3" s="1089"/>
      <c r="TV3" s="1089"/>
      <c r="TW3" s="1089"/>
      <c r="TX3" s="1089"/>
      <c r="TY3" s="1089"/>
      <c r="TZ3" s="1089"/>
      <c r="UA3" s="1089"/>
      <c r="UB3" s="1089"/>
      <c r="UC3" s="1089"/>
      <c r="UD3" s="1089"/>
      <c r="UE3" s="1089"/>
      <c r="UF3" s="1089"/>
      <c r="UG3" s="1089"/>
      <c r="UH3" s="1089"/>
      <c r="UI3" s="1089"/>
      <c r="UJ3" s="1089"/>
      <c r="UK3" s="1089"/>
      <c r="UL3" s="1089"/>
      <c r="UM3" s="1089"/>
      <c r="UN3" s="1089"/>
      <c r="UO3" s="1089"/>
      <c r="UP3" s="1089"/>
      <c r="UQ3" s="1089"/>
      <c r="UR3" s="1089"/>
      <c r="US3" s="1089"/>
      <c r="UT3" s="1089"/>
      <c r="UU3" s="1089"/>
      <c r="UV3" s="1089"/>
      <c r="UW3" s="1089"/>
      <c r="UX3" s="1089"/>
      <c r="UY3" s="1089"/>
      <c r="UZ3" s="1089"/>
      <c r="VA3" s="1089"/>
      <c r="VB3" s="1089"/>
      <c r="VC3" s="1089"/>
      <c r="VD3" s="1089"/>
      <c r="VE3" s="1089"/>
      <c r="VF3" s="1089"/>
      <c r="VG3" s="1089"/>
      <c r="VH3" s="1089"/>
      <c r="VI3" s="1089"/>
      <c r="VJ3" s="1089"/>
      <c r="VK3" s="1089"/>
      <c r="VL3" s="1089"/>
      <c r="VM3" s="1089"/>
      <c r="VN3" s="1089"/>
      <c r="VO3" s="1089"/>
      <c r="VP3" s="1089"/>
      <c r="VQ3" s="1089"/>
      <c r="VR3" s="1089"/>
      <c r="VS3" s="1089"/>
      <c r="VT3" s="1089"/>
      <c r="VU3" s="1089"/>
      <c r="VV3" s="1089"/>
      <c r="VW3" s="1089"/>
      <c r="VX3" s="1089"/>
      <c r="VY3" s="1089"/>
      <c r="VZ3" s="1089"/>
      <c r="WA3" s="1089"/>
      <c r="WB3" s="1089"/>
      <c r="WC3" s="1089"/>
      <c r="WD3" s="1089"/>
      <c r="WE3" s="1089"/>
      <c r="WF3" s="1089"/>
      <c r="WG3" s="1089"/>
      <c r="WH3" s="1089"/>
      <c r="WI3" s="1089"/>
      <c r="WJ3" s="1089"/>
      <c r="WK3" s="1089"/>
      <c r="WL3" s="1089"/>
      <c r="WM3" s="1089"/>
      <c r="WN3" s="1089"/>
      <c r="WO3" s="1089"/>
      <c r="WP3" s="1089"/>
      <c r="WQ3" s="1089"/>
      <c r="WR3" s="1089"/>
      <c r="WS3" s="1089"/>
      <c r="WT3" s="1089"/>
      <c r="WU3" s="1089"/>
      <c r="WV3" s="1089"/>
      <c r="WW3" s="1089"/>
      <c r="WX3" s="1089"/>
      <c r="WY3" s="1089"/>
      <c r="WZ3" s="1089"/>
      <c r="XA3" s="1089"/>
      <c r="XB3" s="1089"/>
      <c r="XC3" s="1089"/>
      <c r="XD3" s="1089"/>
      <c r="XE3" s="1089"/>
      <c r="XF3" s="1089"/>
      <c r="XG3" s="1089"/>
      <c r="XH3" s="1089"/>
      <c r="XI3" s="1089"/>
      <c r="XJ3" s="1089"/>
      <c r="XK3" s="1089"/>
      <c r="XL3" s="1089"/>
      <c r="XM3" s="1089"/>
      <c r="XN3" s="1089"/>
      <c r="XO3" s="1089"/>
      <c r="XP3" s="1089"/>
      <c r="XQ3" s="1089"/>
      <c r="XR3" s="1089"/>
      <c r="XS3" s="1089"/>
      <c r="XT3" s="1089"/>
      <c r="XU3" s="1089"/>
      <c r="XV3" s="1089"/>
      <c r="XW3" s="1089"/>
      <c r="XX3" s="1089"/>
      <c r="XY3" s="1089"/>
      <c r="XZ3" s="1089"/>
      <c r="YA3" s="1089"/>
      <c r="YB3" s="1089"/>
      <c r="YC3" s="1089"/>
      <c r="YD3" s="1089"/>
      <c r="YE3" s="1089"/>
      <c r="YF3" s="1089"/>
      <c r="YG3" s="1089"/>
      <c r="YH3" s="1089"/>
      <c r="YI3" s="1089"/>
      <c r="YJ3" s="1089"/>
      <c r="YK3" s="1089"/>
      <c r="YL3" s="1089"/>
      <c r="YM3" s="1089"/>
      <c r="YN3" s="1089"/>
      <c r="YO3" s="1089"/>
      <c r="YP3" s="1089"/>
      <c r="YQ3" s="1089"/>
      <c r="YR3" s="1089"/>
      <c r="YS3" s="1089"/>
      <c r="YT3" s="1089"/>
      <c r="YU3" s="1089"/>
      <c r="YV3" s="1089"/>
      <c r="YW3" s="1089"/>
      <c r="YX3" s="1089"/>
      <c r="YY3" s="1089"/>
      <c r="YZ3" s="1089"/>
      <c r="ZA3" s="1089"/>
      <c r="ZB3" s="1089"/>
      <c r="ZC3" s="1089"/>
      <c r="ZD3" s="1089"/>
      <c r="ZE3" s="1089"/>
      <c r="ZF3" s="1089"/>
      <c r="ZG3" s="1089"/>
      <c r="ZH3" s="1089"/>
      <c r="ZI3" s="1089"/>
      <c r="ZJ3" s="1089"/>
      <c r="ZK3" s="1089"/>
      <c r="ZL3" s="1089"/>
      <c r="ZM3" s="1089"/>
      <c r="ZN3" s="1089"/>
      <c r="ZO3" s="1089"/>
      <c r="ZP3" s="1089"/>
      <c r="ZQ3" s="1089"/>
      <c r="ZR3" s="1089"/>
      <c r="ZS3" s="1089"/>
      <c r="ZT3" s="1089"/>
      <c r="ZU3" s="1089"/>
      <c r="ZV3" s="1089"/>
      <c r="ZW3" s="1089"/>
      <c r="ZX3" s="1089"/>
      <c r="ZY3" s="1089"/>
      <c r="ZZ3" s="1089"/>
      <c r="AAA3" s="1089"/>
      <c r="AAB3" s="1089"/>
      <c r="AAC3" s="1089"/>
      <c r="AAD3" s="1089"/>
      <c r="AAE3" s="1089"/>
      <c r="AAF3" s="1089"/>
      <c r="AAG3" s="1089"/>
      <c r="AAH3" s="1089"/>
      <c r="AAI3" s="1089"/>
      <c r="AAJ3" s="1089"/>
      <c r="AAK3" s="1089"/>
      <c r="AAL3" s="1089"/>
      <c r="AAM3" s="1089"/>
      <c r="AAN3" s="1089"/>
      <c r="AAO3" s="1089"/>
      <c r="AAP3" s="1089"/>
      <c r="AAQ3" s="1089"/>
      <c r="AAR3" s="1089"/>
      <c r="AAS3" s="1089"/>
      <c r="AAT3" s="1089"/>
      <c r="AAU3" s="1089"/>
      <c r="AAV3" s="1089"/>
      <c r="AAW3" s="1089"/>
      <c r="AAX3" s="1089"/>
      <c r="AAY3" s="1089"/>
      <c r="AAZ3" s="1089"/>
      <c r="ABA3" s="1089"/>
      <c r="ABB3" s="1089"/>
      <c r="ABC3" s="1089"/>
      <c r="ABD3" s="1089"/>
      <c r="ABE3" s="1089"/>
      <c r="ABF3" s="1089"/>
      <c r="ABG3" s="1089"/>
      <c r="ABH3" s="1089"/>
      <c r="ABI3" s="1089"/>
      <c r="ABJ3" s="1089"/>
      <c r="ABK3" s="1089"/>
      <c r="ABL3" s="1089"/>
      <c r="ABM3" s="1089"/>
      <c r="ABN3" s="1089"/>
      <c r="ABO3" s="1089"/>
      <c r="ABP3" s="1089"/>
      <c r="ABQ3" s="1089"/>
      <c r="ABR3" s="1089"/>
      <c r="ABS3" s="1089"/>
      <c r="ABT3" s="1089"/>
      <c r="ABU3" s="1089"/>
      <c r="ABV3" s="1089"/>
      <c r="ABW3" s="1089"/>
      <c r="ABX3" s="1089"/>
      <c r="ABY3" s="1089"/>
      <c r="ABZ3" s="1089"/>
      <c r="ACA3" s="1089"/>
      <c r="ACB3" s="1089"/>
      <c r="ACC3" s="1089"/>
      <c r="ACD3" s="1089"/>
      <c r="ACE3" s="1089"/>
      <c r="ACF3" s="1089"/>
      <c r="ACG3" s="1089"/>
      <c r="ACH3" s="1089"/>
      <c r="ACI3" s="1089"/>
      <c r="ACJ3" s="1089"/>
      <c r="ACK3" s="1089"/>
      <c r="ACL3" s="1089"/>
      <c r="ACM3" s="1089"/>
      <c r="ACN3" s="1089"/>
      <c r="ACO3" s="1089"/>
      <c r="ACP3" s="1089"/>
      <c r="ACQ3" s="1089"/>
      <c r="ACR3" s="1089"/>
      <c r="ACS3" s="1089"/>
      <c r="ACT3" s="1089"/>
      <c r="ACU3" s="1089"/>
      <c r="ACV3" s="1089"/>
      <c r="ACW3" s="1089"/>
      <c r="ACX3" s="1089"/>
      <c r="ACY3" s="1089"/>
      <c r="ACZ3" s="1089"/>
      <c r="ADA3" s="1089"/>
      <c r="ADB3" s="1089"/>
      <c r="ADC3" s="1089"/>
      <c r="ADD3" s="1089"/>
      <c r="ADE3" s="1089"/>
      <c r="ADF3" s="1089"/>
      <c r="ADG3" s="1089"/>
      <c r="ADH3" s="1089"/>
      <c r="ADI3" s="1089"/>
      <c r="ADJ3" s="1089"/>
      <c r="ADK3" s="1089"/>
      <c r="ADL3" s="1089"/>
      <c r="ADM3" s="1089"/>
      <c r="ADN3" s="1089"/>
      <c r="ADO3" s="1089"/>
      <c r="ADP3" s="1089"/>
      <c r="ADQ3" s="1089"/>
      <c r="ADR3" s="1089"/>
      <c r="ADS3" s="1089"/>
      <c r="ADT3" s="1089"/>
      <c r="ADU3" s="1089"/>
      <c r="ADV3" s="1089"/>
      <c r="ADW3" s="1089"/>
      <c r="ADX3" s="1089"/>
      <c r="ADY3" s="1089"/>
      <c r="ADZ3" s="1089"/>
      <c r="AEA3" s="1089"/>
      <c r="AEB3" s="1089"/>
      <c r="AEC3" s="1089"/>
      <c r="AED3" s="1089"/>
      <c r="AEE3" s="1089"/>
      <c r="AEF3" s="1089"/>
      <c r="AEG3" s="1089"/>
      <c r="AEH3" s="1089"/>
      <c r="AEI3" s="1089"/>
      <c r="AEJ3" s="1089"/>
      <c r="AEK3" s="1089"/>
      <c r="AEL3" s="1089"/>
      <c r="AEM3" s="1089"/>
      <c r="AEN3" s="1089"/>
      <c r="AEO3" s="1089"/>
      <c r="AEP3" s="1089"/>
      <c r="AEQ3" s="1089"/>
      <c r="AER3" s="1089"/>
      <c r="AES3" s="1089"/>
      <c r="AET3" s="1089"/>
      <c r="AEU3" s="1089"/>
      <c r="AEV3" s="1089"/>
      <c r="AEW3" s="1089"/>
      <c r="AEX3" s="1089"/>
      <c r="AEY3" s="1089"/>
      <c r="AEZ3" s="1089"/>
      <c r="AFA3" s="1089"/>
      <c r="AFB3" s="1089"/>
      <c r="AFC3" s="1089"/>
      <c r="AFD3" s="1089"/>
      <c r="AFE3" s="1089"/>
      <c r="AFF3" s="1089"/>
      <c r="AFG3" s="1089"/>
      <c r="AFH3" s="1089"/>
      <c r="AFI3" s="1089"/>
      <c r="AFJ3" s="1089"/>
      <c r="AFK3" s="1089"/>
      <c r="AFL3" s="1089"/>
      <c r="AFM3" s="1089"/>
      <c r="AFN3" s="1089"/>
      <c r="AFO3" s="1089"/>
      <c r="AFP3" s="1089"/>
      <c r="AFQ3" s="1089"/>
      <c r="AFR3" s="1089"/>
      <c r="AFS3" s="1089"/>
      <c r="AFT3" s="1089"/>
      <c r="AFU3" s="1089"/>
      <c r="AFV3" s="1089"/>
      <c r="AFW3" s="1089"/>
      <c r="AFX3" s="1089"/>
      <c r="AFY3" s="1089"/>
      <c r="AFZ3" s="1089"/>
      <c r="AGA3" s="1089"/>
      <c r="AGB3" s="1089"/>
      <c r="AGC3" s="1089"/>
      <c r="AGD3" s="1089"/>
      <c r="AGE3" s="1089"/>
      <c r="AGF3" s="1089"/>
      <c r="AGG3" s="1089"/>
      <c r="AGH3" s="1089"/>
      <c r="AGI3" s="1089"/>
      <c r="AGJ3" s="1089"/>
      <c r="AGK3" s="1089"/>
      <c r="AGL3" s="1089"/>
      <c r="AGM3" s="1089"/>
      <c r="AGN3" s="1089"/>
      <c r="AGO3" s="1089"/>
      <c r="AGP3" s="1089"/>
      <c r="AGQ3" s="1089"/>
      <c r="AGR3" s="1089"/>
      <c r="AGS3" s="1089"/>
      <c r="AGT3" s="1089"/>
      <c r="AGU3" s="1089"/>
      <c r="AGV3" s="1089"/>
      <c r="AGW3" s="1089"/>
      <c r="AGX3" s="1089"/>
      <c r="AGY3" s="1089"/>
      <c r="AGZ3" s="1089"/>
      <c r="AHA3" s="1089"/>
      <c r="AHB3" s="1089"/>
      <c r="AHC3" s="1089"/>
      <c r="AHD3" s="1089"/>
      <c r="AHE3" s="1089"/>
      <c r="AHF3" s="1089"/>
      <c r="AHG3" s="1089"/>
      <c r="AHH3" s="1089"/>
      <c r="AHI3" s="1089"/>
      <c r="AHJ3" s="1089"/>
      <c r="AHK3" s="1089"/>
      <c r="AHL3" s="1089"/>
      <c r="AHM3" s="1089"/>
      <c r="AHN3" s="1089"/>
      <c r="AHO3" s="1089"/>
      <c r="AHP3" s="1089"/>
      <c r="AHQ3" s="1089"/>
      <c r="AHR3" s="1089"/>
      <c r="AHS3" s="1089"/>
      <c r="AHT3" s="1089"/>
      <c r="AHU3" s="1089"/>
      <c r="AHV3" s="1089"/>
      <c r="AHW3" s="1089"/>
      <c r="AHX3" s="1089"/>
      <c r="AHY3" s="1089"/>
      <c r="AHZ3" s="1089"/>
      <c r="AIA3" s="1089"/>
      <c r="AIB3" s="1089"/>
      <c r="AIC3" s="1089"/>
      <c r="AID3" s="1089"/>
      <c r="AIE3" s="1089"/>
      <c r="AIF3" s="1089"/>
      <c r="AIG3" s="1089"/>
      <c r="AIH3" s="1089"/>
      <c r="AII3" s="1089"/>
      <c r="AIJ3" s="1089"/>
      <c r="AIK3" s="1089"/>
      <c r="AIL3" s="1089"/>
      <c r="AIM3" s="1089"/>
      <c r="AIN3" s="1089"/>
      <c r="AIO3" s="1089"/>
      <c r="AIP3" s="1089"/>
      <c r="AIQ3" s="1089"/>
      <c r="AIR3" s="1089"/>
      <c r="AIS3" s="1089"/>
      <c r="AIT3" s="1089"/>
      <c r="AIU3" s="1089"/>
      <c r="AIV3" s="1089"/>
      <c r="AIW3" s="1089"/>
      <c r="AIX3" s="1089"/>
      <c r="AIY3" s="1089"/>
      <c r="AIZ3" s="1089"/>
      <c r="AJA3" s="1089"/>
      <c r="AJB3" s="1089"/>
      <c r="AJC3" s="1089"/>
      <c r="AJD3" s="1089"/>
      <c r="AJE3" s="1089"/>
      <c r="AJF3" s="1089"/>
      <c r="AJG3" s="1089"/>
      <c r="AJH3" s="1089"/>
      <c r="AJI3" s="1089"/>
      <c r="AJJ3" s="1089"/>
      <c r="AJK3" s="1089"/>
      <c r="AJL3" s="1089"/>
      <c r="AJM3" s="1089"/>
      <c r="AJN3" s="1089"/>
      <c r="AJO3" s="1089"/>
      <c r="AJP3" s="1089"/>
      <c r="AJQ3" s="1089"/>
      <c r="AJR3" s="1089"/>
      <c r="AJS3" s="1089"/>
      <c r="AJT3" s="1089"/>
      <c r="AJU3" s="1089"/>
      <c r="AJV3" s="1089"/>
      <c r="AJW3" s="1089"/>
      <c r="AJX3" s="1089"/>
      <c r="AJY3" s="1089"/>
      <c r="AJZ3" s="1089"/>
      <c r="AKA3" s="1089"/>
      <c r="AKB3" s="1089"/>
      <c r="AKC3" s="1089"/>
      <c r="AKD3" s="1089"/>
      <c r="AKE3" s="1089"/>
      <c r="AKF3" s="1089"/>
      <c r="AKG3" s="1089"/>
      <c r="AKH3" s="1089"/>
      <c r="AKI3" s="1089"/>
      <c r="AKJ3" s="1089"/>
      <c r="AKK3" s="1089"/>
      <c r="AKL3" s="1089"/>
      <c r="AKM3" s="1089"/>
      <c r="AKN3" s="1089"/>
      <c r="AKO3" s="1089"/>
      <c r="AKP3" s="1089"/>
      <c r="AKQ3" s="1089"/>
      <c r="AKR3" s="1089"/>
      <c r="AKS3" s="1089"/>
      <c r="AKT3" s="1089"/>
      <c r="AKU3" s="1089"/>
      <c r="AKV3" s="1089"/>
      <c r="AKW3" s="1089"/>
      <c r="AKX3" s="1089"/>
      <c r="AKY3" s="1089"/>
      <c r="AKZ3" s="1089"/>
      <c r="ALA3" s="1089"/>
      <c r="ALB3" s="1089"/>
      <c r="ALC3" s="1089"/>
      <c r="ALD3" s="1089"/>
      <c r="ALE3" s="1089"/>
      <c r="ALF3" s="1089"/>
      <c r="ALG3" s="1089"/>
      <c r="ALH3" s="1089"/>
      <c r="ALI3" s="1089"/>
      <c r="ALJ3" s="1089"/>
      <c r="ALK3" s="1089"/>
      <c r="ALL3" s="1089"/>
      <c r="ALM3" s="1089"/>
      <c r="ALN3" s="1089"/>
      <c r="ALO3" s="1089"/>
      <c r="ALP3" s="1089"/>
      <c r="ALQ3" s="1089"/>
      <c r="ALR3" s="1089"/>
      <c r="ALS3" s="1089"/>
      <c r="ALT3" s="1089"/>
      <c r="ALU3" s="1089"/>
      <c r="ALV3" s="1089"/>
      <c r="ALW3" s="1089"/>
      <c r="ALX3" s="1089"/>
      <c r="ALY3" s="1089"/>
      <c r="ALZ3" s="1089"/>
      <c r="AMA3" s="1089"/>
      <c r="AMB3" s="1089"/>
      <c r="AMC3" s="1089"/>
      <c r="AMD3" s="1089"/>
      <c r="AME3" s="1089"/>
      <c r="AMF3" s="1089"/>
      <c r="AMG3" s="1089"/>
      <c r="AMH3" s="1089"/>
      <c r="AMI3" s="1089"/>
      <c r="AMJ3" s="1089"/>
      <c r="AMK3" s="1089"/>
      <c r="AML3" s="1089"/>
      <c r="AMM3" s="1089"/>
      <c r="AMN3" s="1089"/>
      <c r="AMO3" s="1089"/>
      <c r="AMP3" s="1089"/>
      <c r="AMQ3" s="1089"/>
      <c r="AMR3" s="1089"/>
      <c r="AMS3" s="1089"/>
      <c r="AMT3" s="1089"/>
      <c r="AMU3" s="1089"/>
      <c r="AMV3" s="1089"/>
      <c r="AMW3" s="1089"/>
      <c r="AMX3" s="1089"/>
      <c r="AMY3" s="1089"/>
      <c r="AMZ3" s="1089"/>
      <c r="ANA3" s="1089"/>
      <c r="ANB3" s="1089"/>
      <c r="ANC3" s="1089"/>
      <c r="AND3" s="1089"/>
      <c r="ANE3" s="1089"/>
      <c r="ANF3" s="1089"/>
      <c r="ANG3" s="1089"/>
      <c r="ANH3" s="1089"/>
      <c r="ANI3" s="1089"/>
      <c r="ANJ3" s="1089"/>
      <c r="ANK3" s="1089"/>
      <c r="ANL3" s="1089"/>
      <c r="ANM3" s="1089"/>
      <c r="ANN3" s="1089"/>
      <c r="ANO3" s="1089"/>
      <c r="ANP3" s="1089"/>
      <c r="ANQ3" s="1089"/>
      <c r="ANR3" s="1089"/>
      <c r="ANS3" s="1089"/>
      <c r="ANT3" s="1089"/>
      <c r="ANU3" s="1089"/>
      <c r="ANV3" s="1089"/>
      <c r="ANW3" s="1089"/>
      <c r="ANX3" s="1089"/>
      <c r="ANY3" s="1089"/>
      <c r="ANZ3" s="1089"/>
      <c r="AOA3" s="1089"/>
      <c r="AOB3" s="1089"/>
      <c r="AOC3" s="1089"/>
      <c r="AOD3" s="1089"/>
      <c r="AOE3" s="1089"/>
      <c r="AOF3" s="1089"/>
      <c r="AOG3" s="1089"/>
      <c r="AOH3" s="1089"/>
      <c r="AOI3" s="1089"/>
      <c r="AOJ3" s="1089"/>
      <c r="AOK3" s="1089"/>
      <c r="AOL3" s="1089"/>
      <c r="AOM3" s="1089"/>
      <c r="AON3" s="1089"/>
      <c r="AOO3" s="1089"/>
      <c r="AOP3" s="1089"/>
      <c r="AOQ3" s="1089"/>
      <c r="AOR3" s="1089"/>
      <c r="AOS3" s="1089"/>
      <c r="AOT3" s="1089"/>
      <c r="AOU3" s="1089"/>
      <c r="AOV3" s="1089"/>
      <c r="AOW3" s="1089"/>
      <c r="AOX3" s="1089"/>
      <c r="AOY3" s="1089"/>
      <c r="AOZ3" s="1089"/>
      <c r="APA3" s="1089"/>
      <c r="APB3" s="1089"/>
      <c r="APC3" s="1089"/>
      <c r="APD3" s="1089"/>
      <c r="APE3" s="1089"/>
      <c r="APF3" s="1089"/>
      <c r="APG3" s="1089"/>
      <c r="APH3" s="1089"/>
      <c r="API3" s="1089"/>
      <c r="APJ3" s="1089"/>
      <c r="APK3" s="1089"/>
      <c r="APL3" s="1089"/>
      <c r="APM3" s="1089"/>
      <c r="APN3" s="1089"/>
      <c r="APO3" s="1089"/>
      <c r="APP3" s="1089"/>
      <c r="APQ3" s="1089"/>
      <c r="APR3" s="1089"/>
      <c r="APS3" s="1089"/>
      <c r="APT3" s="1089"/>
      <c r="APU3" s="1089"/>
      <c r="APV3" s="1089"/>
      <c r="APW3" s="1089"/>
      <c r="APX3" s="1089"/>
      <c r="APY3" s="1089"/>
      <c r="APZ3" s="1089"/>
      <c r="AQA3" s="1089"/>
      <c r="AQB3" s="1089"/>
      <c r="AQC3" s="1089"/>
      <c r="AQD3" s="1089"/>
      <c r="AQE3" s="1089"/>
      <c r="AQF3" s="1089"/>
      <c r="AQG3" s="1089"/>
      <c r="AQH3" s="1089"/>
      <c r="AQI3" s="1089"/>
      <c r="AQJ3" s="1089"/>
      <c r="AQK3" s="1089"/>
      <c r="AQL3" s="1089"/>
      <c r="AQM3" s="1089"/>
      <c r="AQN3" s="1089"/>
      <c r="AQO3" s="1089"/>
      <c r="AQP3" s="1089"/>
      <c r="AQQ3" s="1089"/>
      <c r="AQR3" s="1089"/>
      <c r="AQS3" s="1089"/>
      <c r="AQT3" s="1089"/>
      <c r="AQU3" s="1089"/>
      <c r="AQV3" s="1089"/>
      <c r="AQW3" s="1089"/>
      <c r="AQX3" s="1089"/>
      <c r="AQY3" s="1089"/>
      <c r="AQZ3" s="1089"/>
      <c r="ARA3" s="1089"/>
      <c r="ARB3" s="1089"/>
      <c r="ARC3" s="1089"/>
      <c r="ARD3" s="1089"/>
      <c r="ARE3" s="1089"/>
      <c r="ARF3" s="1089"/>
      <c r="ARG3" s="1089"/>
      <c r="ARH3" s="1089"/>
      <c r="ARI3" s="1089"/>
      <c r="ARJ3" s="1089"/>
      <c r="ARK3" s="1089"/>
      <c r="ARL3" s="1089"/>
      <c r="ARM3" s="1089"/>
      <c r="ARN3" s="1089"/>
      <c r="ARO3" s="1089"/>
      <c r="ARP3" s="1089"/>
      <c r="ARQ3" s="1089"/>
      <c r="ARR3" s="1089"/>
      <c r="ARS3" s="1089"/>
      <c r="ART3" s="1089"/>
      <c r="ARU3" s="1089"/>
      <c r="ARV3" s="1089"/>
      <c r="ARW3" s="1089"/>
      <c r="ARX3" s="1089"/>
      <c r="ARY3" s="1089"/>
      <c r="ARZ3" s="1089"/>
      <c r="ASA3" s="1089"/>
      <c r="ASB3" s="1089"/>
      <c r="ASC3" s="1089"/>
      <c r="ASD3" s="1089"/>
      <c r="ASE3" s="1089"/>
      <c r="ASF3" s="1089"/>
      <c r="ASG3" s="1089"/>
      <c r="ASH3" s="1089"/>
      <c r="ASI3" s="1089"/>
      <c r="ASJ3" s="1089"/>
      <c r="ASK3" s="1089"/>
      <c r="ASL3" s="1089"/>
      <c r="ASM3" s="1089"/>
      <c r="ASN3" s="1089"/>
      <c r="ASO3" s="1089"/>
      <c r="ASP3" s="1089"/>
      <c r="ASQ3" s="1089"/>
      <c r="ASR3" s="1089"/>
      <c r="ASS3" s="1089"/>
      <c r="AST3" s="1089"/>
      <c r="ASU3" s="1089"/>
      <c r="ASV3" s="1089"/>
      <c r="ASW3" s="1089"/>
      <c r="ASX3" s="1089"/>
      <c r="ASY3" s="1089"/>
      <c r="ASZ3" s="1089"/>
      <c r="ATA3" s="1089"/>
      <c r="ATB3" s="1089"/>
      <c r="ATC3" s="1089"/>
      <c r="ATD3" s="1089"/>
      <c r="ATE3" s="1089"/>
      <c r="ATF3" s="1089"/>
      <c r="ATG3" s="1089"/>
      <c r="ATH3" s="1089"/>
      <c r="ATI3" s="1089"/>
      <c r="ATJ3" s="1089"/>
      <c r="ATK3" s="1089"/>
      <c r="ATL3" s="1089"/>
      <c r="ATM3" s="1089"/>
      <c r="ATN3" s="1089"/>
      <c r="ATO3" s="1089"/>
      <c r="ATP3" s="1089"/>
      <c r="ATQ3" s="1089"/>
      <c r="ATR3" s="1089"/>
      <c r="ATS3" s="1089"/>
      <c r="ATT3" s="1089"/>
      <c r="ATU3" s="1089"/>
      <c r="ATV3" s="1089"/>
      <c r="ATW3" s="1089"/>
      <c r="ATX3" s="1089"/>
      <c r="ATY3" s="1089"/>
      <c r="ATZ3" s="1089"/>
      <c r="AUA3" s="1089"/>
      <c r="AUB3" s="1089"/>
      <c r="AUC3" s="1089"/>
      <c r="AUD3" s="1089"/>
      <c r="AUE3" s="1089"/>
      <c r="AUF3" s="1089"/>
      <c r="AUG3" s="1089"/>
      <c r="AUH3" s="1089"/>
      <c r="AUI3" s="1089"/>
      <c r="AUJ3" s="1089"/>
      <c r="AUK3" s="1089"/>
      <c r="AUL3" s="1089"/>
      <c r="AUM3" s="1089"/>
      <c r="AUN3" s="1089"/>
      <c r="AUO3" s="1089"/>
      <c r="AUP3" s="1089"/>
      <c r="AUQ3" s="1089"/>
      <c r="AUR3" s="1089"/>
      <c r="AUS3" s="1089"/>
      <c r="AUT3" s="1089"/>
      <c r="AUU3" s="1089"/>
      <c r="AUV3" s="1089"/>
      <c r="AUW3" s="1089"/>
      <c r="AUX3" s="1089"/>
      <c r="AUY3" s="1089"/>
      <c r="AUZ3" s="1089"/>
      <c r="AVA3" s="1089"/>
      <c r="AVB3" s="1089"/>
      <c r="AVC3" s="1089"/>
      <c r="AVD3" s="1089"/>
      <c r="AVE3" s="1089"/>
      <c r="AVF3" s="1089"/>
      <c r="AVG3" s="1089"/>
      <c r="AVH3" s="1089"/>
      <c r="AVI3" s="1089"/>
      <c r="AVJ3" s="1089"/>
      <c r="AVK3" s="1089"/>
      <c r="AVL3" s="1089"/>
      <c r="AVM3" s="1089"/>
      <c r="AVN3" s="1089"/>
      <c r="AVO3" s="1089"/>
      <c r="AVP3" s="1089"/>
      <c r="AVQ3" s="1089"/>
      <c r="AVR3" s="1089"/>
      <c r="AVS3" s="1089"/>
      <c r="AVT3" s="1089"/>
      <c r="AVU3" s="1089"/>
      <c r="AVV3" s="1089"/>
      <c r="AVW3" s="1089"/>
      <c r="AVX3" s="1089"/>
      <c r="AVY3" s="1089"/>
      <c r="AVZ3" s="1089"/>
      <c r="AWA3" s="1089"/>
      <c r="AWB3" s="1089"/>
      <c r="AWC3" s="1089"/>
      <c r="AWD3" s="1089"/>
      <c r="AWE3" s="1089"/>
      <c r="AWF3" s="1089"/>
      <c r="AWG3" s="1089"/>
      <c r="AWH3" s="1089"/>
      <c r="AWI3" s="1089"/>
      <c r="AWJ3" s="1089"/>
      <c r="AWK3" s="1089"/>
      <c r="AWL3" s="1089"/>
      <c r="AWM3" s="1089"/>
      <c r="AWN3" s="1089"/>
      <c r="AWO3" s="1089"/>
      <c r="AWP3" s="1089"/>
      <c r="AWQ3" s="1089"/>
      <c r="AWR3" s="1089"/>
      <c r="AWS3" s="1089"/>
      <c r="AWT3" s="1089"/>
      <c r="AWU3" s="1089"/>
      <c r="AWV3" s="1089"/>
      <c r="AWW3" s="1089"/>
      <c r="AWX3" s="1089"/>
      <c r="AWY3" s="1089"/>
      <c r="AWZ3" s="1089"/>
      <c r="AXA3" s="1089"/>
      <c r="AXB3" s="1089"/>
      <c r="AXC3" s="1089"/>
      <c r="AXD3" s="1089"/>
      <c r="AXE3" s="1089"/>
      <c r="AXF3" s="1089"/>
      <c r="AXG3" s="1089"/>
      <c r="AXH3" s="1089"/>
      <c r="AXI3" s="1089"/>
      <c r="AXJ3" s="1089"/>
      <c r="AXK3" s="1089"/>
      <c r="AXL3" s="1089"/>
      <c r="AXM3" s="1089"/>
      <c r="AXN3" s="1089"/>
      <c r="AXO3" s="1089"/>
      <c r="AXP3" s="1089"/>
      <c r="AXQ3" s="1089"/>
      <c r="AXR3" s="1089"/>
      <c r="AXS3" s="1089"/>
      <c r="AXT3" s="1089"/>
      <c r="AXU3" s="1089"/>
      <c r="AXV3" s="1089"/>
      <c r="AXW3" s="1089"/>
      <c r="AXX3" s="1089"/>
      <c r="AXY3" s="1089"/>
      <c r="AXZ3" s="1089"/>
      <c r="AYA3" s="1089"/>
      <c r="AYB3" s="1089"/>
      <c r="AYC3" s="1089"/>
      <c r="AYD3" s="1089"/>
      <c r="AYE3" s="1089"/>
      <c r="AYF3" s="1089"/>
      <c r="AYG3" s="1089"/>
      <c r="AYH3" s="1089"/>
      <c r="AYI3" s="1089"/>
      <c r="AYJ3" s="1089"/>
      <c r="AYK3" s="1089"/>
      <c r="AYL3" s="1089"/>
      <c r="AYM3" s="1089"/>
      <c r="AYN3" s="1089"/>
      <c r="AYO3" s="1089"/>
      <c r="AYP3" s="1089"/>
      <c r="AYQ3" s="1089"/>
      <c r="AYR3" s="1089"/>
      <c r="AYS3" s="1089"/>
      <c r="AYT3" s="1089"/>
      <c r="AYU3" s="1089"/>
      <c r="AYV3" s="1089"/>
      <c r="AYW3" s="1089"/>
      <c r="AYX3" s="1089"/>
      <c r="AYY3" s="1089"/>
      <c r="AYZ3" s="1089"/>
      <c r="AZA3" s="1089"/>
      <c r="AZB3" s="1089"/>
      <c r="AZC3" s="1089"/>
      <c r="AZD3" s="1089"/>
      <c r="AZE3" s="1089"/>
      <c r="AZF3" s="1089"/>
      <c r="AZG3" s="1089"/>
      <c r="AZH3" s="1089"/>
      <c r="AZI3" s="1089"/>
      <c r="AZJ3" s="1089"/>
      <c r="AZK3" s="1089"/>
      <c r="AZL3" s="1089"/>
      <c r="AZM3" s="1089"/>
      <c r="AZN3" s="1089"/>
      <c r="AZO3" s="1089"/>
      <c r="AZP3" s="1089"/>
      <c r="AZQ3" s="1089"/>
      <c r="AZR3" s="1089"/>
      <c r="AZS3" s="1089"/>
      <c r="AZT3" s="1089"/>
      <c r="AZU3" s="1089"/>
      <c r="AZV3" s="1089"/>
      <c r="AZW3" s="1089"/>
      <c r="AZX3" s="1089"/>
      <c r="AZY3" s="1089"/>
      <c r="AZZ3" s="1089"/>
      <c r="BAA3" s="1089"/>
      <c r="BAB3" s="1089"/>
      <c r="BAC3" s="1089"/>
      <c r="BAD3" s="1089"/>
      <c r="BAE3" s="1089"/>
      <c r="BAF3" s="1089"/>
      <c r="BAG3" s="1089"/>
      <c r="BAH3" s="1089"/>
      <c r="BAI3" s="1089"/>
      <c r="BAJ3" s="1089"/>
      <c r="BAK3" s="1089"/>
      <c r="BAL3" s="1089"/>
      <c r="BAM3" s="1089"/>
      <c r="BAN3" s="1089"/>
      <c r="BAO3" s="1089"/>
      <c r="BAP3" s="1089"/>
      <c r="BAQ3" s="1089"/>
      <c r="BAR3" s="1089"/>
      <c r="BAS3" s="1089"/>
      <c r="BAT3" s="1089"/>
      <c r="BAU3" s="1089"/>
      <c r="BAV3" s="1089"/>
      <c r="BAW3" s="1089"/>
      <c r="BAX3" s="1089"/>
      <c r="BAY3" s="1089"/>
      <c r="BAZ3" s="1089"/>
      <c r="BBA3" s="1089"/>
      <c r="BBB3" s="1089"/>
      <c r="BBC3" s="1089"/>
      <c r="BBD3" s="1089"/>
      <c r="BBE3" s="1089"/>
      <c r="BBF3" s="1089"/>
      <c r="BBG3" s="1089"/>
      <c r="BBH3" s="1089"/>
      <c r="BBI3" s="1089"/>
      <c r="BBJ3" s="1089"/>
      <c r="BBK3" s="1089"/>
      <c r="BBL3" s="1089"/>
      <c r="BBM3" s="1089"/>
      <c r="BBN3" s="1089"/>
      <c r="BBO3" s="1089"/>
      <c r="BBP3" s="1089"/>
      <c r="BBQ3" s="1089"/>
      <c r="BBR3" s="1089"/>
      <c r="BBS3" s="1089"/>
      <c r="BBT3" s="1089"/>
      <c r="BBU3" s="1089"/>
      <c r="BBV3" s="1089"/>
      <c r="BBW3" s="1089"/>
      <c r="BBX3" s="1089"/>
      <c r="BBY3" s="1089"/>
      <c r="BBZ3" s="1089"/>
      <c r="BCA3" s="1089"/>
      <c r="BCB3" s="1089"/>
      <c r="BCC3" s="1089"/>
      <c r="BCD3" s="1089"/>
      <c r="BCE3" s="1089"/>
      <c r="BCF3" s="1089"/>
      <c r="BCG3" s="1089"/>
      <c r="BCH3" s="1089"/>
      <c r="BCI3" s="1089"/>
      <c r="BCJ3" s="1089"/>
      <c r="BCK3" s="1089"/>
      <c r="BCL3" s="1089"/>
      <c r="BCM3" s="1089"/>
      <c r="BCN3" s="1089"/>
      <c r="BCO3" s="1089"/>
      <c r="BCP3" s="1089"/>
      <c r="BCQ3" s="1089"/>
      <c r="BCR3" s="1089"/>
      <c r="BCS3" s="1089"/>
      <c r="BCT3" s="1089"/>
      <c r="BCU3" s="1089"/>
      <c r="BCV3" s="1089"/>
      <c r="BCW3" s="1089"/>
      <c r="BCX3" s="1089"/>
      <c r="BCY3" s="1089"/>
      <c r="BCZ3" s="1089"/>
      <c r="BDA3" s="1089"/>
      <c r="BDB3" s="1089"/>
      <c r="BDC3" s="1089"/>
      <c r="BDD3" s="1089"/>
      <c r="BDE3" s="1089"/>
      <c r="BDF3" s="1089"/>
      <c r="BDG3" s="1089"/>
      <c r="BDH3" s="1089"/>
      <c r="BDI3" s="1089"/>
      <c r="BDJ3" s="1089"/>
      <c r="BDK3" s="1089"/>
      <c r="BDL3" s="1089"/>
      <c r="BDM3" s="1089"/>
      <c r="BDN3" s="1089"/>
      <c r="BDO3" s="1089"/>
      <c r="BDP3" s="1089"/>
      <c r="BDQ3" s="1089"/>
      <c r="BDR3" s="1089"/>
      <c r="BDS3" s="1089"/>
      <c r="BDT3" s="1089"/>
      <c r="BDU3" s="1089"/>
      <c r="BDV3" s="1089"/>
      <c r="BDW3" s="1089"/>
      <c r="BDX3" s="1089"/>
      <c r="BDY3" s="1089"/>
      <c r="BDZ3" s="1089"/>
      <c r="BEA3" s="1089"/>
      <c r="BEB3" s="1089"/>
      <c r="BEC3" s="1089"/>
      <c r="BED3" s="1089"/>
      <c r="BEE3" s="1089"/>
      <c r="BEF3" s="1089"/>
      <c r="BEG3" s="1089"/>
      <c r="BEH3" s="1089"/>
      <c r="BEI3" s="1089"/>
      <c r="BEJ3" s="1089"/>
      <c r="BEK3" s="1089"/>
      <c r="BEL3" s="1089"/>
      <c r="BEM3" s="1089"/>
      <c r="BEN3" s="1089"/>
      <c r="BEO3" s="1089"/>
      <c r="BEP3" s="1089"/>
      <c r="BEQ3" s="1089"/>
      <c r="BER3" s="1089"/>
      <c r="BES3" s="1089"/>
      <c r="BET3" s="1089"/>
      <c r="BEU3" s="1089"/>
      <c r="BEV3" s="1089"/>
      <c r="BEW3" s="1089"/>
      <c r="BEX3" s="1089"/>
      <c r="BEY3" s="1089"/>
      <c r="BEZ3" s="1089"/>
      <c r="BFA3" s="1089"/>
      <c r="BFB3" s="1089"/>
      <c r="BFC3" s="1089"/>
      <c r="BFD3" s="1089"/>
      <c r="BFE3" s="1089"/>
      <c r="BFF3" s="1089"/>
      <c r="BFG3" s="1089"/>
      <c r="BFH3" s="1089"/>
      <c r="BFI3" s="1089"/>
      <c r="BFJ3" s="1089"/>
      <c r="BFK3" s="1089"/>
      <c r="BFL3" s="1089"/>
      <c r="BFM3" s="1089"/>
      <c r="BFN3" s="1089"/>
      <c r="BFO3" s="1089"/>
      <c r="BFP3" s="1089"/>
      <c r="BFQ3" s="1089"/>
      <c r="BFR3" s="1089"/>
      <c r="BFS3" s="1089"/>
      <c r="BFT3" s="1089"/>
      <c r="BFU3" s="1089"/>
      <c r="BFV3" s="1089"/>
      <c r="BFW3" s="1089"/>
      <c r="BFX3" s="1089"/>
      <c r="BFY3" s="1089"/>
      <c r="BFZ3" s="1089"/>
      <c r="BGA3" s="1089"/>
      <c r="BGB3" s="1089"/>
      <c r="BGC3" s="1089"/>
      <c r="BGD3" s="1089"/>
      <c r="BGE3" s="1089"/>
      <c r="BGF3" s="1089"/>
      <c r="BGG3" s="1089"/>
      <c r="BGH3" s="1089"/>
      <c r="BGI3" s="1089"/>
      <c r="BGJ3" s="1089"/>
      <c r="BGK3" s="1089"/>
      <c r="BGL3" s="1089"/>
      <c r="BGM3" s="1089"/>
      <c r="BGN3" s="1089"/>
      <c r="BGO3" s="1089"/>
      <c r="BGP3" s="1089"/>
      <c r="BGQ3" s="1089"/>
      <c r="BGR3" s="1089"/>
      <c r="BGS3" s="1089"/>
      <c r="BGT3" s="1089"/>
      <c r="BGU3" s="1089"/>
      <c r="BGV3" s="1089"/>
      <c r="BGW3" s="1089"/>
      <c r="BGX3" s="1089"/>
      <c r="BGY3" s="1089"/>
      <c r="BGZ3" s="1089"/>
      <c r="BHA3" s="1089"/>
      <c r="BHB3" s="1089"/>
      <c r="BHC3" s="1089"/>
      <c r="BHD3" s="1089"/>
      <c r="BHE3" s="1089"/>
      <c r="BHF3" s="1089"/>
      <c r="BHG3" s="1089"/>
      <c r="BHH3" s="1089"/>
      <c r="BHI3" s="1089"/>
      <c r="BHJ3" s="1089"/>
      <c r="BHK3" s="1089"/>
      <c r="BHL3" s="1089"/>
      <c r="BHM3" s="1089"/>
      <c r="BHN3" s="1089"/>
      <c r="BHO3" s="1089"/>
      <c r="BHP3" s="1089"/>
      <c r="BHQ3" s="1089"/>
      <c r="BHR3" s="1089"/>
      <c r="BHS3" s="1089"/>
      <c r="BHT3" s="1089"/>
      <c r="BHU3" s="1089"/>
      <c r="BHV3" s="1089"/>
      <c r="BHW3" s="1089"/>
      <c r="BHX3" s="1089"/>
      <c r="BHY3" s="1089"/>
      <c r="BHZ3" s="1089"/>
      <c r="BIA3" s="1089"/>
      <c r="BIB3" s="1089"/>
      <c r="BIC3" s="1089"/>
      <c r="BID3" s="1089"/>
      <c r="BIE3" s="1089"/>
      <c r="BIF3" s="1089"/>
      <c r="BIG3" s="1089"/>
      <c r="BIH3" s="1089"/>
      <c r="BII3" s="1089"/>
      <c r="BIJ3" s="1089"/>
      <c r="BIK3" s="1089"/>
      <c r="BIL3" s="1089"/>
      <c r="BIM3" s="1089"/>
      <c r="BIN3" s="1089"/>
      <c r="BIO3" s="1089"/>
      <c r="BIP3" s="1089"/>
      <c r="BIQ3" s="1089"/>
      <c r="BIR3" s="1089"/>
      <c r="BIS3" s="1089"/>
      <c r="BIT3" s="1089"/>
      <c r="BIU3" s="1089"/>
      <c r="BIV3" s="1089"/>
      <c r="BIW3" s="1089"/>
      <c r="BIX3" s="1089"/>
      <c r="BIY3" s="1089"/>
      <c r="BIZ3" s="1089"/>
      <c r="BJA3" s="1089"/>
      <c r="BJB3" s="1089"/>
      <c r="BJC3" s="1089"/>
      <c r="BJD3" s="1089"/>
      <c r="BJE3" s="1089"/>
      <c r="BJF3" s="1089"/>
      <c r="BJG3" s="1089"/>
      <c r="BJH3" s="1089"/>
      <c r="BJI3" s="1089"/>
      <c r="BJJ3" s="1089"/>
      <c r="BJK3" s="1089"/>
      <c r="BJL3" s="1089"/>
      <c r="BJM3" s="1089"/>
      <c r="BJN3" s="1089"/>
      <c r="BJO3" s="1089"/>
      <c r="BJP3" s="1089"/>
      <c r="BJQ3" s="1089"/>
      <c r="BJR3" s="1089"/>
      <c r="BJS3" s="1089"/>
      <c r="BJT3" s="1089"/>
      <c r="BJU3" s="1089"/>
      <c r="BJV3" s="1089"/>
      <c r="BJW3" s="1089"/>
      <c r="BJX3" s="1089"/>
      <c r="BJY3" s="1089"/>
      <c r="BJZ3" s="1089"/>
      <c r="BKA3" s="1089"/>
      <c r="BKB3" s="1089"/>
      <c r="BKC3" s="1089"/>
      <c r="BKD3" s="1089"/>
      <c r="BKE3" s="1089"/>
      <c r="BKF3" s="1089"/>
      <c r="BKG3" s="1089"/>
      <c r="BKH3" s="1089"/>
      <c r="BKI3" s="1089"/>
      <c r="BKJ3" s="1089"/>
      <c r="BKK3" s="1089"/>
      <c r="BKL3" s="1089"/>
      <c r="BKM3" s="1089"/>
      <c r="BKN3" s="1089"/>
      <c r="BKO3" s="1089"/>
      <c r="BKP3" s="1089"/>
      <c r="BKQ3" s="1089"/>
      <c r="BKR3" s="1089"/>
      <c r="BKS3" s="1089"/>
      <c r="BKT3" s="1089"/>
      <c r="BKU3" s="1089"/>
      <c r="BKV3" s="1089"/>
      <c r="BKW3" s="1089"/>
      <c r="BKX3" s="1089"/>
      <c r="BKY3" s="1089"/>
      <c r="BKZ3" s="1089"/>
      <c r="BLA3" s="1089"/>
      <c r="BLB3" s="1089"/>
      <c r="BLC3" s="1089"/>
      <c r="BLD3" s="1089"/>
      <c r="BLE3" s="1089"/>
      <c r="BLF3" s="1089"/>
      <c r="BLG3" s="1089"/>
      <c r="BLH3" s="1089"/>
      <c r="BLI3" s="1089"/>
      <c r="BLJ3" s="1089"/>
      <c r="BLK3" s="1089"/>
      <c r="BLL3" s="1089"/>
      <c r="BLM3" s="1089"/>
      <c r="BLN3" s="1089"/>
      <c r="BLO3" s="1089"/>
      <c r="BLP3" s="1089"/>
      <c r="BLQ3" s="1089"/>
      <c r="BLR3" s="1089"/>
      <c r="BLS3" s="1089"/>
      <c r="BLT3" s="1089"/>
      <c r="BLU3" s="1089"/>
      <c r="BLV3" s="1089"/>
      <c r="BLW3" s="1089"/>
      <c r="BLX3" s="1089"/>
      <c r="BLY3" s="1089"/>
      <c r="BLZ3" s="1089"/>
      <c r="BMA3" s="1089"/>
      <c r="BMB3" s="1089"/>
      <c r="BMC3" s="1089"/>
      <c r="BMD3" s="1089"/>
      <c r="BME3" s="1089"/>
      <c r="BMF3" s="1089"/>
      <c r="BMG3" s="1089"/>
      <c r="BMH3" s="1089"/>
      <c r="BMI3" s="1089"/>
      <c r="BMJ3" s="1089"/>
      <c r="BMK3" s="1089"/>
      <c r="BML3" s="1089"/>
      <c r="BMM3" s="1089"/>
      <c r="BMN3" s="1089"/>
      <c r="BMO3" s="1089"/>
      <c r="BMP3" s="1089"/>
      <c r="BMQ3" s="1089"/>
      <c r="BMR3" s="1089"/>
      <c r="BMS3" s="1089"/>
      <c r="BMT3" s="1089"/>
      <c r="BMU3" s="1089"/>
      <c r="BMV3" s="1089"/>
      <c r="BMW3" s="1089"/>
      <c r="BMX3" s="1089"/>
      <c r="BMY3" s="1089"/>
      <c r="BMZ3" s="1089"/>
      <c r="BNA3" s="1089"/>
      <c r="BNB3" s="1089"/>
      <c r="BNC3" s="1089"/>
      <c r="BND3" s="1089"/>
      <c r="BNE3" s="1089"/>
      <c r="BNF3" s="1089"/>
      <c r="BNG3" s="1089"/>
      <c r="BNH3" s="1089"/>
      <c r="BNI3" s="1089"/>
      <c r="BNJ3" s="1089"/>
      <c r="BNK3" s="1089"/>
      <c r="BNL3" s="1089"/>
      <c r="BNM3" s="1089"/>
      <c r="BNN3" s="1089"/>
      <c r="BNO3" s="1089"/>
      <c r="BNP3" s="1089"/>
      <c r="BNQ3" s="1089"/>
      <c r="BNR3" s="1089"/>
      <c r="BNS3" s="1089"/>
      <c r="BNT3" s="1089"/>
      <c r="BNU3" s="1089"/>
      <c r="BNV3" s="1089"/>
      <c r="BNW3" s="1089"/>
      <c r="BNX3" s="1089"/>
      <c r="BNY3" s="1089"/>
      <c r="BNZ3" s="1089"/>
      <c r="BOA3" s="1089"/>
      <c r="BOB3" s="1089"/>
      <c r="BOC3" s="1089"/>
      <c r="BOD3" s="1089"/>
      <c r="BOE3" s="1089"/>
      <c r="BOF3" s="1089"/>
      <c r="BOG3" s="1089"/>
      <c r="BOH3" s="1089"/>
      <c r="BOI3" s="1089"/>
      <c r="BOJ3" s="1089"/>
      <c r="BOK3" s="1089"/>
      <c r="BOL3" s="1089"/>
      <c r="BOM3" s="1089"/>
      <c r="BON3" s="1089"/>
      <c r="BOO3" s="1089"/>
      <c r="BOP3" s="1089"/>
      <c r="BOQ3" s="1089"/>
      <c r="BOR3" s="1089"/>
      <c r="BOS3" s="1089"/>
      <c r="BOT3" s="1089"/>
      <c r="BOU3" s="1089"/>
      <c r="BOV3" s="1089"/>
      <c r="BOW3" s="1089"/>
      <c r="BOX3" s="1089"/>
      <c r="BOY3" s="1089"/>
      <c r="BOZ3" s="1089"/>
      <c r="BPA3" s="1089"/>
      <c r="BPB3" s="1089"/>
      <c r="BPC3" s="1089"/>
      <c r="BPD3" s="1089"/>
      <c r="BPE3" s="1089"/>
      <c r="BPF3" s="1089"/>
      <c r="BPG3" s="1089"/>
      <c r="BPH3" s="1089"/>
      <c r="BPI3" s="1089"/>
      <c r="BPJ3" s="1089"/>
      <c r="BPK3" s="1089"/>
      <c r="BPL3" s="1089"/>
      <c r="BPM3" s="1089"/>
      <c r="BPN3" s="1089"/>
      <c r="BPO3" s="1089"/>
      <c r="BPP3" s="1089"/>
      <c r="BPQ3" s="1089"/>
      <c r="BPR3" s="1089"/>
      <c r="BPS3" s="1089"/>
      <c r="BPT3" s="1089"/>
      <c r="BPU3" s="1089"/>
      <c r="BPV3" s="1089"/>
      <c r="BPW3" s="1089"/>
      <c r="BPX3" s="1089"/>
      <c r="BPY3" s="1089"/>
      <c r="BPZ3" s="1089"/>
      <c r="BQA3" s="1089"/>
      <c r="BQB3" s="1089"/>
      <c r="BQC3" s="1089"/>
      <c r="BQD3" s="1089"/>
      <c r="BQE3" s="1089"/>
      <c r="BQF3" s="1089"/>
      <c r="BQG3" s="1089"/>
      <c r="BQH3" s="1089"/>
      <c r="BQI3" s="1089"/>
      <c r="BQJ3" s="1089"/>
      <c r="BQK3" s="1089"/>
      <c r="BQL3" s="1089"/>
      <c r="BQM3" s="1089"/>
      <c r="BQN3" s="1089"/>
      <c r="BQO3" s="1089"/>
      <c r="BQP3" s="1089"/>
      <c r="BQQ3" s="1089"/>
      <c r="BQR3" s="1089"/>
      <c r="BQS3" s="1089"/>
      <c r="BQT3" s="1089"/>
      <c r="BQU3" s="1089"/>
      <c r="BQV3" s="1089"/>
      <c r="BQW3" s="1089"/>
      <c r="BQX3" s="1089"/>
      <c r="BQY3" s="1089"/>
      <c r="BQZ3" s="1089"/>
      <c r="BRA3" s="1089"/>
      <c r="BRB3" s="1089"/>
      <c r="BRC3" s="1089"/>
      <c r="BRD3" s="1089"/>
      <c r="BRE3" s="1089"/>
      <c r="BRF3" s="1089"/>
      <c r="BRG3" s="1089"/>
      <c r="BRH3" s="1089"/>
      <c r="BRI3" s="1089"/>
      <c r="BRJ3" s="1089"/>
      <c r="BRK3" s="1089"/>
      <c r="BRL3" s="1089"/>
      <c r="BRM3" s="1089"/>
      <c r="BRN3" s="1089"/>
      <c r="BRO3" s="1089"/>
      <c r="BRP3" s="1089"/>
      <c r="BRQ3" s="1089"/>
      <c r="BRR3" s="1089"/>
      <c r="BRS3" s="1089"/>
      <c r="BRT3" s="1089"/>
      <c r="BRU3" s="1089"/>
      <c r="BRV3" s="1089"/>
      <c r="BRW3" s="1089"/>
      <c r="BRX3" s="1089"/>
      <c r="BRY3" s="1089"/>
      <c r="BRZ3" s="1089"/>
      <c r="BSA3" s="1089"/>
      <c r="BSB3" s="1089"/>
      <c r="BSC3" s="1089"/>
      <c r="BSD3" s="1089"/>
      <c r="BSE3" s="1089"/>
      <c r="BSF3" s="1089"/>
      <c r="BSG3" s="1089"/>
      <c r="BSH3" s="1089"/>
      <c r="BSI3" s="1089"/>
      <c r="BSJ3" s="1089"/>
      <c r="BSK3" s="1089"/>
      <c r="BSL3" s="1089"/>
      <c r="BSM3" s="1089"/>
      <c r="BSN3" s="1089"/>
      <c r="BSO3" s="1089"/>
      <c r="BSP3" s="1089"/>
      <c r="BSQ3" s="1089"/>
      <c r="BSR3" s="1089"/>
      <c r="BSS3" s="1089"/>
      <c r="BST3" s="1089"/>
      <c r="BSU3" s="1089"/>
      <c r="BSV3" s="1089"/>
      <c r="BSW3" s="1089"/>
      <c r="BSX3" s="1089"/>
      <c r="BSY3" s="1089"/>
      <c r="BSZ3" s="1089"/>
      <c r="BTA3" s="1089"/>
      <c r="BTB3" s="1089"/>
      <c r="BTC3" s="1089"/>
      <c r="BTD3" s="1089"/>
      <c r="BTE3" s="1089"/>
      <c r="BTF3" s="1089"/>
      <c r="BTG3" s="1089"/>
      <c r="BTH3" s="1089"/>
      <c r="BTI3" s="1089"/>
      <c r="BTJ3" s="1089"/>
      <c r="BTK3" s="1089"/>
      <c r="BTL3" s="1089"/>
      <c r="BTM3" s="1089"/>
      <c r="BTN3" s="1089"/>
      <c r="BTO3" s="1089"/>
      <c r="BTP3" s="1089"/>
      <c r="BTQ3" s="1089"/>
      <c r="BTR3" s="1089"/>
      <c r="BTS3" s="1089"/>
      <c r="BTT3" s="1089"/>
      <c r="BTU3" s="1089"/>
      <c r="BTV3" s="1089"/>
      <c r="BTW3" s="1089"/>
      <c r="BTX3" s="1089"/>
      <c r="BTY3" s="1089"/>
      <c r="BTZ3" s="1089"/>
      <c r="BUA3" s="1089"/>
      <c r="BUB3" s="1089"/>
      <c r="BUC3" s="1089"/>
      <c r="BUD3" s="1089"/>
      <c r="BUE3" s="1089"/>
      <c r="BUF3" s="1089"/>
      <c r="BUG3" s="1089"/>
      <c r="BUH3" s="1089"/>
      <c r="BUI3" s="1089"/>
      <c r="BUJ3" s="1089"/>
      <c r="BUK3" s="1089"/>
      <c r="BUL3" s="1089"/>
      <c r="BUM3" s="1089"/>
      <c r="BUN3" s="1089"/>
      <c r="BUO3" s="1089"/>
      <c r="BUP3" s="1089"/>
      <c r="BUQ3" s="1089"/>
      <c r="BUR3" s="1089"/>
      <c r="BUS3" s="1089"/>
      <c r="BUT3" s="1089"/>
      <c r="BUU3" s="1089"/>
      <c r="BUV3" s="1089"/>
      <c r="BUW3" s="1089"/>
      <c r="BUX3" s="1089"/>
      <c r="BUY3" s="1089"/>
      <c r="BUZ3" s="1089"/>
      <c r="BVA3" s="1089"/>
      <c r="BVB3" s="1089"/>
      <c r="BVC3" s="1089"/>
      <c r="BVD3" s="1089"/>
      <c r="BVE3" s="1089"/>
      <c r="BVF3" s="1089"/>
      <c r="BVG3" s="1089"/>
      <c r="BVH3" s="1089"/>
      <c r="BVI3" s="1089"/>
      <c r="BVJ3" s="1089"/>
      <c r="BVK3" s="1089"/>
      <c r="BVL3" s="1089"/>
      <c r="BVM3" s="1089"/>
      <c r="BVN3" s="1089"/>
      <c r="BVO3" s="1089"/>
      <c r="BVP3" s="1089"/>
      <c r="BVQ3" s="1089"/>
      <c r="BVR3" s="1089"/>
      <c r="BVS3" s="1089"/>
      <c r="BVT3" s="1089"/>
      <c r="BVU3" s="1089"/>
      <c r="BVV3" s="1089"/>
      <c r="BVW3" s="1089"/>
      <c r="BVX3" s="1089"/>
      <c r="BVY3" s="1089"/>
      <c r="BVZ3" s="1089"/>
      <c r="BWA3" s="1089"/>
      <c r="BWB3" s="1089"/>
      <c r="BWC3" s="1089"/>
      <c r="BWD3" s="1089"/>
      <c r="BWE3" s="1089"/>
      <c r="BWF3" s="1089"/>
      <c r="BWG3" s="1089"/>
      <c r="BWH3" s="1089"/>
      <c r="BWI3" s="1089"/>
      <c r="BWJ3" s="1089"/>
      <c r="BWK3" s="1089"/>
      <c r="BWL3" s="1089"/>
      <c r="BWM3" s="1089"/>
      <c r="BWN3" s="1089"/>
      <c r="BWO3" s="1089"/>
      <c r="BWP3" s="1089"/>
      <c r="BWQ3" s="1089"/>
      <c r="BWR3" s="1089"/>
      <c r="BWS3" s="1089"/>
      <c r="BWT3" s="1089"/>
      <c r="BWU3" s="1089"/>
      <c r="BWV3" s="1089"/>
      <c r="BWW3" s="1089"/>
      <c r="BWX3" s="1089"/>
      <c r="BWY3" s="1089"/>
      <c r="BWZ3" s="1089"/>
      <c r="BXA3" s="1089"/>
      <c r="BXB3" s="1089"/>
      <c r="BXC3" s="1089"/>
      <c r="BXD3" s="1089"/>
      <c r="BXE3" s="1089"/>
      <c r="BXF3" s="1089"/>
      <c r="BXG3" s="1089"/>
      <c r="BXH3" s="1089"/>
      <c r="BXI3" s="1089"/>
      <c r="BXJ3" s="1089"/>
      <c r="BXK3" s="1089"/>
      <c r="BXL3" s="1089"/>
      <c r="BXM3" s="1089"/>
      <c r="BXN3" s="1089"/>
      <c r="BXO3" s="1089"/>
      <c r="BXP3" s="1089"/>
      <c r="BXQ3" s="1089"/>
      <c r="BXR3" s="1089"/>
      <c r="BXS3" s="1089"/>
      <c r="BXT3" s="1089"/>
      <c r="BXU3" s="1089"/>
      <c r="BXV3" s="1089"/>
      <c r="BXW3" s="1089"/>
      <c r="BXX3" s="1089"/>
      <c r="BXY3" s="1089"/>
      <c r="BXZ3" s="1089"/>
      <c r="BYA3" s="1089"/>
      <c r="BYB3" s="1089"/>
      <c r="BYC3" s="1089"/>
      <c r="BYD3" s="1089"/>
      <c r="BYE3" s="1089"/>
      <c r="BYF3" s="1089"/>
      <c r="BYG3" s="1089"/>
      <c r="BYH3" s="1089"/>
      <c r="BYI3" s="1089"/>
      <c r="BYJ3" s="1089"/>
      <c r="BYK3" s="1089"/>
      <c r="BYL3" s="1089"/>
      <c r="BYM3" s="1089"/>
      <c r="BYN3" s="1089"/>
      <c r="BYO3" s="1089"/>
      <c r="BYP3" s="1089"/>
      <c r="BYQ3" s="1089"/>
      <c r="BYR3" s="1089"/>
      <c r="BYS3" s="1089"/>
      <c r="BYT3" s="1089"/>
      <c r="BYU3" s="1089"/>
      <c r="BYV3" s="1089"/>
      <c r="BYW3" s="1089"/>
      <c r="BYX3" s="1089"/>
      <c r="BYY3" s="1089"/>
      <c r="BYZ3" s="1089"/>
      <c r="BZA3" s="1089"/>
      <c r="BZB3" s="1089"/>
      <c r="BZC3" s="1089"/>
      <c r="BZD3" s="1089"/>
      <c r="BZE3" s="1089"/>
      <c r="BZF3" s="1089"/>
      <c r="BZG3" s="1089"/>
      <c r="BZH3" s="1089"/>
      <c r="BZI3" s="1089"/>
      <c r="BZJ3" s="1089"/>
      <c r="BZK3" s="1089"/>
      <c r="BZL3" s="1089"/>
      <c r="BZM3" s="1089"/>
      <c r="BZN3" s="1089"/>
      <c r="BZO3" s="1089"/>
      <c r="BZP3" s="1089"/>
      <c r="BZQ3" s="1089"/>
      <c r="BZR3" s="1089"/>
      <c r="BZS3" s="1089"/>
      <c r="BZT3" s="1089"/>
      <c r="BZU3" s="1089"/>
      <c r="BZV3" s="1089"/>
      <c r="BZW3" s="1089"/>
      <c r="BZX3" s="1089"/>
      <c r="BZY3" s="1089"/>
      <c r="BZZ3" s="1089"/>
      <c r="CAA3" s="1089"/>
      <c r="CAB3" s="1089"/>
      <c r="CAC3" s="1089"/>
      <c r="CAD3" s="1089"/>
      <c r="CAE3" s="1089"/>
      <c r="CAF3" s="1089"/>
      <c r="CAG3" s="1089"/>
      <c r="CAH3" s="1089"/>
      <c r="CAI3" s="1089"/>
      <c r="CAJ3" s="1089"/>
      <c r="CAK3" s="1089"/>
      <c r="CAL3" s="1089"/>
      <c r="CAM3" s="1089"/>
      <c r="CAN3" s="1089"/>
      <c r="CAO3" s="1089"/>
      <c r="CAP3" s="1089"/>
      <c r="CAQ3" s="1089"/>
      <c r="CAR3" s="1089"/>
      <c r="CAS3" s="1089"/>
      <c r="CAT3" s="1089"/>
      <c r="CAU3" s="1089"/>
      <c r="CAV3" s="1089"/>
      <c r="CAW3" s="1089"/>
      <c r="CAX3" s="1089"/>
      <c r="CAY3" s="1089"/>
      <c r="CAZ3" s="1089"/>
      <c r="CBA3" s="1089"/>
      <c r="CBB3" s="1089"/>
      <c r="CBC3" s="1089"/>
      <c r="CBD3" s="1089"/>
      <c r="CBE3" s="1089"/>
      <c r="CBF3" s="1089"/>
      <c r="CBG3" s="1089"/>
      <c r="CBH3" s="1089"/>
      <c r="CBI3" s="1089"/>
      <c r="CBJ3" s="1089"/>
      <c r="CBK3" s="1089"/>
      <c r="CBL3" s="1089"/>
      <c r="CBM3" s="1089"/>
      <c r="CBN3" s="1089"/>
      <c r="CBO3" s="1089"/>
      <c r="CBP3" s="1089"/>
      <c r="CBQ3" s="1089"/>
      <c r="CBR3" s="1089"/>
      <c r="CBS3" s="1089"/>
      <c r="CBT3" s="1089"/>
      <c r="CBU3" s="1089"/>
      <c r="CBV3" s="1089"/>
      <c r="CBW3" s="1089"/>
      <c r="CBX3" s="1089"/>
      <c r="CBY3" s="1089"/>
      <c r="CBZ3" s="1089"/>
      <c r="CCA3" s="1089"/>
      <c r="CCB3" s="1089"/>
      <c r="CCC3" s="1089"/>
      <c r="CCD3" s="1089"/>
      <c r="CCE3" s="1089"/>
      <c r="CCF3" s="1089"/>
      <c r="CCG3" s="1089"/>
      <c r="CCH3" s="1089"/>
      <c r="CCI3" s="1089"/>
      <c r="CCJ3" s="1089"/>
      <c r="CCK3" s="1089"/>
      <c r="CCL3" s="1089"/>
      <c r="CCM3" s="1089"/>
      <c r="CCN3" s="1089"/>
      <c r="CCO3" s="1089"/>
      <c r="CCP3" s="1089"/>
      <c r="CCQ3" s="1089"/>
      <c r="CCR3" s="1089"/>
      <c r="CCS3" s="1089"/>
      <c r="CCT3" s="1089"/>
      <c r="CCU3" s="1089"/>
      <c r="CCV3" s="1089"/>
      <c r="CCW3" s="1089"/>
      <c r="CCX3" s="1089"/>
      <c r="CCY3" s="1089"/>
      <c r="CCZ3" s="1089"/>
      <c r="CDA3" s="1089"/>
      <c r="CDB3" s="1089"/>
      <c r="CDC3" s="1089"/>
      <c r="CDD3" s="1089"/>
      <c r="CDE3" s="1089"/>
      <c r="CDF3" s="1089"/>
      <c r="CDG3" s="1089"/>
      <c r="CDH3" s="1089"/>
      <c r="CDI3" s="1089"/>
      <c r="CDJ3" s="1089"/>
      <c r="CDK3" s="1089"/>
      <c r="CDL3" s="1089"/>
      <c r="CDM3" s="1089"/>
      <c r="CDN3" s="1089"/>
      <c r="CDO3" s="1089"/>
      <c r="CDP3" s="1089"/>
      <c r="CDQ3" s="1089"/>
      <c r="CDR3" s="1089"/>
      <c r="CDS3" s="1089"/>
      <c r="CDT3" s="1089"/>
      <c r="CDU3" s="1089"/>
      <c r="CDV3" s="1089"/>
      <c r="CDW3" s="1089"/>
      <c r="CDX3" s="1089"/>
      <c r="CDY3" s="1089"/>
      <c r="CDZ3" s="1089"/>
      <c r="CEA3" s="1089"/>
      <c r="CEB3" s="1089"/>
      <c r="CEC3" s="1089"/>
      <c r="CED3" s="1089"/>
      <c r="CEE3" s="1089"/>
      <c r="CEF3" s="1089"/>
      <c r="CEG3" s="1089"/>
      <c r="CEH3" s="1089"/>
      <c r="CEI3" s="1089"/>
      <c r="CEJ3" s="1089"/>
      <c r="CEK3" s="1089"/>
      <c r="CEL3" s="1089"/>
      <c r="CEM3" s="1089"/>
      <c r="CEN3" s="1089"/>
      <c r="CEO3" s="1089"/>
      <c r="CEP3" s="1089"/>
      <c r="CEQ3" s="1089"/>
      <c r="CER3" s="1089"/>
      <c r="CES3" s="1089"/>
      <c r="CET3" s="1089"/>
      <c r="CEU3" s="1089"/>
      <c r="CEV3" s="1089"/>
      <c r="CEW3" s="1089"/>
      <c r="CEX3" s="1089"/>
      <c r="CEY3" s="1089"/>
      <c r="CEZ3" s="1089"/>
      <c r="CFA3" s="1089"/>
      <c r="CFB3" s="1089"/>
      <c r="CFC3" s="1089"/>
      <c r="CFD3" s="1089"/>
      <c r="CFE3" s="1089"/>
      <c r="CFF3" s="1089"/>
      <c r="CFG3" s="1089"/>
      <c r="CFH3" s="1089"/>
      <c r="CFI3" s="1089"/>
      <c r="CFJ3" s="1089"/>
      <c r="CFK3" s="1089"/>
      <c r="CFL3" s="1089"/>
      <c r="CFM3" s="1089"/>
      <c r="CFN3" s="1089"/>
      <c r="CFO3" s="1089"/>
      <c r="CFP3" s="1089"/>
      <c r="CFQ3" s="1089"/>
      <c r="CFR3" s="1089"/>
      <c r="CFS3" s="1089"/>
      <c r="CFT3" s="1089"/>
      <c r="CFU3" s="1089"/>
      <c r="CFV3" s="1089"/>
      <c r="CFW3" s="1089"/>
      <c r="CFX3" s="1089"/>
      <c r="CFY3" s="1089"/>
      <c r="CFZ3" s="1089"/>
      <c r="CGA3" s="1089"/>
      <c r="CGB3" s="1089"/>
      <c r="CGC3" s="1089"/>
      <c r="CGD3" s="1089"/>
      <c r="CGE3" s="1089"/>
      <c r="CGF3" s="1089"/>
      <c r="CGG3" s="1089"/>
      <c r="CGH3" s="1089"/>
      <c r="CGI3" s="1089"/>
      <c r="CGJ3" s="1089"/>
      <c r="CGK3" s="1089"/>
      <c r="CGL3" s="1089"/>
      <c r="CGM3" s="1089"/>
      <c r="CGN3" s="1089"/>
      <c r="CGO3" s="1089"/>
      <c r="CGP3" s="1089"/>
      <c r="CGQ3" s="1089"/>
      <c r="CGR3" s="1089"/>
      <c r="CGS3" s="1089"/>
      <c r="CGT3" s="1089"/>
      <c r="CGU3" s="1089"/>
      <c r="CGV3" s="1089"/>
      <c r="CGW3" s="1089"/>
      <c r="CGX3" s="1089"/>
      <c r="CGY3" s="1089"/>
      <c r="CGZ3" s="1089"/>
      <c r="CHA3" s="1089"/>
      <c r="CHB3" s="1089"/>
      <c r="CHC3" s="1089"/>
      <c r="CHD3" s="1089"/>
      <c r="CHE3" s="1089"/>
      <c r="CHF3" s="1089"/>
      <c r="CHG3" s="1089"/>
      <c r="CHH3" s="1089"/>
      <c r="CHI3" s="1089"/>
      <c r="CHJ3" s="1089"/>
      <c r="CHK3" s="1089"/>
      <c r="CHL3" s="1089"/>
      <c r="CHM3" s="1089"/>
      <c r="CHN3" s="1089"/>
      <c r="CHO3" s="1089"/>
      <c r="CHP3" s="1089"/>
      <c r="CHQ3" s="1089"/>
      <c r="CHR3" s="1089"/>
      <c r="CHS3" s="1089"/>
      <c r="CHT3" s="1089"/>
      <c r="CHU3" s="1089"/>
      <c r="CHV3" s="1089"/>
      <c r="CHW3" s="1089"/>
      <c r="CHX3" s="1089"/>
      <c r="CHY3" s="1089"/>
      <c r="CHZ3" s="1089"/>
      <c r="CIA3" s="1089"/>
      <c r="CIB3" s="1089"/>
      <c r="CIC3" s="1089"/>
      <c r="CID3" s="1089"/>
      <c r="CIE3" s="1089"/>
      <c r="CIF3" s="1089"/>
      <c r="CIG3" s="1089"/>
      <c r="CIH3" s="1089"/>
      <c r="CII3" s="1089"/>
      <c r="CIJ3" s="1089"/>
      <c r="CIK3" s="1089"/>
      <c r="CIL3" s="1089"/>
      <c r="CIM3" s="1089"/>
      <c r="CIN3" s="1089"/>
      <c r="CIO3" s="1089"/>
      <c r="CIP3" s="1089"/>
      <c r="CIQ3" s="1089"/>
      <c r="CIR3" s="1089"/>
      <c r="CIS3" s="1089"/>
      <c r="CIT3" s="1089"/>
      <c r="CIU3" s="1089"/>
      <c r="CIV3" s="1089"/>
      <c r="CIW3" s="1089"/>
      <c r="CIX3" s="1089"/>
      <c r="CIY3" s="1089"/>
      <c r="CIZ3" s="1089"/>
      <c r="CJA3" s="1089"/>
      <c r="CJB3" s="1089"/>
      <c r="CJC3" s="1089"/>
      <c r="CJD3" s="1089"/>
      <c r="CJE3" s="1089"/>
      <c r="CJF3" s="1089"/>
      <c r="CJG3" s="1089"/>
      <c r="CJH3" s="1089"/>
      <c r="CJI3" s="1089"/>
      <c r="CJJ3" s="1089"/>
      <c r="CJK3" s="1089"/>
      <c r="CJL3" s="1089"/>
      <c r="CJM3" s="1089"/>
      <c r="CJN3" s="1089"/>
      <c r="CJO3" s="1089"/>
      <c r="CJP3" s="1089"/>
      <c r="CJQ3" s="1089"/>
      <c r="CJR3" s="1089"/>
      <c r="CJS3" s="1089"/>
      <c r="CJT3" s="1089"/>
      <c r="CJU3" s="1089"/>
      <c r="CJV3" s="1089"/>
      <c r="CJW3" s="1089"/>
      <c r="CJX3" s="1089"/>
      <c r="CJY3" s="1089"/>
      <c r="CJZ3" s="1089"/>
      <c r="CKA3" s="1089"/>
      <c r="CKB3" s="1089"/>
      <c r="CKC3" s="1089"/>
      <c r="CKD3" s="1089"/>
      <c r="CKE3" s="1089"/>
      <c r="CKF3" s="1089"/>
      <c r="CKG3" s="1089"/>
      <c r="CKH3" s="1089"/>
      <c r="CKI3" s="1089"/>
      <c r="CKJ3" s="1089"/>
      <c r="CKK3" s="1089"/>
      <c r="CKL3" s="1089"/>
      <c r="CKM3" s="1089"/>
      <c r="CKN3" s="1089"/>
      <c r="CKO3" s="1089"/>
      <c r="CKP3" s="1089"/>
      <c r="CKQ3" s="1089"/>
      <c r="CKR3" s="1089"/>
      <c r="CKS3" s="1089"/>
      <c r="CKT3" s="1089"/>
      <c r="CKU3" s="1089"/>
      <c r="CKV3" s="1089"/>
      <c r="CKW3" s="1089"/>
      <c r="CKX3" s="1089"/>
      <c r="CKY3" s="1089"/>
      <c r="CKZ3" s="1089"/>
      <c r="CLA3" s="1089"/>
      <c r="CLB3" s="1089"/>
      <c r="CLC3" s="1089"/>
      <c r="CLD3" s="1089"/>
      <c r="CLE3" s="1089"/>
      <c r="CLF3" s="1089"/>
      <c r="CLG3" s="1089"/>
      <c r="CLH3" s="1089"/>
      <c r="CLI3" s="1089"/>
      <c r="CLJ3" s="1089"/>
      <c r="CLK3" s="1089"/>
      <c r="CLL3" s="1089"/>
      <c r="CLM3" s="1089"/>
      <c r="CLN3" s="1089"/>
      <c r="CLO3" s="1089"/>
      <c r="CLP3" s="1089"/>
      <c r="CLQ3" s="1089"/>
      <c r="CLR3" s="1089"/>
      <c r="CLS3" s="1089"/>
      <c r="CLT3" s="1089"/>
      <c r="CLU3" s="1089"/>
      <c r="CLV3" s="1089"/>
      <c r="CLW3" s="1089"/>
      <c r="CLX3" s="1089"/>
      <c r="CLY3" s="1089"/>
      <c r="CLZ3" s="1089"/>
      <c r="CMA3" s="1089"/>
      <c r="CMB3" s="1089"/>
      <c r="CMC3" s="1089"/>
      <c r="CMD3" s="1089"/>
      <c r="CME3" s="1089"/>
      <c r="CMF3" s="1089"/>
      <c r="CMG3" s="1089"/>
      <c r="CMH3" s="1089"/>
      <c r="CMI3" s="1089"/>
      <c r="CMJ3" s="1089"/>
      <c r="CMK3" s="1089"/>
      <c r="CML3" s="1089"/>
      <c r="CMM3" s="1089"/>
      <c r="CMN3" s="1089"/>
      <c r="CMO3" s="1089"/>
      <c r="CMP3" s="1089"/>
      <c r="CMQ3" s="1089"/>
      <c r="CMR3" s="1089"/>
      <c r="CMS3" s="1089"/>
      <c r="CMT3" s="1089"/>
      <c r="CMU3" s="1089"/>
      <c r="CMV3" s="1089"/>
      <c r="CMW3" s="1089"/>
      <c r="CMX3" s="1089"/>
      <c r="CMY3" s="1089"/>
      <c r="CMZ3" s="1089"/>
      <c r="CNA3" s="1089"/>
      <c r="CNB3" s="1089"/>
      <c r="CNC3" s="1089"/>
      <c r="CND3" s="1089"/>
      <c r="CNE3" s="1089"/>
      <c r="CNF3" s="1089"/>
      <c r="CNG3" s="1089"/>
      <c r="CNH3" s="1089"/>
      <c r="CNI3" s="1089"/>
      <c r="CNJ3" s="1089"/>
      <c r="CNK3" s="1089"/>
      <c r="CNL3" s="1089"/>
      <c r="CNM3" s="1089"/>
      <c r="CNN3" s="1089"/>
      <c r="CNO3" s="1089"/>
      <c r="CNP3" s="1089"/>
      <c r="CNQ3" s="1089"/>
      <c r="CNR3" s="1089"/>
      <c r="CNS3" s="1089"/>
      <c r="CNT3" s="1089"/>
      <c r="CNU3" s="1089"/>
      <c r="CNV3" s="1089"/>
      <c r="CNW3" s="1089"/>
      <c r="CNX3" s="1089"/>
      <c r="CNY3" s="1089"/>
      <c r="CNZ3" s="1089"/>
      <c r="COA3" s="1089"/>
      <c r="COB3" s="1089"/>
      <c r="COC3" s="1089"/>
      <c r="COD3" s="1089"/>
      <c r="COE3" s="1089"/>
      <c r="COF3" s="1089"/>
      <c r="COG3" s="1089"/>
      <c r="COH3" s="1089"/>
      <c r="COI3" s="1089"/>
      <c r="COJ3" s="1089"/>
      <c r="COK3" s="1089"/>
      <c r="COL3" s="1089"/>
      <c r="COM3" s="1089"/>
      <c r="CON3" s="1089"/>
      <c r="COO3" s="1089"/>
      <c r="COP3" s="1089"/>
      <c r="COQ3" s="1089"/>
      <c r="COR3" s="1089"/>
      <c r="COS3" s="1089"/>
      <c r="COT3" s="1089"/>
      <c r="COU3" s="1089"/>
      <c r="COV3" s="1089"/>
      <c r="COW3" s="1089"/>
      <c r="COX3" s="1089"/>
      <c r="COY3" s="1089"/>
      <c r="COZ3" s="1089"/>
      <c r="CPA3" s="1089"/>
      <c r="CPB3" s="1089"/>
      <c r="CPC3" s="1089"/>
      <c r="CPD3" s="1089"/>
      <c r="CPE3" s="1089"/>
      <c r="CPF3" s="1089"/>
      <c r="CPG3" s="1089"/>
      <c r="CPH3" s="1089"/>
      <c r="CPI3" s="1089"/>
      <c r="CPJ3" s="1089"/>
      <c r="CPK3" s="1089"/>
      <c r="CPL3" s="1089"/>
      <c r="CPM3" s="1089"/>
      <c r="CPN3" s="1089"/>
      <c r="CPO3" s="1089"/>
      <c r="CPP3" s="1089"/>
      <c r="CPQ3" s="1089"/>
      <c r="CPR3" s="1089"/>
      <c r="CPS3" s="1089"/>
      <c r="CPT3" s="1089"/>
      <c r="CPU3" s="1089"/>
      <c r="CPV3" s="1089"/>
      <c r="CPW3" s="1089"/>
      <c r="CPX3" s="1089"/>
      <c r="CPY3" s="1089"/>
      <c r="CPZ3" s="1089"/>
      <c r="CQA3" s="1089"/>
      <c r="CQB3" s="1089"/>
      <c r="CQC3" s="1089"/>
      <c r="CQD3" s="1089"/>
      <c r="CQE3" s="1089"/>
      <c r="CQF3" s="1089"/>
      <c r="CQG3" s="1089"/>
      <c r="CQH3" s="1089"/>
      <c r="CQI3" s="1089"/>
      <c r="CQJ3" s="1089"/>
      <c r="CQK3" s="1089"/>
      <c r="CQL3" s="1089"/>
      <c r="CQM3" s="1089"/>
      <c r="CQN3" s="1089"/>
      <c r="CQO3" s="1089"/>
      <c r="CQP3" s="1089"/>
      <c r="CQQ3" s="1089"/>
      <c r="CQR3" s="1089"/>
      <c r="CQS3" s="1089"/>
      <c r="CQT3" s="1089"/>
      <c r="CQU3" s="1089"/>
      <c r="CQV3" s="1089"/>
      <c r="CQW3" s="1089"/>
      <c r="CQX3" s="1089"/>
      <c r="CQY3" s="1089"/>
      <c r="CQZ3" s="1089"/>
      <c r="CRA3" s="1089"/>
      <c r="CRB3" s="1089"/>
      <c r="CRC3" s="1089"/>
      <c r="CRD3" s="1089"/>
      <c r="CRE3" s="1089"/>
      <c r="CRF3" s="1089"/>
      <c r="CRG3" s="1089"/>
      <c r="CRH3" s="1089"/>
      <c r="CRI3" s="1089"/>
      <c r="CRJ3" s="1089"/>
      <c r="CRK3" s="1089"/>
      <c r="CRL3" s="1089"/>
      <c r="CRM3" s="1089"/>
      <c r="CRN3" s="1089"/>
      <c r="CRO3" s="1089"/>
      <c r="CRP3" s="1089"/>
      <c r="CRQ3" s="1089"/>
      <c r="CRR3" s="1089"/>
      <c r="CRS3" s="1089"/>
      <c r="CRT3" s="1089"/>
      <c r="CRU3" s="1089"/>
      <c r="CRV3" s="1089"/>
      <c r="CRW3" s="1089"/>
      <c r="CRX3" s="1089"/>
      <c r="CRY3" s="1089"/>
      <c r="CRZ3" s="1089"/>
      <c r="CSA3" s="1089"/>
      <c r="CSB3" s="1089"/>
      <c r="CSC3" s="1089"/>
      <c r="CSD3" s="1089"/>
      <c r="CSE3" s="1089"/>
      <c r="CSF3" s="1089"/>
      <c r="CSG3" s="1089"/>
      <c r="CSH3" s="1089"/>
      <c r="CSI3" s="1089"/>
      <c r="CSJ3" s="1089"/>
      <c r="CSK3" s="1089"/>
      <c r="CSL3" s="1089"/>
      <c r="CSM3" s="1089"/>
      <c r="CSN3" s="1089"/>
      <c r="CSO3" s="1089"/>
      <c r="CSP3" s="1089"/>
      <c r="CSQ3" s="1089"/>
      <c r="CSR3" s="1089"/>
      <c r="CSS3" s="1089"/>
      <c r="CST3" s="1089"/>
      <c r="CSU3" s="1089"/>
      <c r="CSV3" s="1089"/>
      <c r="CSW3" s="1089"/>
      <c r="CSX3" s="1089"/>
      <c r="CSY3" s="1089"/>
      <c r="CSZ3" s="1089"/>
      <c r="CTA3" s="1089"/>
      <c r="CTB3" s="1089"/>
      <c r="CTC3" s="1089"/>
      <c r="CTD3" s="1089"/>
      <c r="CTE3" s="1089"/>
      <c r="CTF3" s="1089"/>
      <c r="CTG3" s="1089"/>
      <c r="CTH3" s="1089"/>
      <c r="CTI3" s="1089"/>
      <c r="CTJ3" s="1089"/>
      <c r="CTK3" s="1089"/>
      <c r="CTL3" s="1089"/>
      <c r="CTM3" s="1089"/>
      <c r="CTN3" s="1089"/>
      <c r="CTO3" s="1089"/>
      <c r="CTP3" s="1089"/>
      <c r="CTQ3" s="1089"/>
      <c r="CTR3" s="1089"/>
      <c r="CTS3" s="1089"/>
      <c r="CTT3" s="1089"/>
      <c r="CTU3" s="1089"/>
      <c r="CTV3" s="1089"/>
      <c r="CTW3" s="1089"/>
      <c r="CTX3" s="1089"/>
      <c r="CTY3" s="1089"/>
      <c r="CTZ3" s="1089"/>
      <c r="CUA3" s="1089"/>
      <c r="CUB3" s="1089"/>
      <c r="CUC3" s="1089"/>
      <c r="CUD3" s="1089"/>
      <c r="CUE3" s="1089"/>
      <c r="CUF3" s="1089"/>
      <c r="CUG3" s="1089"/>
      <c r="CUH3" s="1089"/>
      <c r="CUI3" s="1089"/>
      <c r="CUJ3" s="1089"/>
      <c r="CUK3" s="1089"/>
      <c r="CUL3" s="1089"/>
      <c r="CUM3" s="1089"/>
      <c r="CUN3" s="1089"/>
      <c r="CUO3" s="1089"/>
      <c r="CUP3" s="1089"/>
      <c r="CUQ3" s="1089"/>
      <c r="CUR3" s="1089"/>
      <c r="CUS3" s="1089"/>
      <c r="CUT3" s="1089"/>
      <c r="CUU3" s="1089"/>
      <c r="CUV3" s="1089"/>
      <c r="CUW3" s="1089"/>
      <c r="CUX3" s="1089"/>
      <c r="CUY3" s="1089"/>
      <c r="CUZ3" s="1089"/>
      <c r="CVA3" s="1089"/>
      <c r="CVB3" s="1089"/>
      <c r="CVC3" s="1089"/>
      <c r="CVD3" s="1089"/>
      <c r="CVE3" s="1089"/>
      <c r="CVF3" s="1089"/>
      <c r="CVG3" s="1089"/>
      <c r="CVH3" s="1089"/>
      <c r="CVI3" s="1089"/>
      <c r="CVJ3" s="1089"/>
      <c r="CVK3" s="1089"/>
      <c r="CVL3" s="1089"/>
      <c r="CVM3" s="1089"/>
      <c r="CVN3" s="1089"/>
      <c r="CVO3" s="1089"/>
      <c r="CVP3" s="1089"/>
      <c r="CVQ3" s="1089"/>
      <c r="CVR3" s="1089"/>
      <c r="CVS3" s="1089"/>
      <c r="CVT3" s="1089"/>
      <c r="CVU3" s="1089"/>
      <c r="CVV3" s="1089"/>
      <c r="CVW3" s="1089"/>
      <c r="CVX3" s="1089"/>
      <c r="CVY3" s="1089"/>
      <c r="CVZ3" s="1089"/>
      <c r="CWA3" s="1089"/>
      <c r="CWB3" s="1089"/>
      <c r="CWC3" s="1089"/>
      <c r="CWD3" s="1089"/>
      <c r="CWE3" s="1089"/>
      <c r="CWF3" s="1089"/>
      <c r="CWG3" s="1089"/>
      <c r="CWH3" s="1089"/>
      <c r="CWI3" s="1089"/>
      <c r="CWJ3" s="1089"/>
      <c r="CWK3" s="1089"/>
      <c r="CWL3" s="1089"/>
      <c r="CWM3" s="1089"/>
      <c r="CWN3" s="1089"/>
      <c r="CWO3" s="1089"/>
      <c r="CWP3" s="1089"/>
      <c r="CWQ3" s="1089"/>
      <c r="CWR3" s="1089"/>
      <c r="CWS3" s="1089"/>
      <c r="CWT3" s="1089"/>
      <c r="CWU3" s="1089"/>
      <c r="CWV3" s="1089"/>
      <c r="CWW3" s="1089"/>
      <c r="CWX3" s="1089"/>
      <c r="CWY3" s="1089"/>
      <c r="CWZ3" s="1089"/>
      <c r="CXA3" s="1089"/>
      <c r="CXB3" s="1089"/>
      <c r="CXC3" s="1089"/>
      <c r="CXD3" s="1089"/>
      <c r="CXE3" s="1089"/>
      <c r="CXF3" s="1089"/>
      <c r="CXG3" s="1089"/>
      <c r="CXH3" s="1089"/>
      <c r="CXI3" s="1089"/>
      <c r="CXJ3" s="1089"/>
      <c r="CXK3" s="1089"/>
      <c r="CXL3" s="1089"/>
      <c r="CXM3" s="1089"/>
      <c r="CXN3" s="1089"/>
      <c r="CXO3" s="1089"/>
      <c r="CXP3" s="1089"/>
      <c r="CXQ3" s="1089"/>
      <c r="CXR3" s="1089"/>
      <c r="CXS3" s="1089"/>
      <c r="CXT3" s="1089"/>
      <c r="CXU3" s="1089"/>
      <c r="CXV3" s="1089"/>
      <c r="CXW3" s="1089"/>
      <c r="CXX3" s="1089"/>
      <c r="CXY3" s="1089"/>
      <c r="CXZ3" s="1089"/>
      <c r="CYA3" s="1089"/>
      <c r="CYB3" s="1089"/>
      <c r="CYC3" s="1089"/>
      <c r="CYD3" s="1089"/>
      <c r="CYE3" s="1089"/>
      <c r="CYF3" s="1089"/>
      <c r="CYG3" s="1089"/>
      <c r="CYH3" s="1089"/>
      <c r="CYI3" s="1089"/>
      <c r="CYJ3" s="1089"/>
      <c r="CYK3" s="1089"/>
      <c r="CYL3" s="1089"/>
      <c r="CYM3" s="1089"/>
      <c r="CYN3" s="1089"/>
      <c r="CYO3" s="1089"/>
      <c r="CYP3" s="1089"/>
      <c r="CYQ3" s="1089"/>
      <c r="CYR3" s="1089"/>
      <c r="CYS3" s="1089"/>
      <c r="CYT3" s="1089"/>
      <c r="CYU3" s="1089"/>
      <c r="CYV3" s="1089"/>
      <c r="CYW3" s="1089"/>
      <c r="CYX3" s="1089"/>
      <c r="CYY3" s="1089"/>
      <c r="CYZ3" s="1089"/>
      <c r="CZA3" s="1089"/>
      <c r="CZB3" s="1089"/>
      <c r="CZC3" s="1089"/>
      <c r="CZD3" s="1089"/>
      <c r="CZE3" s="1089"/>
      <c r="CZF3" s="1089"/>
      <c r="CZG3" s="1089"/>
      <c r="CZH3" s="1089"/>
      <c r="CZI3" s="1089"/>
      <c r="CZJ3" s="1089"/>
      <c r="CZK3" s="1089"/>
      <c r="CZL3" s="1089"/>
      <c r="CZM3" s="1089"/>
      <c r="CZN3" s="1089"/>
      <c r="CZO3" s="1089"/>
      <c r="CZP3" s="1089"/>
      <c r="CZQ3" s="1089"/>
      <c r="CZR3" s="1089"/>
      <c r="CZS3" s="1089"/>
      <c r="CZT3" s="1089"/>
      <c r="CZU3" s="1089"/>
      <c r="CZV3" s="1089"/>
      <c r="CZW3" s="1089"/>
      <c r="CZX3" s="1089"/>
      <c r="CZY3" s="1089"/>
      <c r="CZZ3" s="1089"/>
      <c r="DAA3" s="1089"/>
      <c r="DAB3" s="1089"/>
      <c r="DAC3" s="1089"/>
      <c r="DAD3" s="1089"/>
      <c r="DAE3" s="1089"/>
      <c r="DAF3" s="1089"/>
      <c r="DAG3" s="1089"/>
      <c r="DAH3" s="1089"/>
      <c r="DAI3" s="1089"/>
      <c r="DAJ3" s="1089"/>
      <c r="DAK3" s="1089"/>
      <c r="DAL3" s="1089"/>
      <c r="DAM3" s="1089"/>
      <c r="DAN3" s="1089"/>
      <c r="DAO3" s="1089"/>
      <c r="DAP3" s="1089"/>
      <c r="DAQ3" s="1089"/>
      <c r="DAR3" s="1089"/>
      <c r="DAS3" s="1089"/>
      <c r="DAT3" s="1089"/>
      <c r="DAU3" s="1089"/>
      <c r="DAV3" s="1089"/>
      <c r="DAW3" s="1089"/>
      <c r="DAX3" s="1089"/>
      <c r="DAY3" s="1089"/>
      <c r="DAZ3" s="1089"/>
      <c r="DBA3" s="1089"/>
      <c r="DBB3" s="1089"/>
      <c r="DBC3" s="1089"/>
      <c r="DBD3" s="1089"/>
      <c r="DBE3" s="1089"/>
      <c r="DBF3" s="1089"/>
      <c r="DBG3" s="1089"/>
      <c r="DBH3" s="1089"/>
      <c r="DBI3" s="1089"/>
      <c r="DBJ3" s="1089"/>
      <c r="DBK3" s="1089"/>
      <c r="DBL3" s="1089"/>
      <c r="DBM3" s="1089"/>
      <c r="DBN3" s="1089"/>
      <c r="DBO3" s="1089"/>
      <c r="DBP3" s="1089"/>
      <c r="DBQ3" s="1089"/>
      <c r="DBR3" s="1089"/>
      <c r="DBS3" s="1089"/>
      <c r="DBT3" s="1089"/>
      <c r="DBU3" s="1089"/>
      <c r="DBV3" s="1089"/>
      <c r="DBW3" s="1089"/>
      <c r="DBX3" s="1089"/>
      <c r="DBY3" s="1089"/>
      <c r="DBZ3" s="1089"/>
      <c r="DCA3" s="1089"/>
      <c r="DCB3" s="1089"/>
      <c r="DCC3" s="1089"/>
      <c r="DCD3" s="1089"/>
      <c r="DCE3" s="1089"/>
      <c r="DCF3" s="1089"/>
      <c r="DCG3" s="1089"/>
      <c r="DCH3" s="1089"/>
      <c r="DCI3" s="1089"/>
      <c r="DCJ3" s="1089"/>
      <c r="DCK3" s="1089"/>
      <c r="DCL3" s="1089"/>
      <c r="DCM3" s="1089"/>
      <c r="DCN3" s="1089"/>
      <c r="DCO3" s="1089"/>
      <c r="DCP3" s="1089"/>
      <c r="DCQ3" s="1089"/>
      <c r="DCR3" s="1089"/>
      <c r="DCS3" s="1089"/>
      <c r="DCT3" s="1089"/>
      <c r="DCU3" s="1089"/>
      <c r="DCV3" s="1089"/>
      <c r="DCW3" s="1089"/>
      <c r="DCX3" s="1089"/>
      <c r="DCY3" s="1089"/>
      <c r="DCZ3" s="1089"/>
      <c r="DDA3" s="1089"/>
      <c r="DDB3" s="1089"/>
      <c r="DDC3" s="1089"/>
      <c r="DDD3" s="1089"/>
      <c r="DDE3" s="1089"/>
      <c r="DDF3" s="1089"/>
      <c r="DDG3" s="1089"/>
      <c r="DDH3" s="1089"/>
      <c r="DDI3" s="1089"/>
      <c r="DDJ3" s="1089"/>
      <c r="DDK3" s="1089"/>
      <c r="DDL3" s="1089"/>
      <c r="DDM3" s="1089"/>
      <c r="DDN3" s="1089"/>
      <c r="DDO3" s="1089"/>
      <c r="DDP3" s="1089"/>
      <c r="DDQ3" s="1089"/>
      <c r="DDR3" s="1089"/>
      <c r="DDS3" s="1089"/>
      <c r="DDT3" s="1089"/>
      <c r="DDU3" s="1089"/>
      <c r="DDV3" s="1089"/>
      <c r="DDW3" s="1089"/>
      <c r="DDX3" s="1089"/>
      <c r="DDY3" s="1089"/>
      <c r="DDZ3" s="1089"/>
      <c r="DEA3" s="1089"/>
      <c r="DEB3" s="1089"/>
      <c r="DEC3" s="1089"/>
      <c r="DED3" s="1089"/>
      <c r="DEE3" s="1089"/>
      <c r="DEF3" s="1089"/>
      <c r="DEG3" s="1089"/>
      <c r="DEH3" s="1089"/>
      <c r="DEI3" s="1089"/>
      <c r="DEJ3" s="1089"/>
      <c r="DEK3" s="1089"/>
      <c r="DEL3" s="1089"/>
      <c r="DEM3" s="1089"/>
      <c r="DEN3" s="1089"/>
      <c r="DEO3" s="1089"/>
      <c r="DEP3" s="1089"/>
      <c r="DEQ3" s="1089"/>
      <c r="DER3" s="1089"/>
      <c r="DES3" s="1089"/>
      <c r="DET3" s="1089"/>
      <c r="DEU3" s="1089"/>
      <c r="DEV3" s="1089"/>
      <c r="DEW3" s="1089"/>
      <c r="DEX3" s="1089"/>
      <c r="DEY3" s="1089"/>
      <c r="DEZ3" s="1089"/>
      <c r="DFA3" s="1089"/>
      <c r="DFB3" s="1089"/>
      <c r="DFC3" s="1089"/>
      <c r="DFD3" s="1089"/>
      <c r="DFE3" s="1089"/>
      <c r="DFF3" s="1089"/>
      <c r="DFG3" s="1089"/>
      <c r="DFH3" s="1089"/>
      <c r="DFI3" s="1089"/>
      <c r="DFJ3" s="1089"/>
      <c r="DFK3" s="1089"/>
      <c r="DFL3" s="1089"/>
      <c r="DFM3" s="1089"/>
      <c r="DFN3" s="1089"/>
      <c r="DFO3" s="1089"/>
      <c r="DFP3" s="1089"/>
      <c r="DFQ3" s="1089"/>
      <c r="DFR3" s="1089"/>
      <c r="DFS3" s="1089"/>
      <c r="DFT3" s="1089"/>
      <c r="DFU3" s="1089"/>
      <c r="DFV3" s="1089"/>
      <c r="DFW3" s="1089"/>
      <c r="DFX3" s="1089"/>
      <c r="DFY3" s="1089"/>
      <c r="DFZ3" s="1089"/>
      <c r="DGA3" s="1089"/>
      <c r="DGB3" s="1089"/>
      <c r="DGC3" s="1089"/>
      <c r="DGD3" s="1089"/>
      <c r="DGE3" s="1089"/>
      <c r="DGF3" s="1089"/>
      <c r="DGG3" s="1089"/>
      <c r="DGH3" s="1089"/>
      <c r="DGI3" s="1089"/>
      <c r="DGJ3" s="1089"/>
      <c r="DGK3" s="1089"/>
      <c r="DGL3" s="1089"/>
      <c r="DGM3" s="1089"/>
      <c r="DGN3" s="1089"/>
      <c r="DGO3" s="1089"/>
      <c r="DGP3" s="1089"/>
      <c r="DGQ3" s="1089"/>
      <c r="DGR3" s="1089"/>
      <c r="DGS3" s="1089"/>
      <c r="DGT3" s="1089"/>
      <c r="DGU3" s="1089"/>
      <c r="DGV3" s="1089"/>
      <c r="DGW3" s="1089"/>
      <c r="DGX3" s="1089"/>
      <c r="DGY3" s="1089"/>
      <c r="DGZ3" s="1089"/>
      <c r="DHA3" s="1089"/>
      <c r="DHB3" s="1089"/>
      <c r="DHC3" s="1089"/>
      <c r="DHD3" s="1089"/>
      <c r="DHE3" s="1089"/>
      <c r="DHF3" s="1089"/>
      <c r="DHG3" s="1089"/>
      <c r="DHH3" s="1089"/>
      <c r="DHI3" s="1089"/>
      <c r="DHJ3" s="1089"/>
      <c r="DHK3" s="1089"/>
      <c r="DHL3" s="1089"/>
      <c r="DHM3" s="1089"/>
      <c r="DHN3" s="1089"/>
      <c r="DHO3" s="1089"/>
      <c r="DHP3" s="1089"/>
      <c r="DHQ3" s="1089"/>
      <c r="DHR3" s="1089"/>
      <c r="DHS3" s="1089"/>
      <c r="DHT3" s="1089"/>
      <c r="DHU3" s="1089"/>
      <c r="DHV3" s="1089"/>
      <c r="DHW3" s="1089"/>
      <c r="DHX3" s="1089"/>
      <c r="DHY3" s="1089"/>
      <c r="DHZ3" s="1089"/>
      <c r="DIA3" s="1089"/>
      <c r="DIB3" s="1089"/>
      <c r="DIC3" s="1089"/>
      <c r="DID3" s="1089"/>
      <c r="DIE3" s="1089"/>
      <c r="DIF3" s="1089"/>
      <c r="DIG3" s="1089"/>
      <c r="DIH3" s="1089"/>
      <c r="DII3" s="1089"/>
      <c r="DIJ3" s="1089"/>
      <c r="DIK3" s="1089"/>
      <c r="DIL3" s="1089"/>
      <c r="DIM3" s="1089"/>
      <c r="DIN3" s="1089"/>
      <c r="DIO3" s="1089"/>
      <c r="DIP3" s="1089"/>
      <c r="DIQ3" s="1089"/>
      <c r="DIR3" s="1089"/>
      <c r="DIS3" s="1089"/>
      <c r="DIT3" s="1089"/>
      <c r="DIU3" s="1089"/>
      <c r="DIV3" s="1089"/>
      <c r="DIW3" s="1089"/>
      <c r="DIX3" s="1089"/>
      <c r="DIY3" s="1089"/>
      <c r="DIZ3" s="1089"/>
      <c r="DJA3" s="1089"/>
      <c r="DJB3" s="1089"/>
      <c r="DJC3" s="1089"/>
      <c r="DJD3" s="1089"/>
      <c r="DJE3" s="1089"/>
      <c r="DJF3" s="1089"/>
      <c r="DJG3" s="1089"/>
      <c r="DJH3" s="1089"/>
      <c r="DJI3" s="1089"/>
      <c r="DJJ3" s="1089"/>
      <c r="DJK3" s="1089"/>
      <c r="DJL3" s="1089"/>
      <c r="DJM3" s="1089"/>
      <c r="DJN3" s="1089"/>
      <c r="DJO3" s="1089"/>
      <c r="DJP3" s="1089"/>
      <c r="DJQ3" s="1089"/>
      <c r="DJR3" s="1089"/>
      <c r="DJS3" s="1089"/>
      <c r="DJT3" s="1089"/>
      <c r="DJU3" s="1089"/>
      <c r="DJV3" s="1089"/>
      <c r="DJW3" s="1089"/>
      <c r="DJX3" s="1089"/>
      <c r="DJY3" s="1089"/>
      <c r="DJZ3" s="1089"/>
      <c r="DKA3" s="1089"/>
      <c r="DKB3" s="1089"/>
      <c r="DKC3" s="1089"/>
      <c r="DKD3" s="1089"/>
      <c r="DKE3" s="1089"/>
      <c r="DKF3" s="1089"/>
      <c r="DKG3" s="1089"/>
      <c r="DKH3" s="1089"/>
      <c r="DKI3" s="1089"/>
      <c r="DKJ3" s="1089"/>
      <c r="DKK3" s="1089"/>
      <c r="DKL3" s="1089"/>
      <c r="DKM3" s="1089"/>
      <c r="DKN3" s="1089"/>
      <c r="DKO3" s="1089"/>
      <c r="DKP3" s="1089"/>
      <c r="DKQ3" s="1089"/>
      <c r="DKR3" s="1089"/>
      <c r="DKS3" s="1089"/>
      <c r="DKT3" s="1089"/>
      <c r="DKU3" s="1089"/>
      <c r="DKV3" s="1089"/>
      <c r="DKW3" s="1089"/>
      <c r="DKX3" s="1089"/>
      <c r="DKY3" s="1089"/>
      <c r="DKZ3" s="1089"/>
      <c r="DLA3" s="1089"/>
      <c r="DLB3" s="1089"/>
      <c r="DLC3" s="1089"/>
      <c r="DLD3" s="1089"/>
      <c r="DLE3" s="1089"/>
      <c r="DLF3" s="1089"/>
      <c r="DLG3" s="1089"/>
      <c r="DLH3" s="1089"/>
      <c r="DLI3" s="1089"/>
      <c r="DLJ3" s="1089"/>
      <c r="DLK3" s="1089"/>
      <c r="DLL3" s="1089"/>
      <c r="DLM3" s="1089"/>
      <c r="DLN3" s="1089"/>
      <c r="DLO3" s="1089"/>
      <c r="DLP3" s="1089"/>
      <c r="DLQ3" s="1089"/>
      <c r="DLR3" s="1089"/>
      <c r="DLS3" s="1089"/>
      <c r="DLT3" s="1089"/>
      <c r="DLU3" s="1089"/>
      <c r="DLV3" s="1089"/>
      <c r="DLW3" s="1089"/>
      <c r="DLX3" s="1089"/>
      <c r="DLY3" s="1089"/>
      <c r="DLZ3" s="1089"/>
      <c r="DMA3" s="1089"/>
      <c r="DMB3" s="1089"/>
      <c r="DMC3" s="1089"/>
      <c r="DMD3" s="1089"/>
      <c r="DME3" s="1089"/>
      <c r="DMF3" s="1089"/>
      <c r="DMG3" s="1089"/>
      <c r="DMH3" s="1089"/>
      <c r="DMI3" s="1089"/>
      <c r="DMJ3" s="1089"/>
      <c r="DMK3" s="1089"/>
      <c r="DML3" s="1089"/>
      <c r="DMM3" s="1089"/>
      <c r="DMN3" s="1089"/>
      <c r="DMO3" s="1089"/>
      <c r="DMP3" s="1089"/>
      <c r="DMQ3" s="1089"/>
      <c r="DMR3" s="1089"/>
      <c r="DMS3" s="1089"/>
      <c r="DMT3" s="1089"/>
      <c r="DMU3" s="1089"/>
      <c r="DMV3" s="1089"/>
      <c r="DMW3" s="1089"/>
      <c r="DMX3" s="1089"/>
      <c r="DMY3" s="1089"/>
      <c r="DMZ3" s="1089"/>
      <c r="DNA3" s="1089"/>
      <c r="DNB3" s="1089"/>
      <c r="DNC3" s="1089"/>
      <c r="DND3" s="1089"/>
      <c r="DNE3" s="1089"/>
      <c r="DNF3" s="1089"/>
      <c r="DNG3" s="1089"/>
      <c r="DNH3" s="1089"/>
      <c r="DNI3" s="1089"/>
      <c r="DNJ3" s="1089"/>
      <c r="DNK3" s="1089"/>
      <c r="DNL3" s="1089"/>
      <c r="DNM3" s="1089"/>
      <c r="DNN3" s="1089"/>
      <c r="DNO3" s="1089"/>
      <c r="DNP3" s="1089"/>
      <c r="DNQ3" s="1089"/>
      <c r="DNR3" s="1089"/>
      <c r="DNS3" s="1089"/>
      <c r="DNT3" s="1089"/>
      <c r="DNU3" s="1089"/>
      <c r="DNV3" s="1089"/>
      <c r="DNW3" s="1089"/>
      <c r="DNX3" s="1089"/>
      <c r="DNY3" s="1089"/>
      <c r="DNZ3" s="1089"/>
      <c r="DOA3" s="1089"/>
      <c r="DOB3" s="1089"/>
      <c r="DOC3" s="1089"/>
      <c r="DOD3" s="1089"/>
      <c r="DOE3" s="1089"/>
      <c r="DOF3" s="1089"/>
      <c r="DOG3" s="1089"/>
      <c r="DOH3" s="1089"/>
      <c r="DOI3" s="1089"/>
      <c r="DOJ3" s="1089"/>
      <c r="DOK3" s="1089"/>
      <c r="DOL3" s="1089"/>
      <c r="DOM3" s="1089"/>
      <c r="DON3" s="1089"/>
      <c r="DOO3" s="1089"/>
      <c r="DOP3" s="1089"/>
      <c r="DOQ3" s="1089"/>
      <c r="DOR3" s="1089"/>
      <c r="DOS3" s="1089"/>
      <c r="DOT3" s="1089"/>
      <c r="DOU3" s="1089"/>
      <c r="DOV3" s="1089"/>
      <c r="DOW3" s="1089"/>
      <c r="DOX3" s="1089"/>
      <c r="DOY3" s="1089"/>
      <c r="DOZ3" s="1089"/>
      <c r="DPA3" s="1089"/>
      <c r="DPB3" s="1089"/>
      <c r="DPC3" s="1089"/>
      <c r="DPD3" s="1089"/>
      <c r="DPE3" s="1089"/>
      <c r="DPF3" s="1089"/>
      <c r="DPG3" s="1089"/>
      <c r="DPH3" s="1089"/>
      <c r="DPI3" s="1089"/>
      <c r="DPJ3" s="1089"/>
      <c r="DPK3" s="1089"/>
      <c r="DPL3" s="1089"/>
      <c r="DPM3" s="1089"/>
      <c r="DPN3" s="1089"/>
      <c r="DPO3" s="1089"/>
      <c r="DPP3" s="1089"/>
      <c r="DPQ3" s="1089"/>
      <c r="DPR3" s="1089"/>
      <c r="DPS3" s="1089"/>
      <c r="DPT3" s="1089"/>
      <c r="DPU3" s="1089"/>
      <c r="DPV3" s="1089"/>
      <c r="DPW3" s="1089"/>
      <c r="DPX3" s="1089"/>
      <c r="DPY3" s="1089"/>
      <c r="DPZ3" s="1089"/>
      <c r="DQA3" s="1089"/>
      <c r="DQB3" s="1089"/>
      <c r="DQC3" s="1089"/>
      <c r="DQD3" s="1089"/>
      <c r="DQE3" s="1089"/>
      <c r="DQF3" s="1089"/>
      <c r="DQG3" s="1089"/>
      <c r="DQH3" s="1089"/>
      <c r="DQI3" s="1089"/>
      <c r="DQJ3" s="1089"/>
      <c r="DQK3" s="1089"/>
      <c r="DQL3" s="1089"/>
      <c r="DQM3" s="1089"/>
      <c r="DQN3" s="1089"/>
      <c r="DQO3" s="1089"/>
      <c r="DQP3" s="1089"/>
      <c r="DQQ3" s="1089"/>
      <c r="DQR3" s="1089"/>
      <c r="DQS3" s="1089"/>
      <c r="DQT3" s="1089"/>
      <c r="DQU3" s="1089"/>
      <c r="DQV3" s="1089"/>
      <c r="DQW3" s="1089"/>
      <c r="DQX3" s="1089"/>
      <c r="DQY3" s="1089"/>
      <c r="DQZ3" s="1089"/>
      <c r="DRA3" s="1089"/>
      <c r="DRB3" s="1089"/>
      <c r="DRC3" s="1089"/>
      <c r="DRD3" s="1089"/>
      <c r="DRE3" s="1089"/>
      <c r="DRF3" s="1089"/>
      <c r="DRG3" s="1089"/>
      <c r="DRH3" s="1089"/>
      <c r="DRI3" s="1089"/>
      <c r="DRJ3" s="1089"/>
      <c r="DRK3" s="1089"/>
      <c r="DRL3" s="1089"/>
      <c r="DRM3" s="1089"/>
      <c r="DRN3" s="1089"/>
      <c r="DRO3" s="1089"/>
      <c r="DRP3" s="1089"/>
      <c r="DRQ3" s="1089"/>
      <c r="DRR3" s="1089"/>
      <c r="DRS3" s="1089"/>
      <c r="DRT3" s="1089"/>
      <c r="DRU3" s="1089"/>
      <c r="DRV3" s="1089"/>
      <c r="DRW3" s="1089"/>
      <c r="DRX3" s="1089"/>
      <c r="DRY3" s="1089"/>
      <c r="DRZ3" s="1089"/>
      <c r="DSA3" s="1089"/>
      <c r="DSB3" s="1089"/>
      <c r="DSC3" s="1089"/>
      <c r="DSD3" s="1089"/>
      <c r="DSE3" s="1089"/>
      <c r="DSF3" s="1089"/>
      <c r="DSG3" s="1089"/>
      <c r="DSH3" s="1089"/>
      <c r="DSI3" s="1089"/>
      <c r="DSJ3" s="1089"/>
      <c r="DSK3" s="1089"/>
      <c r="DSL3" s="1089"/>
      <c r="DSM3" s="1089"/>
      <c r="DSN3" s="1089"/>
      <c r="DSO3" s="1089"/>
      <c r="DSP3" s="1089"/>
      <c r="DSQ3" s="1089"/>
      <c r="DSR3" s="1089"/>
      <c r="DSS3" s="1089"/>
      <c r="DST3" s="1089"/>
      <c r="DSU3" s="1089"/>
      <c r="DSV3" s="1089"/>
      <c r="DSW3" s="1089"/>
      <c r="DSX3" s="1089"/>
      <c r="DSY3" s="1089"/>
      <c r="DSZ3" s="1089"/>
      <c r="DTA3" s="1089"/>
      <c r="DTB3" s="1089"/>
      <c r="DTC3" s="1089"/>
      <c r="DTD3" s="1089"/>
      <c r="DTE3" s="1089"/>
      <c r="DTF3" s="1089"/>
      <c r="DTG3" s="1089"/>
      <c r="DTH3" s="1089"/>
      <c r="DTI3" s="1089"/>
      <c r="DTJ3" s="1089"/>
      <c r="DTK3" s="1089"/>
      <c r="DTL3" s="1089"/>
      <c r="DTM3" s="1089"/>
      <c r="DTN3" s="1089"/>
      <c r="DTO3" s="1089"/>
      <c r="DTP3" s="1089"/>
      <c r="DTQ3" s="1089"/>
      <c r="DTR3" s="1089"/>
      <c r="DTS3" s="1089"/>
      <c r="DTT3" s="1089"/>
      <c r="DTU3" s="1089"/>
      <c r="DTV3" s="1089"/>
      <c r="DTW3" s="1089"/>
      <c r="DTX3" s="1089"/>
      <c r="DTY3" s="1089"/>
      <c r="DTZ3" s="1089"/>
      <c r="DUA3" s="1089"/>
      <c r="DUB3" s="1089"/>
      <c r="DUC3" s="1089"/>
      <c r="DUD3" s="1089"/>
      <c r="DUE3" s="1089"/>
      <c r="DUF3" s="1089"/>
      <c r="DUG3" s="1089"/>
      <c r="DUH3" s="1089"/>
      <c r="DUI3" s="1089"/>
      <c r="DUJ3" s="1089"/>
      <c r="DUK3" s="1089"/>
      <c r="DUL3" s="1089"/>
      <c r="DUM3" s="1089"/>
      <c r="DUN3" s="1089"/>
      <c r="DUO3" s="1089"/>
      <c r="DUP3" s="1089"/>
      <c r="DUQ3" s="1089"/>
      <c r="DUR3" s="1089"/>
      <c r="DUS3" s="1089"/>
      <c r="DUT3" s="1089"/>
      <c r="DUU3" s="1089"/>
      <c r="DUV3" s="1089"/>
      <c r="DUW3" s="1089"/>
      <c r="DUX3" s="1089"/>
      <c r="DUY3" s="1089"/>
      <c r="DUZ3" s="1089"/>
      <c r="DVA3" s="1089"/>
      <c r="DVB3" s="1089"/>
      <c r="DVC3" s="1089"/>
      <c r="DVD3" s="1089"/>
      <c r="DVE3" s="1089"/>
      <c r="DVF3" s="1089"/>
      <c r="DVG3" s="1089"/>
      <c r="DVH3" s="1089"/>
      <c r="DVI3" s="1089"/>
      <c r="DVJ3" s="1089"/>
      <c r="DVK3" s="1089"/>
      <c r="DVL3" s="1089"/>
      <c r="DVM3" s="1089"/>
      <c r="DVN3" s="1089"/>
      <c r="DVO3" s="1089"/>
      <c r="DVP3" s="1089"/>
      <c r="DVQ3" s="1089"/>
      <c r="DVR3" s="1089"/>
      <c r="DVS3" s="1089"/>
      <c r="DVT3" s="1089"/>
      <c r="DVU3" s="1089"/>
      <c r="DVV3" s="1089"/>
      <c r="DVW3" s="1089"/>
      <c r="DVX3" s="1089"/>
      <c r="DVY3" s="1089"/>
      <c r="DVZ3" s="1089"/>
      <c r="DWA3" s="1089"/>
      <c r="DWB3" s="1089"/>
      <c r="DWC3" s="1089"/>
      <c r="DWD3" s="1089"/>
      <c r="DWE3" s="1089"/>
      <c r="DWF3" s="1089"/>
      <c r="DWG3" s="1089"/>
      <c r="DWH3" s="1089"/>
      <c r="DWI3" s="1089"/>
      <c r="DWJ3" s="1089"/>
      <c r="DWK3" s="1089"/>
      <c r="DWL3" s="1089"/>
      <c r="DWM3" s="1089"/>
      <c r="DWN3" s="1089"/>
      <c r="DWO3" s="1089"/>
      <c r="DWP3" s="1089"/>
      <c r="DWQ3" s="1089"/>
      <c r="DWR3" s="1089"/>
      <c r="DWS3" s="1089"/>
      <c r="DWT3" s="1089"/>
      <c r="DWU3" s="1089"/>
      <c r="DWV3" s="1089"/>
      <c r="DWW3" s="1089"/>
      <c r="DWX3" s="1089"/>
      <c r="DWY3" s="1089"/>
      <c r="DWZ3" s="1089"/>
      <c r="DXA3" s="1089"/>
      <c r="DXB3" s="1089"/>
      <c r="DXC3" s="1089"/>
      <c r="DXD3" s="1089"/>
      <c r="DXE3" s="1089"/>
      <c r="DXF3" s="1089"/>
      <c r="DXG3" s="1089"/>
      <c r="DXH3" s="1089"/>
      <c r="DXI3" s="1089"/>
      <c r="DXJ3" s="1089"/>
      <c r="DXK3" s="1089"/>
      <c r="DXL3" s="1089"/>
      <c r="DXM3" s="1089"/>
      <c r="DXN3" s="1089"/>
      <c r="DXO3" s="1089"/>
      <c r="DXP3" s="1089"/>
      <c r="DXQ3" s="1089"/>
      <c r="DXR3" s="1089"/>
      <c r="DXS3" s="1089"/>
      <c r="DXT3" s="1089"/>
      <c r="DXU3" s="1089"/>
      <c r="DXV3" s="1089"/>
      <c r="DXW3" s="1089"/>
      <c r="DXX3" s="1089"/>
      <c r="DXY3" s="1089"/>
      <c r="DXZ3" s="1089"/>
      <c r="DYA3" s="1089"/>
      <c r="DYB3" s="1089"/>
      <c r="DYC3" s="1089"/>
      <c r="DYD3" s="1089"/>
      <c r="DYE3" s="1089"/>
      <c r="DYF3" s="1089"/>
      <c r="DYG3" s="1089"/>
      <c r="DYH3" s="1089"/>
      <c r="DYI3" s="1089"/>
      <c r="DYJ3" s="1089"/>
      <c r="DYK3" s="1089"/>
      <c r="DYL3" s="1089"/>
      <c r="DYM3" s="1089"/>
      <c r="DYN3" s="1089"/>
      <c r="DYO3" s="1089"/>
      <c r="DYP3" s="1089"/>
      <c r="DYQ3" s="1089"/>
      <c r="DYR3" s="1089"/>
      <c r="DYS3" s="1089"/>
      <c r="DYT3" s="1089"/>
      <c r="DYU3" s="1089"/>
      <c r="DYV3" s="1089"/>
      <c r="DYW3" s="1089"/>
      <c r="DYX3" s="1089"/>
      <c r="DYY3" s="1089"/>
      <c r="DYZ3" s="1089"/>
      <c r="DZA3" s="1089"/>
      <c r="DZB3" s="1089"/>
      <c r="DZC3" s="1089"/>
      <c r="DZD3" s="1089"/>
      <c r="DZE3" s="1089"/>
      <c r="DZF3" s="1089"/>
      <c r="DZG3" s="1089"/>
      <c r="DZH3" s="1089"/>
      <c r="DZI3" s="1089"/>
      <c r="DZJ3" s="1089"/>
      <c r="DZK3" s="1089"/>
      <c r="DZL3" s="1089"/>
      <c r="DZM3" s="1089"/>
      <c r="DZN3" s="1089"/>
      <c r="DZO3" s="1089"/>
      <c r="DZP3" s="1089"/>
      <c r="DZQ3" s="1089"/>
      <c r="DZR3" s="1089"/>
      <c r="DZS3" s="1089"/>
      <c r="DZT3" s="1089"/>
      <c r="DZU3" s="1089"/>
      <c r="DZV3" s="1089"/>
      <c r="DZW3" s="1089"/>
      <c r="DZX3" s="1089"/>
      <c r="DZY3" s="1089"/>
      <c r="DZZ3" s="1089"/>
      <c r="EAA3" s="1089"/>
      <c r="EAB3" s="1089"/>
      <c r="EAC3" s="1089"/>
      <c r="EAD3" s="1089"/>
      <c r="EAE3" s="1089"/>
      <c r="EAF3" s="1089"/>
      <c r="EAG3" s="1089"/>
      <c r="EAH3" s="1089"/>
      <c r="EAI3" s="1089"/>
      <c r="EAJ3" s="1089"/>
      <c r="EAK3" s="1089"/>
      <c r="EAL3" s="1089"/>
      <c r="EAM3" s="1089"/>
      <c r="EAN3" s="1089"/>
      <c r="EAO3" s="1089"/>
      <c r="EAP3" s="1089"/>
      <c r="EAQ3" s="1089"/>
      <c r="EAR3" s="1089"/>
      <c r="EAS3" s="1089"/>
      <c r="EAT3" s="1089"/>
      <c r="EAU3" s="1089"/>
      <c r="EAV3" s="1089"/>
      <c r="EAW3" s="1089"/>
      <c r="EAX3" s="1089"/>
      <c r="EAY3" s="1089"/>
      <c r="EAZ3" s="1089"/>
      <c r="EBA3" s="1089"/>
      <c r="EBB3" s="1089"/>
      <c r="EBC3" s="1089"/>
      <c r="EBD3" s="1089"/>
      <c r="EBE3" s="1089"/>
      <c r="EBF3" s="1089"/>
      <c r="EBG3" s="1089"/>
      <c r="EBH3" s="1089"/>
      <c r="EBI3" s="1089"/>
      <c r="EBJ3" s="1089"/>
      <c r="EBK3" s="1089"/>
      <c r="EBL3" s="1089"/>
      <c r="EBM3" s="1089"/>
      <c r="EBN3" s="1089"/>
      <c r="EBO3" s="1089"/>
      <c r="EBP3" s="1089"/>
      <c r="EBQ3" s="1089"/>
      <c r="EBR3" s="1089"/>
      <c r="EBS3" s="1089"/>
      <c r="EBT3" s="1089"/>
      <c r="EBU3" s="1089"/>
      <c r="EBV3" s="1089"/>
      <c r="EBW3" s="1089"/>
      <c r="EBX3" s="1089"/>
      <c r="EBY3" s="1089"/>
      <c r="EBZ3" s="1089"/>
      <c r="ECA3" s="1089"/>
      <c r="ECB3" s="1089"/>
      <c r="ECC3" s="1089"/>
      <c r="ECD3" s="1089"/>
      <c r="ECE3" s="1089"/>
      <c r="ECF3" s="1089"/>
      <c r="ECG3" s="1089"/>
      <c r="ECH3" s="1089"/>
      <c r="ECI3" s="1089"/>
      <c r="ECJ3" s="1089"/>
      <c r="ECK3" s="1089"/>
      <c r="ECL3" s="1089"/>
      <c r="ECM3" s="1089"/>
      <c r="ECN3" s="1089"/>
      <c r="ECO3" s="1089"/>
      <c r="ECP3" s="1089"/>
      <c r="ECQ3" s="1089"/>
      <c r="ECR3" s="1089"/>
      <c r="ECS3" s="1089"/>
      <c r="ECT3" s="1089"/>
      <c r="ECU3" s="1089"/>
      <c r="ECV3" s="1089"/>
      <c r="ECW3" s="1089"/>
      <c r="ECX3" s="1089"/>
      <c r="ECY3" s="1089"/>
      <c r="ECZ3" s="1089"/>
      <c r="EDA3" s="1089"/>
      <c r="EDB3" s="1089"/>
      <c r="EDC3" s="1089"/>
      <c r="EDD3" s="1089"/>
      <c r="EDE3" s="1089"/>
      <c r="EDF3" s="1089"/>
      <c r="EDG3" s="1089"/>
      <c r="EDH3" s="1089"/>
      <c r="EDI3" s="1089"/>
      <c r="EDJ3" s="1089"/>
      <c r="EDK3" s="1089"/>
      <c r="EDL3" s="1089"/>
      <c r="EDM3" s="1089"/>
      <c r="EDN3" s="1089"/>
      <c r="EDO3" s="1089"/>
      <c r="EDP3" s="1089"/>
      <c r="EDQ3" s="1089"/>
      <c r="EDR3" s="1089"/>
      <c r="EDS3" s="1089"/>
      <c r="EDT3" s="1089"/>
      <c r="EDU3" s="1089"/>
      <c r="EDV3" s="1089"/>
      <c r="EDW3" s="1089"/>
      <c r="EDX3" s="1089"/>
      <c r="EDY3" s="1089"/>
      <c r="EDZ3" s="1089"/>
      <c r="EEA3" s="1089"/>
      <c r="EEB3" s="1089"/>
      <c r="EEC3" s="1089"/>
      <c r="EED3" s="1089"/>
      <c r="EEE3" s="1089"/>
      <c r="EEF3" s="1089"/>
      <c r="EEG3" s="1089"/>
      <c r="EEH3" s="1089"/>
      <c r="EEI3" s="1089"/>
      <c r="EEJ3" s="1089"/>
      <c r="EEK3" s="1089"/>
      <c r="EEL3" s="1089"/>
      <c r="EEM3" s="1089"/>
      <c r="EEN3" s="1089"/>
      <c r="EEO3" s="1089"/>
      <c r="EEP3" s="1089"/>
      <c r="EEQ3" s="1089"/>
      <c r="EER3" s="1089"/>
      <c r="EES3" s="1089"/>
      <c r="EET3" s="1089"/>
      <c r="EEU3" s="1089"/>
      <c r="EEV3" s="1089"/>
      <c r="EEW3" s="1089"/>
      <c r="EEX3" s="1089"/>
      <c r="EEY3" s="1089"/>
      <c r="EEZ3" s="1089"/>
      <c r="EFA3" s="1089"/>
      <c r="EFB3" s="1089"/>
      <c r="EFC3" s="1089"/>
      <c r="EFD3" s="1089"/>
      <c r="EFE3" s="1089"/>
      <c r="EFF3" s="1089"/>
      <c r="EFG3" s="1089"/>
      <c r="EFH3" s="1089"/>
      <c r="EFI3" s="1089"/>
      <c r="EFJ3" s="1089"/>
      <c r="EFK3" s="1089"/>
      <c r="EFL3" s="1089"/>
      <c r="EFM3" s="1089"/>
      <c r="EFN3" s="1089"/>
      <c r="EFO3" s="1089"/>
      <c r="EFP3" s="1089"/>
      <c r="EFQ3" s="1089"/>
      <c r="EFR3" s="1089"/>
      <c r="EFS3" s="1089"/>
      <c r="EFT3" s="1089"/>
      <c r="EFU3" s="1089"/>
      <c r="EFV3" s="1089"/>
      <c r="EFW3" s="1089"/>
      <c r="EFX3" s="1089"/>
      <c r="EFY3" s="1089"/>
      <c r="EFZ3" s="1089"/>
      <c r="EGA3" s="1089"/>
      <c r="EGB3" s="1089"/>
      <c r="EGC3" s="1089"/>
      <c r="EGD3" s="1089"/>
      <c r="EGE3" s="1089"/>
      <c r="EGF3" s="1089"/>
      <c r="EGG3" s="1089"/>
      <c r="EGH3" s="1089"/>
      <c r="EGI3" s="1089"/>
      <c r="EGJ3" s="1089"/>
      <c r="EGK3" s="1089"/>
      <c r="EGL3" s="1089"/>
      <c r="EGM3" s="1089"/>
      <c r="EGN3" s="1089"/>
      <c r="EGO3" s="1089"/>
      <c r="EGP3" s="1089"/>
      <c r="EGQ3" s="1089"/>
      <c r="EGR3" s="1089"/>
      <c r="EGS3" s="1089"/>
      <c r="EGT3" s="1089"/>
      <c r="EGU3" s="1089"/>
      <c r="EGV3" s="1089"/>
      <c r="EGW3" s="1089"/>
      <c r="EGX3" s="1089"/>
      <c r="EGY3" s="1089"/>
      <c r="EGZ3" s="1089"/>
      <c r="EHA3" s="1089"/>
      <c r="EHB3" s="1089"/>
      <c r="EHC3" s="1089"/>
      <c r="EHD3" s="1089"/>
      <c r="EHE3" s="1089"/>
      <c r="EHF3" s="1089"/>
      <c r="EHG3" s="1089"/>
      <c r="EHH3" s="1089"/>
      <c r="EHI3" s="1089"/>
      <c r="EHJ3" s="1089"/>
      <c r="EHK3" s="1089"/>
      <c r="EHL3" s="1089"/>
      <c r="EHM3" s="1089"/>
      <c r="EHN3" s="1089"/>
      <c r="EHO3" s="1089"/>
      <c r="EHP3" s="1089"/>
      <c r="EHQ3" s="1089"/>
      <c r="EHR3" s="1089"/>
      <c r="EHS3" s="1089"/>
      <c r="EHT3" s="1089"/>
      <c r="EHU3" s="1089"/>
      <c r="EHV3" s="1089"/>
      <c r="EHW3" s="1089"/>
      <c r="EHX3" s="1089"/>
      <c r="EHY3" s="1089"/>
      <c r="EHZ3" s="1089"/>
      <c r="EIA3" s="1089"/>
      <c r="EIB3" s="1089"/>
      <c r="EIC3" s="1089"/>
      <c r="EID3" s="1089"/>
      <c r="EIE3" s="1089"/>
      <c r="EIF3" s="1089"/>
      <c r="EIG3" s="1089"/>
      <c r="EIH3" s="1089"/>
      <c r="EII3" s="1089"/>
      <c r="EIJ3" s="1089"/>
      <c r="EIK3" s="1089"/>
      <c r="EIL3" s="1089"/>
      <c r="EIM3" s="1089"/>
      <c r="EIN3" s="1089"/>
      <c r="EIO3" s="1089"/>
      <c r="EIP3" s="1089"/>
      <c r="EIQ3" s="1089"/>
      <c r="EIR3" s="1089"/>
      <c r="EIS3" s="1089"/>
      <c r="EIT3" s="1089"/>
      <c r="EIU3" s="1089"/>
      <c r="EIV3" s="1089"/>
      <c r="EIW3" s="1089"/>
      <c r="EIX3" s="1089"/>
      <c r="EIY3" s="1089"/>
      <c r="EIZ3" s="1089"/>
      <c r="EJA3" s="1089"/>
      <c r="EJB3" s="1089"/>
      <c r="EJC3" s="1089"/>
      <c r="EJD3" s="1089"/>
      <c r="EJE3" s="1089"/>
      <c r="EJF3" s="1089"/>
      <c r="EJG3" s="1089"/>
      <c r="EJH3" s="1089"/>
      <c r="EJI3" s="1089"/>
      <c r="EJJ3" s="1089"/>
      <c r="EJK3" s="1089"/>
      <c r="EJL3" s="1089"/>
      <c r="EJM3" s="1089"/>
      <c r="EJN3" s="1089"/>
      <c r="EJO3" s="1089"/>
      <c r="EJP3" s="1089"/>
      <c r="EJQ3" s="1089"/>
      <c r="EJR3" s="1089"/>
      <c r="EJS3" s="1089"/>
      <c r="EJT3" s="1089"/>
      <c r="EJU3" s="1089"/>
      <c r="EJV3" s="1089"/>
      <c r="EJW3" s="1089"/>
      <c r="EJX3" s="1089"/>
      <c r="EJY3" s="1089"/>
      <c r="EJZ3" s="1089"/>
      <c r="EKA3" s="1089"/>
      <c r="EKB3" s="1089"/>
      <c r="EKC3" s="1089"/>
      <c r="EKD3" s="1089"/>
      <c r="EKE3" s="1089"/>
      <c r="EKF3" s="1089"/>
      <c r="EKG3" s="1089"/>
      <c r="EKH3" s="1089"/>
      <c r="EKI3" s="1089"/>
      <c r="EKJ3" s="1089"/>
      <c r="EKK3" s="1089"/>
      <c r="EKL3" s="1089"/>
      <c r="EKM3" s="1089"/>
      <c r="EKN3" s="1089"/>
      <c r="EKO3" s="1089"/>
      <c r="EKP3" s="1089"/>
      <c r="EKQ3" s="1089"/>
      <c r="EKR3" s="1089"/>
      <c r="EKS3" s="1089"/>
      <c r="EKT3" s="1089"/>
      <c r="EKU3" s="1089"/>
      <c r="EKV3" s="1089"/>
      <c r="EKW3" s="1089"/>
      <c r="EKX3" s="1089"/>
      <c r="EKY3" s="1089"/>
      <c r="EKZ3" s="1089"/>
      <c r="ELA3" s="1089"/>
      <c r="ELB3" s="1089"/>
      <c r="ELC3" s="1089"/>
      <c r="ELD3" s="1089"/>
      <c r="ELE3" s="1089"/>
      <c r="ELF3" s="1089"/>
      <c r="ELG3" s="1089"/>
      <c r="ELH3" s="1089"/>
      <c r="ELI3" s="1089"/>
      <c r="ELJ3" s="1089"/>
      <c r="ELK3" s="1089"/>
      <c r="ELL3" s="1089"/>
      <c r="ELM3" s="1089"/>
      <c r="ELN3" s="1089"/>
      <c r="ELO3" s="1089"/>
      <c r="ELP3" s="1089"/>
      <c r="ELQ3" s="1089"/>
      <c r="ELR3" s="1089"/>
      <c r="ELS3" s="1089"/>
      <c r="ELT3" s="1089"/>
      <c r="ELU3" s="1089"/>
      <c r="ELV3" s="1089"/>
      <c r="ELW3" s="1089"/>
      <c r="ELX3" s="1089"/>
      <c r="ELY3" s="1089"/>
      <c r="ELZ3" s="1089"/>
      <c r="EMA3" s="1089"/>
      <c r="EMB3" s="1089"/>
      <c r="EMC3" s="1089"/>
      <c r="EMD3" s="1089"/>
      <c r="EME3" s="1089"/>
      <c r="EMF3" s="1089"/>
      <c r="EMG3" s="1089"/>
      <c r="EMH3" s="1089"/>
      <c r="EMI3" s="1089"/>
      <c r="EMJ3" s="1089"/>
      <c r="EMK3" s="1089"/>
      <c r="EML3" s="1089"/>
      <c r="EMM3" s="1089"/>
      <c r="EMN3" s="1089"/>
      <c r="EMO3" s="1089"/>
      <c r="EMP3" s="1089"/>
      <c r="EMQ3" s="1089"/>
      <c r="EMR3" s="1089"/>
      <c r="EMS3" s="1089"/>
      <c r="EMT3" s="1089"/>
      <c r="EMU3" s="1089"/>
      <c r="EMV3" s="1089"/>
      <c r="EMW3" s="1089"/>
      <c r="EMX3" s="1089"/>
      <c r="EMY3" s="1089"/>
      <c r="EMZ3" s="1089"/>
      <c r="ENA3" s="1089"/>
      <c r="ENB3" s="1089"/>
      <c r="ENC3" s="1089"/>
      <c r="END3" s="1089"/>
      <c r="ENE3" s="1089"/>
      <c r="ENF3" s="1089"/>
      <c r="ENG3" s="1089"/>
      <c r="ENH3" s="1089"/>
      <c r="ENI3" s="1089"/>
      <c r="ENJ3" s="1089"/>
      <c r="ENK3" s="1089"/>
      <c r="ENL3" s="1089"/>
      <c r="ENM3" s="1089"/>
      <c r="ENN3" s="1089"/>
      <c r="ENO3" s="1089"/>
      <c r="ENP3" s="1089"/>
      <c r="ENQ3" s="1089"/>
      <c r="ENR3" s="1089"/>
      <c r="ENS3" s="1089"/>
      <c r="ENT3" s="1089"/>
      <c r="ENU3" s="1089"/>
      <c r="ENV3" s="1089"/>
      <c r="ENW3" s="1089"/>
      <c r="ENX3" s="1089"/>
      <c r="ENY3" s="1089"/>
      <c r="ENZ3" s="1089"/>
      <c r="EOA3" s="1089"/>
      <c r="EOB3" s="1089"/>
      <c r="EOC3" s="1089"/>
      <c r="EOD3" s="1089"/>
      <c r="EOE3" s="1089"/>
      <c r="EOF3" s="1089"/>
      <c r="EOG3" s="1089"/>
      <c r="EOH3" s="1089"/>
      <c r="EOI3" s="1089"/>
      <c r="EOJ3" s="1089"/>
      <c r="EOK3" s="1089"/>
      <c r="EOL3" s="1089"/>
      <c r="EOM3" s="1089"/>
      <c r="EON3" s="1089"/>
      <c r="EOO3" s="1089"/>
      <c r="EOP3" s="1089"/>
      <c r="EOQ3" s="1089"/>
      <c r="EOR3" s="1089"/>
      <c r="EOS3" s="1089"/>
      <c r="EOT3" s="1089"/>
      <c r="EOU3" s="1089"/>
      <c r="EOV3" s="1089"/>
      <c r="EOW3" s="1089"/>
      <c r="EOX3" s="1089"/>
      <c r="EOY3" s="1089"/>
      <c r="EOZ3" s="1089"/>
      <c r="EPA3" s="1089"/>
      <c r="EPB3" s="1089"/>
      <c r="EPC3" s="1089"/>
      <c r="EPD3" s="1089"/>
      <c r="EPE3" s="1089"/>
      <c r="EPF3" s="1089"/>
      <c r="EPG3" s="1089"/>
      <c r="EPH3" s="1089"/>
      <c r="EPI3" s="1089"/>
      <c r="EPJ3" s="1089"/>
      <c r="EPK3" s="1089"/>
      <c r="EPL3" s="1089"/>
      <c r="EPM3" s="1089"/>
      <c r="EPN3" s="1089"/>
      <c r="EPO3" s="1089"/>
      <c r="EPP3" s="1089"/>
      <c r="EPQ3" s="1089"/>
      <c r="EPR3" s="1089"/>
      <c r="EPS3" s="1089"/>
      <c r="EPT3" s="1089"/>
      <c r="EPU3" s="1089"/>
      <c r="EPV3" s="1089"/>
      <c r="EPW3" s="1089"/>
      <c r="EPX3" s="1089"/>
      <c r="EPY3" s="1089"/>
      <c r="EPZ3" s="1089"/>
      <c r="EQA3" s="1089"/>
      <c r="EQB3" s="1089"/>
      <c r="EQC3" s="1089"/>
      <c r="EQD3" s="1089"/>
      <c r="EQE3" s="1089"/>
      <c r="EQF3" s="1089"/>
      <c r="EQG3" s="1089"/>
      <c r="EQH3" s="1089"/>
      <c r="EQI3" s="1089"/>
      <c r="EQJ3" s="1089"/>
      <c r="EQK3" s="1089"/>
      <c r="EQL3" s="1089"/>
      <c r="EQM3" s="1089"/>
      <c r="EQN3" s="1089"/>
      <c r="EQO3" s="1089"/>
      <c r="EQP3" s="1089"/>
      <c r="EQQ3" s="1089"/>
      <c r="EQR3" s="1089"/>
      <c r="EQS3" s="1089"/>
      <c r="EQT3" s="1089"/>
      <c r="EQU3" s="1089"/>
      <c r="EQV3" s="1089"/>
      <c r="EQW3" s="1089"/>
      <c r="EQX3" s="1089"/>
      <c r="EQY3" s="1089"/>
      <c r="EQZ3" s="1089"/>
      <c r="ERA3" s="1089"/>
      <c r="ERB3" s="1089"/>
      <c r="ERC3" s="1089"/>
      <c r="ERD3" s="1089"/>
      <c r="ERE3" s="1089"/>
      <c r="ERF3" s="1089"/>
      <c r="ERG3" s="1089"/>
      <c r="ERH3" s="1089"/>
      <c r="ERI3" s="1089"/>
      <c r="ERJ3" s="1089"/>
      <c r="ERK3" s="1089"/>
      <c r="ERL3" s="1089"/>
      <c r="ERM3" s="1089"/>
      <c r="ERN3" s="1089"/>
      <c r="ERO3" s="1089"/>
      <c r="ERP3" s="1089"/>
      <c r="ERQ3" s="1089"/>
      <c r="ERR3" s="1089"/>
      <c r="ERS3" s="1089"/>
      <c r="ERT3" s="1089"/>
      <c r="ERU3" s="1089"/>
      <c r="ERV3" s="1089"/>
      <c r="ERW3" s="1089"/>
      <c r="ERX3" s="1089"/>
      <c r="ERY3" s="1089"/>
      <c r="ERZ3" s="1089"/>
      <c r="ESA3" s="1089"/>
      <c r="ESB3" s="1089"/>
      <c r="ESC3" s="1089"/>
      <c r="ESD3" s="1089"/>
      <c r="ESE3" s="1089"/>
      <c r="ESF3" s="1089"/>
      <c r="ESG3" s="1089"/>
      <c r="ESH3" s="1089"/>
      <c r="ESI3" s="1089"/>
      <c r="ESJ3" s="1089"/>
      <c r="ESK3" s="1089"/>
      <c r="ESL3" s="1089"/>
      <c r="ESM3" s="1089"/>
      <c r="ESN3" s="1089"/>
      <c r="ESO3" s="1089"/>
      <c r="ESP3" s="1089"/>
      <c r="ESQ3" s="1089"/>
      <c r="ESR3" s="1089"/>
      <c r="ESS3" s="1089"/>
      <c r="EST3" s="1089"/>
      <c r="ESU3" s="1089"/>
      <c r="ESV3" s="1089"/>
      <c r="ESW3" s="1089"/>
      <c r="ESX3" s="1089"/>
      <c r="ESY3" s="1089"/>
      <c r="ESZ3" s="1089"/>
      <c r="ETA3" s="1089"/>
      <c r="ETB3" s="1089"/>
      <c r="ETC3" s="1089"/>
      <c r="ETD3" s="1089"/>
      <c r="ETE3" s="1089"/>
      <c r="ETF3" s="1089"/>
      <c r="ETG3" s="1089"/>
      <c r="ETH3" s="1089"/>
      <c r="ETI3" s="1089"/>
      <c r="ETJ3" s="1089"/>
      <c r="ETK3" s="1089"/>
      <c r="ETL3" s="1089"/>
      <c r="ETM3" s="1089"/>
      <c r="ETN3" s="1089"/>
      <c r="ETO3" s="1089"/>
      <c r="ETP3" s="1089"/>
      <c r="ETQ3" s="1089"/>
      <c r="ETR3" s="1089"/>
      <c r="ETS3" s="1089"/>
      <c r="ETT3" s="1089"/>
      <c r="ETU3" s="1089"/>
      <c r="ETV3" s="1089"/>
      <c r="ETW3" s="1089"/>
      <c r="ETX3" s="1089"/>
      <c r="ETY3" s="1089"/>
      <c r="ETZ3" s="1089"/>
      <c r="EUA3" s="1089"/>
      <c r="EUB3" s="1089"/>
      <c r="EUC3" s="1089"/>
      <c r="EUD3" s="1089"/>
      <c r="EUE3" s="1089"/>
      <c r="EUF3" s="1089"/>
      <c r="EUG3" s="1089"/>
      <c r="EUH3" s="1089"/>
      <c r="EUI3" s="1089"/>
      <c r="EUJ3" s="1089"/>
      <c r="EUK3" s="1089"/>
      <c r="EUL3" s="1089"/>
      <c r="EUM3" s="1089"/>
      <c r="EUN3" s="1089"/>
      <c r="EUO3" s="1089"/>
      <c r="EUP3" s="1089"/>
      <c r="EUQ3" s="1089"/>
      <c r="EUR3" s="1089"/>
      <c r="EUS3" s="1089"/>
      <c r="EUT3" s="1089"/>
      <c r="EUU3" s="1089"/>
      <c r="EUV3" s="1089"/>
      <c r="EUW3" s="1089"/>
      <c r="EUX3" s="1089"/>
      <c r="EUY3" s="1089"/>
      <c r="EUZ3" s="1089"/>
      <c r="EVA3" s="1089"/>
      <c r="EVB3" s="1089"/>
      <c r="EVC3" s="1089"/>
      <c r="EVD3" s="1089"/>
      <c r="EVE3" s="1089"/>
      <c r="EVF3" s="1089"/>
      <c r="EVG3" s="1089"/>
      <c r="EVH3" s="1089"/>
      <c r="EVI3" s="1089"/>
      <c r="EVJ3" s="1089"/>
      <c r="EVK3" s="1089"/>
      <c r="EVL3" s="1089"/>
      <c r="EVM3" s="1089"/>
      <c r="EVN3" s="1089"/>
      <c r="EVO3" s="1089"/>
      <c r="EVP3" s="1089"/>
      <c r="EVQ3" s="1089"/>
      <c r="EVR3" s="1089"/>
      <c r="EVS3" s="1089"/>
      <c r="EVT3" s="1089"/>
      <c r="EVU3" s="1089"/>
      <c r="EVV3" s="1089"/>
      <c r="EVW3" s="1089"/>
      <c r="EVX3" s="1089"/>
      <c r="EVY3" s="1089"/>
      <c r="EVZ3" s="1089"/>
      <c r="EWA3" s="1089"/>
      <c r="EWB3" s="1089"/>
      <c r="EWC3" s="1089"/>
      <c r="EWD3" s="1089"/>
      <c r="EWE3" s="1089"/>
      <c r="EWF3" s="1089"/>
      <c r="EWG3" s="1089"/>
      <c r="EWH3" s="1089"/>
      <c r="EWI3" s="1089"/>
      <c r="EWJ3" s="1089"/>
      <c r="EWK3" s="1089"/>
      <c r="EWL3" s="1089"/>
      <c r="EWM3" s="1089"/>
      <c r="EWN3" s="1089"/>
      <c r="EWO3" s="1089"/>
      <c r="EWP3" s="1089"/>
      <c r="EWQ3" s="1089"/>
      <c r="EWR3" s="1089"/>
      <c r="EWS3" s="1089"/>
      <c r="EWT3" s="1089"/>
      <c r="EWU3" s="1089"/>
      <c r="EWV3" s="1089"/>
      <c r="EWW3" s="1089"/>
      <c r="EWX3" s="1089"/>
      <c r="EWY3" s="1089"/>
      <c r="EWZ3" s="1089"/>
      <c r="EXA3" s="1089"/>
      <c r="EXB3" s="1089"/>
      <c r="EXC3" s="1089"/>
      <c r="EXD3" s="1089"/>
      <c r="EXE3" s="1089"/>
      <c r="EXF3" s="1089"/>
      <c r="EXG3" s="1089"/>
      <c r="EXH3" s="1089"/>
      <c r="EXI3" s="1089"/>
      <c r="EXJ3" s="1089"/>
      <c r="EXK3" s="1089"/>
      <c r="EXL3" s="1089"/>
      <c r="EXM3" s="1089"/>
      <c r="EXN3" s="1089"/>
      <c r="EXO3" s="1089"/>
      <c r="EXP3" s="1089"/>
      <c r="EXQ3" s="1089"/>
      <c r="EXR3" s="1089"/>
      <c r="EXS3" s="1089"/>
      <c r="EXT3" s="1089"/>
      <c r="EXU3" s="1089"/>
      <c r="EXV3" s="1089"/>
      <c r="EXW3" s="1089"/>
      <c r="EXX3" s="1089"/>
      <c r="EXY3" s="1089"/>
      <c r="EXZ3" s="1089"/>
      <c r="EYA3" s="1089"/>
      <c r="EYB3" s="1089"/>
      <c r="EYC3" s="1089"/>
      <c r="EYD3" s="1089"/>
      <c r="EYE3" s="1089"/>
      <c r="EYF3" s="1089"/>
      <c r="EYG3" s="1089"/>
      <c r="EYH3" s="1089"/>
      <c r="EYI3" s="1089"/>
      <c r="EYJ3" s="1089"/>
      <c r="EYK3" s="1089"/>
      <c r="EYL3" s="1089"/>
      <c r="EYM3" s="1089"/>
      <c r="EYN3" s="1089"/>
      <c r="EYO3" s="1089"/>
      <c r="EYP3" s="1089"/>
      <c r="EYQ3" s="1089"/>
      <c r="EYR3" s="1089"/>
      <c r="EYS3" s="1089"/>
      <c r="EYT3" s="1089"/>
      <c r="EYU3" s="1089"/>
      <c r="EYV3" s="1089"/>
      <c r="EYW3" s="1089"/>
      <c r="EYX3" s="1089"/>
      <c r="EYY3" s="1089"/>
      <c r="EYZ3" s="1089"/>
      <c r="EZA3" s="1089"/>
      <c r="EZB3" s="1089"/>
      <c r="EZC3" s="1089"/>
      <c r="EZD3" s="1089"/>
      <c r="EZE3" s="1089"/>
      <c r="EZF3" s="1089"/>
      <c r="EZG3" s="1089"/>
      <c r="EZH3" s="1089"/>
      <c r="EZI3" s="1089"/>
      <c r="EZJ3" s="1089"/>
      <c r="EZK3" s="1089"/>
      <c r="EZL3" s="1089"/>
      <c r="EZM3" s="1089"/>
      <c r="EZN3" s="1089"/>
      <c r="EZO3" s="1089"/>
      <c r="EZP3" s="1089"/>
      <c r="EZQ3" s="1089"/>
      <c r="EZR3" s="1089"/>
      <c r="EZS3" s="1089"/>
      <c r="EZT3" s="1089"/>
      <c r="EZU3" s="1089"/>
      <c r="EZV3" s="1089"/>
      <c r="EZW3" s="1089"/>
      <c r="EZX3" s="1089"/>
      <c r="EZY3" s="1089"/>
      <c r="EZZ3" s="1089"/>
      <c r="FAA3" s="1089"/>
      <c r="FAB3" s="1089"/>
      <c r="FAC3" s="1089"/>
      <c r="FAD3" s="1089"/>
      <c r="FAE3" s="1089"/>
      <c r="FAF3" s="1089"/>
      <c r="FAG3" s="1089"/>
      <c r="FAH3" s="1089"/>
      <c r="FAI3" s="1089"/>
      <c r="FAJ3" s="1089"/>
      <c r="FAK3" s="1089"/>
      <c r="FAL3" s="1089"/>
      <c r="FAM3" s="1089"/>
      <c r="FAN3" s="1089"/>
      <c r="FAO3" s="1089"/>
      <c r="FAP3" s="1089"/>
      <c r="FAQ3" s="1089"/>
      <c r="FAR3" s="1089"/>
      <c r="FAS3" s="1089"/>
      <c r="FAT3" s="1089"/>
      <c r="FAU3" s="1089"/>
      <c r="FAV3" s="1089"/>
      <c r="FAW3" s="1089"/>
      <c r="FAX3" s="1089"/>
      <c r="FAY3" s="1089"/>
      <c r="FAZ3" s="1089"/>
      <c r="FBA3" s="1089"/>
      <c r="FBB3" s="1089"/>
      <c r="FBC3" s="1089"/>
      <c r="FBD3" s="1089"/>
      <c r="FBE3" s="1089"/>
      <c r="FBF3" s="1089"/>
      <c r="FBG3" s="1089"/>
      <c r="FBH3" s="1089"/>
      <c r="FBI3" s="1089"/>
      <c r="FBJ3" s="1089"/>
      <c r="FBK3" s="1089"/>
      <c r="FBL3" s="1089"/>
      <c r="FBM3" s="1089"/>
      <c r="FBN3" s="1089"/>
      <c r="FBO3" s="1089"/>
      <c r="FBP3" s="1089"/>
      <c r="FBQ3" s="1089"/>
      <c r="FBR3" s="1089"/>
      <c r="FBS3" s="1089"/>
      <c r="FBT3" s="1089"/>
      <c r="FBU3" s="1089"/>
      <c r="FBV3" s="1089"/>
      <c r="FBW3" s="1089"/>
      <c r="FBX3" s="1089"/>
      <c r="FBY3" s="1089"/>
      <c r="FBZ3" s="1089"/>
      <c r="FCA3" s="1089"/>
      <c r="FCB3" s="1089"/>
      <c r="FCC3" s="1089"/>
      <c r="FCD3" s="1089"/>
      <c r="FCE3" s="1089"/>
      <c r="FCF3" s="1089"/>
      <c r="FCG3" s="1089"/>
      <c r="FCH3" s="1089"/>
      <c r="FCI3" s="1089"/>
      <c r="FCJ3" s="1089"/>
      <c r="FCK3" s="1089"/>
      <c r="FCL3" s="1089"/>
      <c r="FCM3" s="1089"/>
      <c r="FCN3" s="1089"/>
      <c r="FCO3" s="1089"/>
      <c r="FCP3" s="1089"/>
      <c r="FCQ3" s="1089"/>
      <c r="FCR3" s="1089"/>
      <c r="FCS3" s="1089"/>
      <c r="FCT3" s="1089"/>
      <c r="FCU3" s="1089"/>
      <c r="FCV3" s="1089"/>
      <c r="FCW3" s="1089"/>
      <c r="FCX3" s="1089"/>
      <c r="FCY3" s="1089"/>
      <c r="FCZ3" s="1089"/>
      <c r="FDA3" s="1089"/>
      <c r="FDB3" s="1089"/>
      <c r="FDC3" s="1089"/>
      <c r="FDD3" s="1089"/>
      <c r="FDE3" s="1089"/>
      <c r="FDF3" s="1089"/>
      <c r="FDG3" s="1089"/>
      <c r="FDH3" s="1089"/>
      <c r="FDI3" s="1089"/>
      <c r="FDJ3" s="1089"/>
      <c r="FDK3" s="1089"/>
      <c r="FDL3" s="1089"/>
      <c r="FDM3" s="1089"/>
      <c r="FDN3" s="1089"/>
      <c r="FDO3" s="1089"/>
      <c r="FDP3" s="1089"/>
      <c r="FDQ3" s="1089"/>
      <c r="FDR3" s="1089"/>
      <c r="FDS3" s="1089"/>
      <c r="FDT3" s="1089"/>
      <c r="FDU3" s="1089"/>
      <c r="FDV3" s="1089"/>
      <c r="FDW3" s="1089"/>
      <c r="FDX3" s="1089"/>
      <c r="FDY3" s="1089"/>
      <c r="FDZ3" s="1089"/>
      <c r="FEA3" s="1089"/>
      <c r="FEB3" s="1089"/>
      <c r="FEC3" s="1089"/>
      <c r="FED3" s="1089"/>
      <c r="FEE3" s="1089"/>
      <c r="FEF3" s="1089"/>
      <c r="FEG3" s="1089"/>
      <c r="FEH3" s="1089"/>
      <c r="FEI3" s="1089"/>
      <c r="FEJ3" s="1089"/>
      <c r="FEK3" s="1089"/>
      <c r="FEL3" s="1089"/>
      <c r="FEM3" s="1089"/>
      <c r="FEN3" s="1089"/>
      <c r="FEO3" s="1089"/>
      <c r="FEP3" s="1089"/>
      <c r="FEQ3" s="1089"/>
      <c r="FER3" s="1089"/>
      <c r="FES3" s="1089"/>
      <c r="FET3" s="1089"/>
      <c r="FEU3" s="1089"/>
      <c r="FEV3" s="1089"/>
      <c r="FEW3" s="1089"/>
      <c r="FEX3" s="1089"/>
      <c r="FEY3" s="1089"/>
      <c r="FEZ3" s="1089"/>
      <c r="FFA3" s="1089"/>
      <c r="FFB3" s="1089"/>
      <c r="FFC3" s="1089"/>
      <c r="FFD3" s="1089"/>
      <c r="FFE3" s="1089"/>
      <c r="FFF3" s="1089"/>
      <c r="FFG3" s="1089"/>
      <c r="FFH3" s="1089"/>
      <c r="FFI3" s="1089"/>
      <c r="FFJ3" s="1089"/>
      <c r="FFK3" s="1089"/>
      <c r="FFL3" s="1089"/>
      <c r="FFM3" s="1089"/>
      <c r="FFN3" s="1089"/>
      <c r="FFO3" s="1089"/>
      <c r="FFP3" s="1089"/>
      <c r="FFQ3" s="1089"/>
      <c r="FFR3" s="1089"/>
      <c r="FFS3" s="1089"/>
      <c r="FFT3" s="1089"/>
      <c r="FFU3" s="1089"/>
      <c r="FFV3" s="1089"/>
      <c r="FFW3" s="1089"/>
      <c r="FFX3" s="1089"/>
      <c r="FFY3" s="1089"/>
      <c r="FFZ3" s="1089"/>
      <c r="FGA3" s="1089"/>
      <c r="FGB3" s="1089"/>
      <c r="FGC3" s="1089"/>
      <c r="FGD3" s="1089"/>
      <c r="FGE3" s="1089"/>
      <c r="FGF3" s="1089"/>
      <c r="FGG3" s="1089"/>
      <c r="FGH3" s="1089"/>
      <c r="FGI3" s="1089"/>
      <c r="FGJ3" s="1089"/>
      <c r="FGK3" s="1089"/>
      <c r="FGL3" s="1089"/>
      <c r="FGM3" s="1089"/>
      <c r="FGN3" s="1089"/>
      <c r="FGO3" s="1089"/>
      <c r="FGP3" s="1089"/>
      <c r="FGQ3" s="1089"/>
      <c r="FGR3" s="1089"/>
      <c r="FGS3" s="1089"/>
      <c r="FGT3" s="1089"/>
      <c r="FGU3" s="1089"/>
      <c r="FGV3" s="1089"/>
      <c r="FGW3" s="1089"/>
      <c r="FGX3" s="1089"/>
      <c r="FGY3" s="1089"/>
      <c r="FGZ3" s="1089"/>
      <c r="FHA3" s="1089"/>
      <c r="FHB3" s="1089"/>
      <c r="FHC3" s="1089"/>
      <c r="FHD3" s="1089"/>
      <c r="FHE3" s="1089"/>
      <c r="FHF3" s="1089"/>
      <c r="FHG3" s="1089"/>
      <c r="FHH3" s="1089"/>
      <c r="FHI3" s="1089"/>
      <c r="FHJ3" s="1089"/>
      <c r="FHK3" s="1089"/>
      <c r="FHL3" s="1089"/>
      <c r="FHM3" s="1089"/>
      <c r="FHN3" s="1089"/>
      <c r="FHO3" s="1089"/>
      <c r="FHP3" s="1089"/>
      <c r="FHQ3" s="1089"/>
      <c r="FHR3" s="1089"/>
      <c r="FHS3" s="1089"/>
      <c r="FHT3" s="1089"/>
      <c r="FHU3" s="1089"/>
      <c r="FHV3" s="1089"/>
      <c r="FHW3" s="1089"/>
      <c r="FHX3" s="1089"/>
      <c r="FHY3" s="1089"/>
      <c r="FHZ3" s="1089"/>
      <c r="FIA3" s="1089"/>
      <c r="FIB3" s="1089"/>
      <c r="FIC3" s="1089"/>
      <c r="FID3" s="1089"/>
      <c r="FIE3" s="1089"/>
      <c r="FIF3" s="1089"/>
      <c r="FIG3" s="1089"/>
      <c r="FIH3" s="1089"/>
      <c r="FII3" s="1089"/>
      <c r="FIJ3" s="1089"/>
      <c r="FIK3" s="1089"/>
      <c r="FIL3" s="1089"/>
      <c r="FIM3" s="1089"/>
      <c r="FIN3" s="1089"/>
      <c r="FIO3" s="1089"/>
      <c r="FIP3" s="1089"/>
      <c r="FIQ3" s="1089"/>
      <c r="FIR3" s="1089"/>
      <c r="FIS3" s="1089"/>
      <c r="FIT3" s="1089"/>
      <c r="FIU3" s="1089"/>
      <c r="FIV3" s="1089"/>
      <c r="FIW3" s="1089"/>
      <c r="FIX3" s="1089"/>
      <c r="FIY3" s="1089"/>
      <c r="FIZ3" s="1089"/>
      <c r="FJA3" s="1089"/>
      <c r="FJB3" s="1089"/>
      <c r="FJC3" s="1089"/>
      <c r="FJD3" s="1089"/>
      <c r="FJE3" s="1089"/>
      <c r="FJF3" s="1089"/>
      <c r="FJG3" s="1089"/>
      <c r="FJH3" s="1089"/>
      <c r="FJI3" s="1089"/>
      <c r="FJJ3" s="1089"/>
      <c r="FJK3" s="1089"/>
      <c r="FJL3" s="1089"/>
      <c r="FJM3" s="1089"/>
      <c r="FJN3" s="1089"/>
      <c r="FJO3" s="1089"/>
      <c r="FJP3" s="1089"/>
      <c r="FJQ3" s="1089"/>
      <c r="FJR3" s="1089"/>
      <c r="FJS3" s="1089"/>
      <c r="FJT3" s="1089"/>
      <c r="FJU3" s="1089"/>
      <c r="FJV3" s="1089"/>
      <c r="FJW3" s="1089"/>
      <c r="FJX3" s="1089"/>
      <c r="FJY3" s="1089"/>
      <c r="FJZ3" s="1089"/>
      <c r="FKA3" s="1089"/>
      <c r="FKB3" s="1089"/>
      <c r="FKC3" s="1089"/>
      <c r="FKD3" s="1089"/>
      <c r="FKE3" s="1089"/>
      <c r="FKF3" s="1089"/>
      <c r="FKG3" s="1089"/>
      <c r="FKH3" s="1089"/>
      <c r="FKI3" s="1089"/>
      <c r="FKJ3" s="1089"/>
      <c r="FKK3" s="1089"/>
      <c r="FKL3" s="1089"/>
      <c r="FKM3" s="1089"/>
      <c r="FKN3" s="1089"/>
      <c r="FKO3" s="1089"/>
      <c r="FKP3" s="1089"/>
      <c r="FKQ3" s="1089"/>
      <c r="FKR3" s="1089"/>
      <c r="FKS3" s="1089"/>
      <c r="FKT3" s="1089"/>
      <c r="FKU3" s="1089"/>
      <c r="FKV3" s="1089"/>
      <c r="FKW3" s="1089"/>
      <c r="FKX3" s="1089"/>
      <c r="FKY3" s="1089"/>
      <c r="FKZ3" s="1089"/>
      <c r="FLA3" s="1089"/>
      <c r="FLB3" s="1089"/>
      <c r="FLC3" s="1089"/>
      <c r="FLD3" s="1089"/>
      <c r="FLE3" s="1089"/>
      <c r="FLF3" s="1089"/>
      <c r="FLG3" s="1089"/>
      <c r="FLH3" s="1089"/>
      <c r="FLI3" s="1089"/>
      <c r="FLJ3" s="1089"/>
      <c r="FLK3" s="1089"/>
      <c r="FLL3" s="1089"/>
      <c r="FLM3" s="1089"/>
      <c r="FLN3" s="1089"/>
      <c r="FLO3" s="1089"/>
      <c r="FLP3" s="1089"/>
      <c r="FLQ3" s="1089"/>
      <c r="FLR3" s="1089"/>
      <c r="FLS3" s="1089"/>
      <c r="FLT3" s="1089"/>
      <c r="FLU3" s="1089"/>
      <c r="FLV3" s="1089"/>
      <c r="FLW3" s="1089"/>
      <c r="FLX3" s="1089"/>
      <c r="FLY3" s="1089"/>
      <c r="FLZ3" s="1089"/>
      <c r="FMA3" s="1089"/>
      <c r="FMB3" s="1089"/>
      <c r="FMC3" s="1089"/>
      <c r="FMD3" s="1089"/>
      <c r="FME3" s="1089"/>
      <c r="FMF3" s="1089"/>
      <c r="FMG3" s="1089"/>
      <c r="FMH3" s="1089"/>
      <c r="FMI3" s="1089"/>
      <c r="FMJ3" s="1089"/>
      <c r="FMK3" s="1089"/>
      <c r="FML3" s="1089"/>
      <c r="FMM3" s="1089"/>
      <c r="FMN3" s="1089"/>
      <c r="FMO3" s="1089"/>
      <c r="FMP3" s="1089"/>
      <c r="FMQ3" s="1089"/>
      <c r="FMR3" s="1089"/>
      <c r="FMS3" s="1089"/>
      <c r="FMT3" s="1089"/>
      <c r="FMU3" s="1089"/>
      <c r="FMV3" s="1089"/>
      <c r="FMW3" s="1089"/>
      <c r="FMX3" s="1089"/>
      <c r="FMY3" s="1089"/>
      <c r="FMZ3" s="1089"/>
      <c r="FNA3" s="1089"/>
      <c r="FNB3" s="1089"/>
      <c r="FNC3" s="1089"/>
      <c r="FND3" s="1089"/>
      <c r="FNE3" s="1089"/>
      <c r="FNF3" s="1089"/>
      <c r="FNG3" s="1089"/>
      <c r="FNH3" s="1089"/>
      <c r="FNI3" s="1089"/>
      <c r="FNJ3" s="1089"/>
      <c r="FNK3" s="1089"/>
      <c r="FNL3" s="1089"/>
      <c r="FNM3" s="1089"/>
      <c r="FNN3" s="1089"/>
      <c r="FNO3" s="1089"/>
      <c r="FNP3" s="1089"/>
      <c r="FNQ3" s="1089"/>
      <c r="FNR3" s="1089"/>
      <c r="FNS3" s="1089"/>
      <c r="FNT3" s="1089"/>
      <c r="FNU3" s="1089"/>
      <c r="FNV3" s="1089"/>
      <c r="FNW3" s="1089"/>
      <c r="FNX3" s="1089"/>
      <c r="FNY3" s="1089"/>
      <c r="FNZ3" s="1089"/>
      <c r="FOA3" s="1089"/>
      <c r="FOB3" s="1089"/>
      <c r="FOC3" s="1089"/>
      <c r="FOD3" s="1089"/>
      <c r="FOE3" s="1089"/>
      <c r="FOF3" s="1089"/>
      <c r="FOG3" s="1089"/>
      <c r="FOH3" s="1089"/>
      <c r="FOI3" s="1089"/>
      <c r="FOJ3" s="1089"/>
      <c r="FOK3" s="1089"/>
      <c r="FOL3" s="1089"/>
      <c r="FOM3" s="1089"/>
      <c r="FON3" s="1089"/>
      <c r="FOO3" s="1089"/>
      <c r="FOP3" s="1089"/>
      <c r="FOQ3" s="1089"/>
      <c r="FOR3" s="1089"/>
      <c r="FOS3" s="1089"/>
      <c r="FOT3" s="1089"/>
      <c r="FOU3" s="1089"/>
      <c r="FOV3" s="1089"/>
      <c r="FOW3" s="1089"/>
      <c r="FOX3" s="1089"/>
      <c r="FOY3" s="1089"/>
      <c r="FOZ3" s="1089"/>
      <c r="FPA3" s="1089"/>
      <c r="FPB3" s="1089"/>
      <c r="FPC3" s="1089"/>
      <c r="FPD3" s="1089"/>
      <c r="FPE3" s="1089"/>
      <c r="FPF3" s="1089"/>
      <c r="FPG3" s="1089"/>
      <c r="FPH3" s="1089"/>
      <c r="FPI3" s="1089"/>
      <c r="FPJ3" s="1089"/>
      <c r="FPK3" s="1089"/>
      <c r="FPL3" s="1089"/>
      <c r="FPM3" s="1089"/>
      <c r="FPN3" s="1089"/>
      <c r="FPO3" s="1089"/>
      <c r="FPP3" s="1089"/>
      <c r="FPQ3" s="1089"/>
      <c r="FPR3" s="1089"/>
      <c r="FPS3" s="1089"/>
      <c r="FPT3" s="1089"/>
      <c r="FPU3" s="1089"/>
      <c r="FPV3" s="1089"/>
      <c r="FPW3" s="1089"/>
      <c r="FPX3" s="1089"/>
      <c r="FPY3" s="1089"/>
      <c r="FPZ3" s="1089"/>
      <c r="FQA3" s="1089"/>
      <c r="FQB3" s="1089"/>
      <c r="FQC3" s="1089"/>
      <c r="FQD3" s="1089"/>
      <c r="FQE3" s="1089"/>
      <c r="FQF3" s="1089"/>
      <c r="FQG3" s="1089"/>
      <c r="FQH3" s="1089"/>
      <c r="FQI3" s="1089"/>
      <c r="FQJ3" s="1089"/>
      <c r="FQK3" s="1089"/>
      <c r="FQL3" s="1089"/>
      <c r="FQM3" s="1089"/>
      <c r="FQN3" s="1089"/>
      <c r="FQO3" s="1089"/>
      <c r="FQP3" s="1089"/>
      <c r="FQQ3" s="1089"/>
      <c r="FQR3" s="1089"/>
      <c r="FQS3" s="1089"/>
      <c r="FQT3" s="1089"/>
      <c r="FQU3" s="1089"/>
      <c r="FQV3" s="1089"/>
      <c r="FQW3" s="1089"/>
      <c r="FQX3" s="1089"/>
      <c r="FQY3" s="1089"/>
      <c r="FQZ3" s="1089"/>
      <c r="FRA3" s="1089"/>
      <c r="FRB3" s="1089"/>
      <c r="FRC3" s="1089"/>
      <c r="FRD3" s="1089"/>
      <c r="FRE3" s="1089"/>
      <c r="FRF3" s="1089"/>
      <c r="FRG3" s="1089"/>
      <c r="FRH3" s="1089"/>
      <c r="FRI3" s="1089"/>
      <c r="FRJ3" s="1089"/>
      <c r="FRK3" s="1089"/>
      <c r="FRL3" s="1089"/>
      <c r="FRM3" s="1089"/>
      <c r="FRN3" s="1089"/>
      <c r="FRO3" s="1089"/>
      <c r="FRP3" s="1089"/>
      <c r="FRQ3" s="1089"/>
      <c r="FRR3" s="1089"/>
      <c r="FRS3" s="1089"/>
      <c r="FRT3" s="1089"/>
      <c r="FRU3" s="1089"/>
      <c r="FRV3" s="1089"/>
      <c r="FRW3" s="1089"/>
      <c r="FRX3" s="1089"/>
      <c r="FRY3" s="1089"/>
      <c r="FRZ3" s="1089"/>
      <c r="FSA3" s="1089"/>
      <c r="FSB3" s="1089"/>
      <c r="FSC3" s="1089"/>
      <c r="FSD3" s="1089"/>
      <c r="FSE3" s="1089"/>
      <c r="FSF3" s="1089"/>
      <c r="FSG3" s="1089"/>
      <c r="FSH3" s="1089"/>
      <c r="FSI3" s="1089"/>
      <c r="FSJ3" s="1089"/>
      <c r="FSK3" s="1089"/>
      <c r="FSL3" s="1089"/>
      <c r="FSM3" s="1089"/>
      <c r="FSN3" s="1089"/>
      <c r="FSO3" s="1089"/>
      <c r="FSP3" s="1089"/>
      <c r="FSQ3" s="1089"/>
      <c r="FSR3" s="1089"/>
      <c r="FSS3" s="1089"/>
      <c r="FST3" s="1089"/>
      <c r="FSU3" s="1089"/>
      <c r="FSV3" s="1089"/>
      <c r="FSW3" s="1089"/>
      <c r="FSX3" s="1089"/>
      <c r="FSY3" s="1089"/>
      <c r="FSZ3" s="1089"/>
      <c r="FTA3" s="1089"/>
      <c r="FTB3" s="1089"/>
      <c r="FTC3" s="1089"/>
      <c r="FTD3" s="1089"/>
      <c r="FTE3" s="1089"/>
      <c r="FTF3" s="1089"/>
      <c r="FTG3" s="1089"/>
      <c r="FTH3" s="1089"/>
      <c r="FTI3" s="1089"/>
      <c r="FTJ3" s="1089"/>
      <c r="FTK3" s="1089"/>
      <c r="FTL3" s="1089"/>
      <c r="FTM3" s="1089"/>
      <c r="FTN3" s="1089"/>
      <c r="FTO3" s="1089"/>
      <c r="FTP3" s="1089"/>
      <c r="FTQ3" s="1089"/>
      <c r="FTR3" s="1089"/>
      <c r="FTS3" s="1089"/>
      <c r="FTT3" s="1089"/>
      <c r="FTU3" s="1089"/>
      <c r="FTV3" s="1089"/>
      <c r="FTW3" s="1089"/>
      <c r="FTX3" s="1089"/>
      <c r="FTY3" s="1089"/>
      <c r="FTZ3" s="1089"/>
      <c r="FUA3" s="1089"/>
      <c r="FUB3" s="1089"/>
      <c r="FUC3" s="1089"/>
      <c r="FUD3" s="1089"/>
      <c r="FUE3" s="1089"/>
      <c r="FUF3" s="1089"/>
      <c r="FUG3" s="1089"/>
      <c r="FUH3" s="1089"/>
      <c r="FUI3" s="1089"/>
      <c r="FUJ3" s="1089"/>
      <c r="FUK3" s="1089"/>
      <c r="FUL3" s="1089"/>
      <c r="FUM3" s="1089"/>
      <c r="FUN3" s="1089"/>
      <c r="FUO3" s="1089"/>
      <c r="FUP3" s="1089"/>
      <c r="FUQ3" s="1089"/>
      <c r="FUR3" s="1089"/>
      <c r="FUS3" s="1089"/>
      <c r="FUT3" s="1089"/>
      <c r="FUU3" s="1089"/>
      <c r="FUV3" s="1089"/>
      <c r="FUW3" s="1089"/>
      <c r="FUX3" s="1089"/>
      <c r="FUY3" s="1089"/>
      <c r="FUZ3" s="1089"/>
      <c r="FVA3" s="1089"/>
      <c r="FVB3" s="1089"/>
      <c r="FVC3" s="1089"/>
      <c r="FVD3" s="1089"/>
      <c r="FVE3" s="1089"/>
      <c r="FVF3" s="1089"/>
      <c r="FVG3" s="1089"/>
      <c r="FVH3" s="1089"/>
      <c r="FVI3" s="1089"/>
      <c r="FVJ3" s="1089"/>
      <c r="FVK3" s="1089"/>
      <c r="FVL3" s="1089"/>
      <c r="FVM3" s="1089"/>
      <c r="FVN3" s="1089"/>
      <c r="FVO3" s="1089"/>
      <c r="FVP3" s="1089"/>
      <c r="FVQ3" s="1089"/>
      <c r="FVR3" s="1089"/>
      <c r="FVS3" s="1089"/>
      <c r="FVT3" s="1089"/>
      <c r="FVU3" s="1089"/>
      <c r="FVV3" s="1089"/>
      <c r="FVW3" s="1089"/>
      <c r="FVX3" s="1089"/>
      <c r="FVY3" s="1089"/>
      <c r="FVZ3" s="1089"/>
      <c r="FWA3" s="1089"/>
      <c r="FWB3" s="1089"/>
      <c r="FWC3" s="1089"/>
      <c r="FWD3" s="1089"/>
      <c r="FWE3" s="1089"/>
      <c r="FWF3" s="1089"/>
      <c r="FWG3" s="1089"/>
      <c r="FWH3" s="1089"/>
      <c r="FWI3" s="1089"/>
      <c r="FWJ3" s="1089"/>
      <c r="FWK3" s="1089"/>
      <c r="FWL3" s="1089"/>
      <c r="FWM3" s="1089"/>
      <c r="FWN3" s="1089"/>
      <c r="FWO3" s="1089"/>
      <c r="FWP3" s="1089"/>
      <c r="FWQ3" s="1089"/>
      <c r="FWR3" s="1089"/>
      <c r="FWS3" s="1089"/>
      <c r="FWT3" s="1089"/>
      <c r="FWU3" s="1089"/>
      <c r="FWV3" s="1089"/>
      <c r="FWW3" s="1089"/>
      <c r="FWX3" s="1089"/>
      <c r="FWY3" s="1089"/>
      <c r="FWZ3" s="1089"/>
      <c r="FXA3" s="1089"/>
      <c r="FXB3" s="1089"/>
      <c r="FXC3" s="1089"/>
      <c r="FXD3" s="1089"/>
      <c r="FXE3" s="1089"/>
      <c r="FXF3" s="1089"/>
      <c r="FXG3" s="1089"/>
      <c r="FXH3" s="1089"/>
      <c r="FXI3" s="1089"/>
      <c r="FXJ3" s="1089"/>
      <c r="FXK3" s="1089"/>
      <c r="FXL3" s="1089"/>
      <c r="FXM3" s="1089"/>
      <c r="FXN3" s="1089"/>
      <c r="FXO3" s="1089"/>
      <c r="FXP3" s="1089"/>
      <c r="FXQ3" s="1089"/>
      <c r="FXR3" s="1089"/>
      <c r="FXS3" s="1089"/>
      <c r="FXT3" s="1089"/>
      <c r="FXU3" s="1089"/>
      <c r="FXV3" s="1089"/>
      <c r="FXW3" s="1089"/>
      <c r="FXX3" s="1089"/>
      <c r="FXY3" s="1089"/>
      <c r="FXZ3" s="1089"/>
      <c r="FYA3" s="1089"/>
      <c r="FYB3" s="1089"/>
      <c r="FYC3" s="1089"/>
      <c r="FYD3" s="1089"/>
      <c r="FYE3" s="1089"/>
      <c r="FYF3" s="1089"/>
      <c r="FYG3" s="1089"/>
      <c r="FYH3" s="1089"/>
      <c r="FYI3" s="1089"/>
      <c r="FYJ3" s="1089"/>
      <c r="FYK3" s="1089"/>
      <c r="FYL3" s="1089"/>
      <c r="FYM3" s="1089"/>
      <c r="FYN3" s="1089"/>
      <c r="FYO3" s="1089"/>
      <c r="FYP3" s="1089"/>
      <c r="FYQ3" s="1089"/>
      <c r="FYR3" s="1089"/>
      <c r="FYS3" s="1089"/>
      <c r="FYT3" s="1089"/>
      <c r="FYU3" s="1089"/>
      <c r="FYV3" s="1089"/>
      <c r="FYW3" s="1089"/>
      <c r="FYX3" s="1089"/>
      <c r="FYY3" s="1089"/>
      <c r="FYZ3" s="1089"/>
      <c r="FZA3" s="1089"/>
      <c r="FZB3" s="1089"/>
      <c r="FZC3" s="1089"/>
      <c r="FZD3" s="1089"/>
      <c r="FZE3" s="1089"/>
      <c r="FZF3" s="1089"/>
      <c r="FZG3" s="1089"/>
      <c r="FZH3" s="1089"/>
      <c r="FZI3" s="1089"/>
      <c r="FZJ3" s="1089"/>
      <c r="FZK3" s="1089"/>
      <c r="FZL3" s="1089"/>
      <c r="FZM3" s="1089"/>
      <c r="FZN3" s="1089"/>
      <c r="FZO3" s="1089"/>
      <c r="FZP3" s="1089"/>
      <c r="FZQ3" s="1089"/>
      <c r="FZR3" s="1089"/>
      <c r="FZS3" s="1089"/>
      <c r="FZT3" s="1089"/>
      <c r="FZU3" s="1089"/>
      <c r="FZV3" s="1089"/>
      <c r="FZW3" s="1089"/>
      <c r="FZX3" s="1089"/>
      <c r="FZY3" s="1089"/>
      <c r="FZZ3" s="1089"/>
      <c r="GAA3" s="1089"/>
      <c r="GAB3" s="1089"/>
      <c r="GAC3" s="1089"/>
      <c r="GAD3" s="1089"/>
      <c r="GAE3" s="1089"/>
      <c r="GAF3" s="1089"/>
      <c r="GAG3" s="1089"/>
      <c r="GAH3" s="1089"/>
      <c r="GAI3" s="1089"/>
      <c r="GAJ3" s="1089"/>
      <c r="GAK3" s="1089"/>
      <c r="GAL3" s="1089"/>
      <c r="GAM3" s="1089"/>
      <c r="GAN3" s="1089"/>
      <c r="GAO3" s="1089"/>
      <c r="GAP3" s="1089"/>
      <c r="GAQ3" s="1089"/>
      <c r="GAR3" s="1089"/>
      <c r="GAS3" s="1089"/>
      <c r="GAT3" s="1089"/>
      <c r="GAU3" s="1089"/>
      <c r="GAV3" s="1089"/>
      <c r="GAW3" s="1089"/>
      <c r="GAX3" s="1089"/>
      <c r="GAY3" s="1089"/>
      <c r="GAZ3" s="1089"/>
      <c r="GBA3" s="1089"/>
      <c r="GBB3" s="1089"/>
      <c r="GBC3" s="1089"/>
      <c r="GBD3" s="1089"/>
      <c r="GBE3" s="1089"/>
      <c r="GBF3" s="1089"/>
      <c r="GBG3" s="1089"/>
      <c r="GBH3" s="1089"/>
      <c r="GBI3" s="1089"/>
      <c r="GBJ3" s="1089"/>
      <c r="GBK3" s="1089"/>
      <c r="GBL3" s="1089"/>
      <c r="GBM3" s="1089"/>
      <c r="GBN3" s="1089"/>
      <c r="GBO3" s="1089"/>
      <c r="GBP3" s="1089"/>
      <c r="GBQ3" s="1089"/>
      <c r="GBR3" s="1089"/>
      <c r="GBS3" s="1089"/>
      <c r="GBT3" s="1089"/>
      <c r="GBU3" s="1089"/>
      <c r="GBV3" s="1089"/>
      <c r="GBW3" s="1089"/>
      <c r="GBX3" s="1089"/>
      <c r="GBY3" s="1089"/>
      <c r="GBZ3" s="1089"/>
      <c r="GCA3" s="1089"/>
      <c r="GCB3" s="1089"/>
      <c r="GCC3" s="1089"/>
      <c r="GCD3" s="1089"/>
      <c r="GCE3" s="1089"/>
      <c r="GCF3" s="1089"/>
      <c r="GCG3" s="1089"/>
      <c r="GCH3" s="1089"/>
      <c r="GCI3" s="1089"/>
      <c r="GCJ3" s="1089"/>
      <c r="GCK3" s="1089"/>
      <c r="GCL3" s="1089"/>
      <c r="GCM3" s="1089"/>
      <c r="GCN3" s="1089"/>
      <c r="GCO3" s="1089"/>
      <c r="GCP3" s="1089"/>
      <c r="GCQ3" s="1089"/>
      <c r="GCR3" s="1089"/>
      <c r="GCS3" s="1089"/>
      <c r="GCT3" s="1089"/>
      <c r="GCU3" s="1089"/>
      <c r="GCV3" s="1089"/>
      <c r="GCW3" s="1089"/>
      <c r="GCX3" s="1089"/>
      <c r="GCY3" s="1089"/>
      <c r="GCZ3" s="1089"/>
      <c r="GDA3" s="1089"/>
      <c r="GDB3" s="1089"/>
      <c r="GDC3" s="1089"/>
      <c r="GDD3" s="1089"/>
      <c r="GDE3" s="1089"/>
      <c r="GDF3" s="1089"/>
      <c r="GDG3" s="1089"/>
      <c r="GDH3" s="1089"/>
      <c r="GDI3" s="1089"/>
      <c r="GDJ3" s="1089"/>
      <c r="GDK3" s="1089"/>
      <c r="GDL3" s="1089"/>
      <c r="GDM3" s="1089"/>
      <c r="GDN3" s="1089"/>
      <c r="GDO3" s="1089"/>
      <c r="GDP3" s="1089"/>
      <c r="GDQ3" s="1089"/>
      <c r="GDR3" s="1089"/>
      <c r="GDS3" s="1089"/>
      <c r="GDT3" s="1089"/>
      <c r="GDU3" s="1089"/>
      <c r="GDV3" s="1089"/>
      <c r="GDW3" s="1089"/>
      <c r="GDX3" s="1089"/>
      <c r="GDY3" s="1089"/>
      <c r="GDZ3" s="1089"/>
      <c r="GEA3" s="1089"/>
      <c r="GEB3" s="1089"/>
      <c r="GEC3" s="1089"/>
      <c r="GED3" s="1089"/>
      <c r="GEE3" s="1089"/>
      <c r="GEF3" s="1089"/>
      <c r="GEG3" s="1089"/>
      <c r="GEH3" s="1089"/>
      <c r="GEI3" s="1089"/>
      <c r="GEJ3" s="1089"/>
      <c r="GEK3" s="1089"/>
      <c r="GEL3" s="1089"/>
      <c r="GEM3" s="1089"/>
      <c r="GEN3" s="1089"/>
      <c r="GEO3" s="1089"/>
      <c r="GEP3" s="1089"/>
      <c r="GEQ3" s="1089"/>
      <c r="GER3" s="1089"/>
      <c r="GES3" s="1089"/>
      <c r="GET3" s="1089"/>
      <c r="GEU3" s="1089"/>
      <c r="GEV3" s="1089"/>
      <c r="GEW3" s="1089"/>
      <c r="GEX3" s="1089"/>
      <c r="GEY3" s="1089"/>
      <c r="GEZ3" s="1089"/>
      <c r="GFA3" s="1089"/>
      <c r="GFB3" s="1089"/>
      <c r="GFC3" s="1089"/>
      <c r="GFD3" s="1089"/>
      <c r="GFE3" s="1089"/>
      <c r="GFF3" s="1089"/>
      <c r="GFG3" s="1089"/>
      <c r="GFH3" s="1089"/>
      <c r="GFI3" s="1089"/>
      <c r="GFJ3" s="1089"/>
      <c r="GFK3" s="1089"/>
      <c r="GFL3" s="1089"/>
      <c r="GFM3" s="1089"/>
      <c r="GFN3" s="1089"/>
      <c r="GFO3" s="1089"/>
      <c r="GFP3" s="1089"/>
      <c r="GFQ3" s="1089"/>
      <c r="GFR3" s="1089"/>
      <c r="GFS3" s="1089"/>
      <c r="GFT3" s="1089"/>
      <c r="GFU3" s="1089"/>
      <c r="GFV3" s="1089"/>
      <c r="GFW3" s="1089"/>
      <c r="GFX3" s="1089"/>
      <c r="GFY3" s="1089"/>
      <c r="GFZ3" s="1089"/>
      <c r="GGA3" s="1089"/>
      <c r="GGB3" s="1089"/>
      <c r="GGC3" s="1089"/>
      <c r="GGD3" s="1089"/>
      <c r="GGE3" s="1089"/>
      <c r="GGF3" s="1089"/>
      <c r="GGG3" s="1089"/>
      <c r="GGH3" s="1089"/>
      <c r="GGI3" s="1089"/>
      <c r="GGJ3" s="1089"/>
      <c r="GGK3" s="1089"/>
      <c r="GGL3" s="1089"/>
      <c r="GGM3" s="1089"/>
      <c r="GGN3" s="1089"/>
      <c r="GGO3" s="1089"/>
      <c r="GGP3" s="1089"/>
      <c r="GGQ3" s="1089"/>
      <c r="GGR3" s="1089"/>
      <c r="GGS3" s="1089"/>
      <c r="GGT3" s="1089"/>
      <c r="GGU3" s="1089"/>
      <c r="GGV3" s="1089"/>
      <c r="GGW3" s="1089"/>
      <c r="GGX3" s="1089"/>
      <c r="GGY3" s="1089"/>
      <c r="GGZ3" s="1089"/>
      <c r="GHA3" s="1089"/>
      <c r="GHB3" s="1089"/>
      <c r="GHC3" s="1089"/>
      <c r="GHD3" s="1089"/>
      <c r="GHE3" s="1089"/>
      <c r="GHF3" s="1089"/>
      <c r="GHG3" s="1089"/>
      <c r="GHH3" s="1089"/>
      <c r="GHI3" s="1089"/>
      <c r="GHJ3" s="1089"/>
      <c r="GHK3" s="1089"/>
      <c r="GHL3" s="1089"/>
      <c r="GHM3" s="1089"/>
      <c r="GHN3" s="1089"/>
      <c r="GHO3" s="1089"/>
      <c r="GHP3" s="1089"/>
      <c r="GHQ3" s="1089"/>
      <c r="GHR3" s="1089"/>
      <c r="GHS3" s="1089"/>
      <c r="GHT3" s="1089"/>
      <c r="GHU3" s="1089"/>
      <c r="GHV3" s="1089"/>
      <c r="GHW3" s="1089"/>
      <c r="GHX3" s="1089"/>
      <c r="GHY3" s="1089"/>
      <c r="GHZ3" s="1089"/>
      <c r="GIA3" s="1089"/>
      <c r="GIB3" s="1089"/>
      <c r="GIC3" s="1089"/>
      <c r="GID3" s="1089"/>
      <c r="GIE3" s="1089"/>
      <c r="GIF3" s="1089"/>
      <c r="GIG3" s="1089"/>
      <c r="GIH3" s="1089"/>
      <c r="GII3" s="1089"/>
      <c r="GIJ3" s="1089"/>
      <c r="GIK3" s="1089"/>
      <c r="GIL3" s="1089"/>
      <c r="GIM3" s="1089"/>
      <c r="GIN3" s="1089"/>
      <c r="GIO3" s="1089"/>
      <c r="GIP3" s="1089"/>
      <c r="GIQ3" s="1089"/>
      <c r="GIR3" s="1089"/>
      <c r="GIS3" s="1089"/>
      <c r="GIT3" s="1089"/>
      <c r="GIU3" s="1089"/>
      <c r="GIV3" s="1089"/>
      <c r="GIW3" s="1089"/>
      <c r="GIX3" s="1089"/>
      <c r="GIY3" s="1089"/>
      <c r="GIZ3" s="1089"/>
      <c r="GJA3" s="1089"/>
      <c r="GJB3" s="1089"/>
      <c r="GJC3" s="1089"/>
      <c r="GJD3" s="1089"/>
      <c r="GJE3" s="1089"/>
      <c r="GJF3" s="1089"/>
      <c r="GJG3" s="1089"/>
      <c r="GJH3" s="1089"/>
      <c r="GJI3" s="1089"/>
      <c r="GJJ3" s="1089"/>
      <c r="GJK3" s="1089"/>
      <c r="GJL3" s="1089"/>
      <c r="GJM3" s="1089"/>
      <c r="GJN3" s="1089"/>
      <c r="GJO3" s="1089"/>
      <c r="GJP3" s="1089"/>
      <c r="GJQ3" s="1089"/>
      <c r="GJR3" s="1089"/>
      <c r="GJS3" s="1089"/>
      <c r="GJT3" s="1089"/>
      <c r="GJU3" s="1089"/>
      <c r="GJV3" s="1089"/>
      <c r="GJW3" s="1089"/>
      <c r="GJX3" s="1089"/>
      <c r="GJY3" s="1089"/>
      <c r="GJZ3" s="1089"/>
      <c r="GKA3" s="1089"/>
      <c r="GKB3" s="1089"/>
      <c r="GKC3" s="1089"/>
      <c r="GKD3" s="1089"/>
      <c r="GKE3" s="1089"/>
      <c r="GKF3" s="1089"/>
      <c r="GKG3" s="1089"/>
      <c r="GKH3" s="1089"/>
      <c r="GKI3" s="1089"/>
      <c r="GKJ3" s="1089"/>
      <c r="GKK3" s="1089"/>
      <c r="GKL3" s="1089"/>
      <c r="GKM3" s="1089"/>
      <c r="GKN3" s="1089"/>
      <c r="GKO3" s="1089"/>
      <c r="GKP3" s="1089"/>
      <c r="GKQ3" s="1089"/>
      <c r="GKR3" s="1089"/>
      <c r="GKS3" s="1089"/>
      <c r="GKT3" s="1089"/>
      <c r="GKU3" s="1089"/>
      <c r="GKV3" s="1089"/>
      <c r="GKW3" s="1089"/>
      <c r="GKX3" s="1089"/>
      <c r="GKY3" s="1089"/>
      <c r="GKZ3" s="1089"/>
      <c r="GLA3" s="1089"/>
      <c r="GLB3" s="1089"/>
      <c r="GLC3" s="1089"/>
      <c r="GLD3" s="1089"/>
      <c r="GLE3" s="1089"/>
      <c r="GLF3" s="1089"/>
      <c r="GLG3" s="1089"/>
      <c r="GLH3" s="1089"/>
      <c r="GLI3" s="1089"/>
      <c r="GLJ3" s="1089"/>
      <c r="GLK3" s="1089"/>
      <c r="GLL3" s="1089"/>
      <c r="GLM3" s="1089"/>
      <c r="GLN3" s="1089"/>
      <c r="GLO3" s="1089"/>
      <c r="GLP3" s="1089"/>
      <c r="GLQ3" s="1089"/>
      <c r="GLR3" s="1089"/>
      <c r="GLS3" s="1089"/>
      <c r="GLT3" s="1089"/>
      <c r="GLU3" s="1089"/>
      <c r="GLV3" s="1089"/>
      <c r="GLW3" s="1089"/>
      <c r="GLX3" s="1089"/>
      <c r="GLY3" s="1089"/>
      <c r="GLZ3" s="1089"/>
      <c r="GMA3" s="1089"/>
      <c r="GMB3" s="1089"/>
      <c r="GMC3" s="1089"/>
      <c r="GMD3" s="1089"/>
      <c r="GME3" s="1089"/>
      <c r="GMF3" s="1089"/>
      <c r="GMG3" s="1089"/>
      <c r="GMH3" s="1089"/>
      <c r="GMI3" s="1089"/>
      <c r="GMJ3" s="1089"/>
      <c r="GMK3" s="1089"/>
      <c r="GML3" s="1089"/>
      <c r="GMM3" s="1089"/>
      <c r="GMN3" s="1089"/>
      <c r="GMO3" s="1089"/>
      <c r="GMP3" s="1089"/>
      <c r="GMQ3" s="1089"/>
      <c r="GMR3" s="1089"/>
      <c r="GMS3" s="1089"/>
      <c r="GMT3" s="1089"/>
      <c r="GMU3" s="1089"/>
      <c r="GMV3" s="1089"/>
      <c r="GMW3" s="1089"/>
      <c r="GMX3" s="1089"/>
      <c r="GMY3" s="1089"/>
      <c r="GMZ3" s="1089"/>
      <c r="GNA3" s="1089"/>
      <c r="GNB3" s="1089"/>
      <c r="GNC3" s="1089"/>
      <c r="GND3" s="1089"/>
      <c r="GNE3" s="1089"/>
      <c r="GNF3" s="1089"/>
      <c r="GNG3" s="1089"/>
      <c r="GNH3" s="1089"/>
      <c r="GNI3" s="1089"/>
      <c r="GNJ3" s="1089"/>
      <c r="GNK3" s="1089"/>
      <c r="GNL3" s="1089"/>
      <c r="GNM3" s="1089"/>
      <c r="GNN3" s="1089"/>
      <c r="GNO3" s="1089"/>
      <c r="GNP3" s="1089"/>
      <c r="GNQ3" s="1089"/>
      <c r="GNR3" s="1089"/>
      <c r="GNS3" s="1089"/>
      <c r="GNT3" s="1089"/>
      <c r="GNU3" s="1089"/>
      <c r="GNV3" s="1089"/>
      <c r="GNW3" s="1089"/>
      <c r="GNX3" s="1089"/>
      <c r="GNY3" s="1089"/>
      <c r="GNZ3" s="1089"/>
      <c r="GOA3" s="1089"/>
      <c r="GOB3" s="1089"/>
      <c r="GOC3" s="1089"/>
      <c r="GOD3" s="1089"/>
      <c r="GOE3" s="1089"/>
      <c r="GOF3" s="1089"/>
      <c r="GOG3" s="1089"/>
      <c r="GOH3" s="1089"/>
      <c r="GOI3" s="1089"/>
      <c r="GOJ3" s="1089"/>
      <c r="GOK3" s="1089"/>
      <c r="GOL3" s="1089"/>
      <c r="GOM3" s="1089"/>
      <c r="GON3" s="1089"/>
      <c r="GOO3" s="1089"/>
      <c r="GOP3" s="1089"/>
      <c r="GOQ3" s="1089"/>
      <c r="GOR3" s="1089"/>
      <c r="GOS3" s="1089"/>
      <c r="GOT3" s="1089"/>
      <c r="GOU3" s="1089"/>
      <c r="GOV3" s="1089"/>
      <c r="GOW3" s="1089"/>
      <c r="GOX3" s="1089"/>
      <c r="GOY3" s="1089"/>
      <c r="GOZ3" s="1089"/>
      <c r="GPA3" s="1089"/>
      <c r="GPB3" s="1089"/>
      <c r="GPC3" s="1089"/>
      <c r="GPD3" s="1089"/>
      <c r="GPE3" s="1089"/>
      <c r="GPF3" s="1089"/>
      <c r="GPG3" s="1089"/>
      <c r="GPH3" s="1089"/>
      <c r="GPI3" s="1089"/>
      <c r="GPJ3" s="1089"/>
      <c r="GPK3" s="1089"/>
      <c r="GPL3" s="1089"/>
      <c r="GPM3" s="1089"/>
      <c r="GPN3" s="1089"/>
      <c r="GPO3" s="1089"/>
      <c r="GPP3" s="1089"/>
      <c r="GPQ3" s="1089"/>
      <c r="GPR3" s="1089"/>
      <c r="GPS3" s="1089"/>
      <c r="GPT3" s="1089"/>
      <c r="GPU3" s="1089"/>
      <c r="GPV3" s="1089"/>
      <c r="GPW3" s="1089"/>
      <c r="GPX3" s="1089"/>
      <c r="GPY3" s="1089"/>
      <c r="GPZ3" s="1089"/>
      <c r="GQA3" s="1089"/>
      <c r="GQB3" s="1089"/>
      <c r="GQC3" s="1089"/>
      <c r="GQD3" s="1089"/>
      <c r="GQE3" s="1089"/>
      <c r="GQF3" s="1089"/>
      <c r="GQG3" s="1089"/>
      <c r="GQH3" s="1089"/>
      <c r="GQI3" s="1089"/>
      <c r="GQJ3" s="1089"/>
      <c r="GQK3" s="1089"/>
      <c r="GQL3" s="1089"/>
      <c r="GQM3" s="1089"/>
      <c r="GQN3" s="1089"/>
      <c r="GQO3" s="1089"/>
      <c r="GQP3" s="1089"/>
      <c r="GQQ3" s="1089"/>
      <c r="GQR3" s="1089"/>
      <c r="GQS3" s="1089"/>
      <c r="GQT3" s="1089"/>
      <c r="GQU3" s="1089"/>
      <c r="GQV3" s="1089"/>
      <c r="GQW3" s="1089"/>
      <c r="GQX3" s="1089"/>
      <c r="GQY3" s="1089"/>
      <c r="GQZ3" s="1089"/>
      <c r="GRA3" s="1089"/>
      <c r="GRB3" s="1089"/>
      <c r="GRC3" s="1089"/>
      <c r="GRD3" s="1089"/>
      <c r="GRE3" s="1089"/>
      <c r="GRF3" s="1089"/>
      <c r="GRG3" s="1089"/>
      <c r="GRH3" s="1089"/>
      <c r="GRI3" s="1089"/>
      <c r="GRJ3" s="1089"/>
      <c r="GRK3" s="1089"/>
      <c r="GRL3" s="1089"/>
      <c r="GRM3" s="1089"/>
      <c r="GRN3" s="1089"/>
      <c r="GRO3" s="1089"/>
      <c r="GRP3" s="1089"/>
      <c r="GRQ3" s="1089"/>
      <c r="GRR3" s="1089"/>
      <c r="GRS3" s="1089"/>
      <c r="GRT3" s="1089"/>
      <c r="GRU3" s="1089"/>
      <c r="GRV3" s="1089"/>
      <c r="GRW3" s="1089"/>
      <c r="GRX3" s="1089"/>
      <c r="GRY3" s="1089"/>
      <c r="GRZ3" s="1089"/>
      <c r="GSA3" s="1089"/>
      <c r="GSB3" s="1089"/>
      <c r="GSC3" s="1089"/>
      <c r="GSD3" s="1089"/>
      <c r="GSE3" s="1089"/>
      <c r="GSF3" s="1089"/>
      <c r="GSG3" s="1089"/>
      <c r="GSH3" s="1089"/>
      <c r="GSI3" s="1089"/>
      <c r="GSJ3" s="1089"/>
      <c r="GSK3" s="1089"/>
      <c r="GSL3" s="1089"/>
      <c r="GSM3" s="1089"/>
      <c r="GSN3" s="1089"/>
      <c r="GSO3" s="1089"/>
      <c r="GSP3" s="1089"/>
      <c r="GSQ3" s="1089"/>
      <c r="GSR3" s="1089"/>
      <c r="GSS3" s="1089"/>
      <c r="GST3" s="1089"/>
      <c r="GSU3" s="1089"/>
      <c r="GSV3" s="1089"/>
      <c r="GSW3" s="1089"/>
      <c r="GSX3" s="1089"/>
      <c r="GSY3" s="1089"/>
      <c r="GSZ3" s="1089"/>
      <c r="GTA3" s="1089"/>
      <c r="GTB3" s="1089"/>
      <c r="GTC3" s="1089"/>
      <c r="GTD3" s="1089"/>
      <c r="GTE3" s="1089"/>
      <c r="GTF3" s="1089"/>
      <c r="GTG3" s="1089"/>
      <c r="GTH3" s="1089"/>
      <c r="GTI3" s="1089"/>
      <c r="GTJ3" s="1089"/>
      <c r="GTK3" s="1089"/>
      <c r="GTL3" s="1089"/>
      <c r="GTM3" s="1089"/>
      <c r="GTN3" s="1089"/>
      <c r="GTO3" s="1089"/>
      <c r="GTP3" s="1089"/>
      <c r="GTQ3" s="1089"/>
      <c r="GTR3" s="1089"/>
      <c r="GTS3" s="1089"/>
      <c r="GTT3" s="1089"/>
      <c r="GTU3" s="1089"/>
      <c r="GTV3" s="1089"/>
      <c r="GTW3" s="1089"/>
      <c r="GTX3" s="1089"/>
      <c r="GTY3" s="1089"/>
      <c r="GTZ3" s="1089"/>
      <c r="GUA3" s="1089"/>
      <c r="GUB3" s="1089"/>
      <c r="GUC3" s="1089"/>
      <c r="GUD3" s="1089"/>
      <c r="GUE3" s="1089"/>
      <c r="GUF3" s="1089"/>
      <c r="GUG3" s="1089"/>
      <c r="GUH3" s="1089"/>
      <c r="GUI3" s="1089"/>
      <c r="GUJ3" s="1089"/>
      <c r="GUK3" s="1089"/>
      <c r="GUL3" s="1089"/>
      <c r="GUM3" s="1089"/>
      <c r="GUN3" s="1089"/>
      <c r="GUO3" s="1089"/>
      <c r="GUP3" s="1089"/>
      <c r="GUQ3" s="1089"/>
      <c r="GUR3" s="1089"/>
      <c r="GUS3" s="1089"/>
      <c r="GUT3" s="1089"/>
      <c r="GUU3" s="1089"/>
      <c r="GUV3" s="1089"/>
      <c r="GUW3" s="1089"/>
      <c r="GUX3" s="1089"/>
      <c r="GUY3" s="1089"/>
      <c r="GUZ3" s="1089"/>
      <c r="GVA3" s="1089"/>
      <c r="GVB3" s="1089"/>
      <c r="GVC3" s="1089"/>
      <c r="GVD3" s="1089"/>
      <c r="GVE3" s="1089"/>
      <c r="GVF3" s="1089"/>
      <c r="GVG3" s="1089"/>
      <c r="GVH3" s="1089"/>
      <c r="GVI3" s="1089"/>
      <c r="GVJ3" s="1089"/>
      <c r="GVK3" s="1089"/>
      <c r="GVL3" s="1089"/>
      <c r="GVM3" s="1089"/>
      <c r="GVN3" s="1089"/>
      <c r="GVO3" s="1089"/>
      <c r="GVP3" s="1089"/>
      <c r="GVQ3" s="1089"/>
      <c r="GVR3" s="1089"/>
      <c r="GVS3" s="1089"/>
      <c r="GVT3" s="1089"/>
      <c r="GVU3" s="1089"/>
      <c r="GVV3" s="1089"/>
      <c r="GVW3" s="1089"/>
      <c r="GVX3" s="1089"/>
      <c r="GVY3" s="1089"/>
      <c r="GVZ3" s="1089"/>
      <c r="GWA3" s="1089"/>
      <c r="GWB3" s="1089"/>
      <c r="GWC3" s="1089"/>
      <c r="GWD3" s="1089"/>
      <c r="GWE3" s="1089"/>
      <c r="GWF3" s="1089"/>
      <c r="GWG3" s="1089"/>
      <c r="GWH3" s="1089"/>
      <c r="GWI3" s="1089"/>
      <c r="GWJ3" s="1089"/>
      <c r="GWK3" s="1089"/>
      <c r="GWL3" s="1089"/>
      <c r="GWM3" s="1089"/>
      <c r="GWN3" s="1089"/>
      <c r="GWO3" s="1089"/>
      <c r="GWP3" s="1089"/>
      <c r="GWQ3" s="1089"/>
      <c r="GWR3" s="1089"/>
      <c r="GWS3" s="1089"/>
      <c r="GWT3" s="1089"/>
      <c r="GWU3" s="1089"/>
      <c r="GWV3" s="1089"/>
      <c r="GWW3" s="1089"/>
      <c r="GWX3" s="1089"/>
      <c r="GWY3" s="1089"/>
      <c r="GWZ3" s="1089"/>
      <c r="GXA3" s="1089"/>
      <c r="GXB3" s="1089"/>
      <c r="GXC3" s="1089"/>
      <c r="GXD3" s="1089"/>
      <c r="GXE3" s="1089"/>
      <c r="GXF3" s="1089"/>
      <c r="GXG3" s="1089"/>
      <c r="GXH3" s="1089"/>
      <c r="GXI3" s="1089"/>
      <c r="GXJ3" s="1089"/>
      <c r="GXK3" s="1089"/>
      <c r="GXL3" s="1089"/>
      <c r="GXM3" s="1089"/>
      <c r="GXN3" s="1089"/>
      <c r="GXO3" s="1089"/>
      <c r="GXP3" s="1089"/>
      <c r="GXQ3" s="1089"/>
      <c r="GXR3" s="1089"/>
      <c r="GXS3" s="1089"/>
      <c r="GXT3" s="1089"/>
      <c r="GXU3" s="1089"/>
      <c r="GXV3" s="1089"/>
      <c r="GXW3" s="1089"/>
      <c r="GXX3" s="1089"/>
      <c r="GXY3" s="1089"/>
      <c r="GXZ3" s="1089"/>
      <c r="GYA3" s="1089"/>
      <c r="GYB3" s="1089"/>
      <c r="GYC3" s="1089"/>
      <c r="GYD3" s="1089"/>
      <c r="GYE3" s="1089"/>
      <c r="GYF3" s="1089"/>
      <c r="GYG3" s="1089"/>
      <c r="GYH3" s="1089"/>
      <c r="GYI3" s="1089"/>
      <c r="GYJ3" s="1089"/>
      <c r="GYK3" s="1089"/>
      <c r="GYL3" s="1089"/>
      <c r="GYM3" s="1089"/>
      <c r="GYN3" s="1089"/>
      <c r="GYO3" s="1089"/>
      <c r="GYP3" s="1089"/>
      <c r="GYQ3" s="1089"/>
      <c r="GYR3" s="1089"/>
      <c r="GYS3" s="1089"/>
      <c r="GYT3" s="1089"/>
      <c r="GYU3" s="1089"/>
      <c r="GYV3" s="1089"/>
      <c r="GYW3" s="1089"/>
      <c r="GYX3" s="1089"/>
      <c r="GYY3" s="1089"/>
      <c r="GYZ3" s="1089"/>
      <c r="GZA3" s="1089"/>
      <c r="GZB3" s="1089"/>
      <c r="GZC3" s="1089"/>
      <c r="GZD3" s="1089"/>
      <c r="GZE3" s="1089"/>
      <c r="GZF3" s="1089"/>
      <c r="GZG3" s="1089"/>
      <c r="GZH3" s="1089"/>
      <c r="GZI3" s="1089"/>
      <c r="GZJ3" s="1089"/>
      <c r="GZK3" s="1089"/>
      <c r="GZL3" s="1089"/>
      <c r="GZM3" s="1089"/>
      <c r="GZN3" s="1089"/>
      <c r="GZO3" s="1089"/>
      <c r="GZP3" s="1089"/>
      <c r="GZQ3" s="1089"/>
      <c r="GZR3" s="1089"/>
      <c r="GZS3" s="1089"/>
      <c r="GZT3" s="1089"/>
      <c r="GZU3" s="1089"/>
      <c r="GZV3" s="1089"/>
      <c r="GZW3" s="1089"/>
      <c r="GZX3" s="1089"/>
      <c r="GZY3" s="1089"/>
      <c r="GZZ3" s="1089"/>
      <c r="HAA3" s="1089"/>
      <c r="HAB3" s="1089"/>
      <c r="HAC3" s="1089"/>
      <c r="HAD3" s="1089"/>
      <c r="HAE3" s="1089"/>
      <c r="HAF3" s="1089"/>
      <c r="HAG3" s="1089"/>
      <c r="HAH3" s="1089"/>
      <c r="HAI3" s="1089"/>
      <c r="HAJ3" s="1089"/>
      <c r="HAK3" s="1089"/>
      <c r="HAL3" s="1089"/>
      <c r="HAM3" s="1089"/>
      <c r="HAN3" s="1089"/>
      <c r="HAO3" s="1089"/>
      <c r="HAP3" s="1089"/>
      <c r="HAQ3" s="1089"/>
      <c r="HAR3" s="1089"/>
      <c r="HAS3" s="1089"/>
      <c r="HAT3" s="1089"/>
      <c r="HAU3" s="1089"/>
      <c r="HAV3" s="1089"/>
      <c r="HAW3" s="1089"/>
      <c r="HAX3" s="1089"/>
      <c r="HAY3" s="1089"/>
      <c r="HAZ3" s="1089"/>
      <c r="HBA3" s="1089"/>
      <c r="HBB3" s="1089"/>
      <c r="HBC3" s="1089"/>
      <c r="HBD3" s="1089"/>
      <c r="HBE3" s="1089"/>
      <c r="HBF3" s="1089"/>
      <c r="HBG3" s="1089"/>
      <c r="HBH3" s="1089"/>
      <c r="HBI3" s="1089"/>
      <c r="HBJ3" s="1089"/>
      <c r="HBK3" s="1089"/>
      <c r="HBL3" s="1089"/>
      <c r="HBM3" s="1089"/>
      <c r="HBN3" s="1089"/>
      <c r="HBO3" s="1089"/>
      <c r="HBP3" s="1089"/>
      <c r="HBQ3" s="1089"/>
      <c r="HBR3" s="1089"/>
      <c r="HBS3" s="1089"/>
      <c r="HBT3" s="1089"/>
      <c r="HBU3" s="1089"/>
      <c r="HBV3" s="1089"/>
      <c r="HBW3" s="1089"/>
      <c r="HBX3" s="1089"/>
      <c r="HBY3" s="1089"/>
      <c r="HBZ3" s="1089"/>
      <c r="HCA3" s="1089"/>
      <c r="HCB3" s="1089"/>
      <c r="HCC3" s="1089"/>
      <c r="HCD3" s="1089"/>
      <c r="HCE3" s="1089"/>
      <c r="HCF3" s="1089"/>
      <c r="HCG3" s="1089"/>
      <c r="HCH3" s="1089"/>
      <c r="HCI3" s="1089"/>
      <c r="HCJ3" s="1089"/>
      <c r="HCK3" s="1089"/>
      <c r="HCL3" s="1089"/>
      <c r="HCM3" s="1089"/>
      <c r="HCN3" s="1089"/>
      <c r="HCO3" s="1089"/>
      <c r="HCP3" s="1089"/>
      <c r="HCQ3" s="1089"/>
      <c r="HCR3" s="1089"/>
      <c r="HCS3" s="1089"/>
      <c r="HCT3" s="1089"/>
      <c r="HCU3" s="1089"/>
      <c r="HCV3" s="1089"/>
      <c r="HCW3" s="1089"/>
      <c r="HCX3" s="1089"/>
      <c r="HCY3" s="1089"/>
      <c r="HCZ3" s="1089"/>
      <c r="HDA3" s="1089"/>
      <c r="HDB3" s="1089"/>
      <c r="HDC3" s="1089"/>
      <c r="HDD3" s="1089"/>
      <c r="HDE3" s="1089"/>
      <c r="HDF3" s="1089"/>
      <c r="HDG3" s="1089"/>
      <c r="HDH3" s="1089"/>
      <c r="HDI3" s="1089"/>
      <c r="HDJ3" s="1089"/>
      <c r="HDK3" s="1089"/>
      <c r="HDL3" s="1089"/>
      <c r="HDM3" s="1089"/>
      <c r="HDN3" s="1089"/>
      <c r="HDO3" s="1089"/>
      <c r="HDP3" s="1089"/>
      <c r="HDQ3" s="1089"/>
      <c r="HDR3" s="1089"/>
      <c r="HDS3" s="1089"/>
      <c r="HDT3" s="1089"/>
      <c r="HDU3" s="1089"/>
      <c r="HDV3" s="1089"/>
      <c r="HDW3" s="1089"/>
      <c r="HDX3" s="1089"/>
      <c r="HDY3" s="1089"/>
      <c r="HDZ3" s="1089"/>
      <c r="HEA3" s="1089"/>
      <c r="HEB3" s="1089"/>
      <c r="HEC3" s="1089"/>
      <c r="HED3" s="1089"/>
      <c r="HEE3" s="1089"/>
      <c r="HEF3" s="1089"/>
      <c r="HEG3" s="1089"/>
      <c r="HEH3" s="1089"/>
      <c r="HEI3" s="1089"/>
      <c r="HEJ3" s="1089"/>
      <c r="HEK3" s="1089"/>
      <c r="HEL3" s="1089"/>
      <c r="HEM3" s="1089"/>
      <c r="HEN3" s="1089"/>
      <c r="HEO3" s="1089"/>
      <c r="HEP3" s="1089"/>
      <c r="HEQ3" s="1089"/>
      <c r="HER3" s="1089"/>
      <c r="HES3" s="1089"/>
      <c r="HET3" s="1089"/>
      <c r="HEU3" s="1089"/>
      <c r="HEV3" s="1089"/>
      <c r="HEW3" s="1089"/>
      <c r="HEX3" s="1089"/>
      <c r="HEY3" s="1089"/>
      <c r="HEZ3" s="1089"/>
      <c r="HFA3" s="1089"/>
      <c r="HFB3" s="1089"/>
      <c r="HFC3" s="1089"/>
      <c r="HFD3" s="1089"/>
      <c r="HFE3" s="1089"/>
      <c r="HFF3" s="1089"/>
      <c r="HFG3" s="1089"/>
      <c r="HFH3" s="1089"/>
      <c r="HFI3" s="1089"/>
      <c r="HFJ3" s="1089"/>
      <c r="HFK3" s="1089"/>
      <c r="HFL3" s="1089"/>
      <c r="HFM3" s="1089"/>
      <c r="HFN3" s="1089"/>
      <c r="HFO3" s="1089"/>
      <c r="HFP3" s="1089"/>
      <c r="HFQ3" s="1089"/>
      <c r="HFR3" s="1089"/>
      <c r="HFS3" s="1089"/>
      <c r="HFT3" s="1089"/>
      <c r="HFU3" s="1089"/>
      <c r="HFV3" s="1089"/>
      <c r="HFW3" s="1089"/>
      <c r="HFX3" s="1089"/>
      <c r="HFY3" s="1089"/>
      <c r="HFZ3" s="1089"/>
      <c r="HGA3" s="1089"/>
      <c r="HGB3" s="1089"/>
      <c r="HGC3" s="1089"/>
      <c r="HGD3" s="1089"/>
      <c r="HGE3" s="1089"/>
      <c r="HGF3" s="1089"/>
      <c r="HGG3" s="1089"/>
      <c r="HGH3" s="1089"/>
      <c r="HGI3" s="1089"/>
      <c r="HGJ3" s="1089"/>
      <c r="HGK3" s="1089"/>
      <c r="HGL3" s="1089"/>
      <c r="HGM3" s="1089"/>
      <c r="HGN3" s="1089"/>
      <c r="HGO3" s="1089"/>
      <c r="HGP3" s="1089"/>
      <c r="HGQ3" s="1089"/>
      <c r="HGR3" s="1089"/>
      <c r="HGS3" s="1089"/>
      <c r="HGT3" s="1089"/>
      <c r="HGU3" s="1089"/>
      <c r="HGV3" s="1089"/>
      <c r="HGW3" s="1089"/>
      <c r="HGX3" s="1089"/>
      <c r="HGY3" s="1089"/>
      <c r="HGZ3" s="1089"/>
      <c r="HHA3" s="1089"/>
      <c r="HHB3" s="1089"/>
      <c r="HHC3" s="1089"/>
      <c r="HHD3" s="1089"/>
      <c r="HHE3" s="1089"/>
      <c r="HHF3" s="1089"/>
      <c r="HHG3" s="1089"/>
      <c r="HHH3" s="1089"/>
      <c r="HHI3" s="1089"/>
      <c r="HHJ3" s="1089"/>
      <c r="HHK3" s="1089"/>
      <c r="HHL3" s="1089"/>
      <c r="HHM3" s="1089"/>
      <c r="HHN3" s="1089"/>
      <c r="HHO3" s="1089"/>
      <c r="HHP3" s="1089"/>
      <c r="HHQ3" s="1089"/>
      <c r="HHR3" s="1089"/>
      <c r="HHS3" s="1089"/>
      <c r="HHT3" s="1089"/>
      <c r="HHU3" s="1089"/>
      <c r="HHV3" s="1089"/>
      <c r="HHW3" s="1089"/>
      <c r="HHX3" s="1089"/>
      <c r="HHY3" s="1089"/>
      <c r="HHZ3" s="1089"/>
      <c r="HIA3" s="1089"/>
      <c r="HIB3" s="1089"/>
      <c r="HIC3" s="1089"/>
      <c r="HID3" s="1089"/>
      <c r="HIE3" s="1089"/>
      <c r="HIF3" s="1089"/>
      <c r="HIG3" s="1089"/>
      <c r="HIH3" s="1089"/>
      <c r="HII3" s="1089"/>
      <c r="HIJ3" s="1089"/>
      <c r="HIK3" s="1089"/>
      <c r="HIL3" s="1089"/>
      <c r="HIM3" s="1089"/>
      <c r="HIN3" s="1089"/>
      <c r="HIO3" s="1089"/>
      <c r="HIP3" s="1089"/>
      <c r="HIQ3" s="1089"/>
      <c r="HIR3" s="1089"/>
      <c r="HIS3" s="1089"/>
      <c r="HIT3" s="1089"/>
      <c r="HIU3" s="1089"/>
      <c r="HIV3" s="1089"/>
      <c r="HIW3" s="1089"/>
      <c r="HIX3" s="1089"/>
      <c r="HIY3" s="1089"/>
      <c r="HIZ3" s="1089"/>
      <c r="HJA3" s="1089"/>
      <c r="HJB3" s="1089"/>
      <c r="HJC3" s="1089"/>
      <c r="HJD3" s="1089"/>
      <c r="HJE3" s="1089"/>
      <c r="HJF3" s="1089"/>
      <c r="HJG3" s="1089"/>
      <c r="HJH3" s="1089"/>
      <c r="HJI3" s="1089"/>
      <c r="HJJ3" s="1089"/>
      <c r="HJK3" s="1089"/>
      <c r="HJL3" s="1089"/>
      <c r="HJM3" s="1089"/>
      <c r="HJN3" s="1089"/>
      <c r="HJO3" s="1089"/>
      <c r="HJP3" s="1089"/>
      <c r="HJQ3" s="1089"/>
      <c r="HJR3" s="1089"/>
      <c r="HJS3" s="1089"/>
      <c r="HJT3" s="1089"/>
      <c r="HJU3" s="1089"/>
      <c r="HJV3" s="1089"/>
      <c r="HJW3" s="1089"/>
      <c r="HJX3" s="1089"/>
      <c r="HJY3" s="1089"/>
      <c r="HJZ3" s="1089"/>
      <c r="HKA3" s="1089"/>
      <c r="HKB3" s="1089"/>
      <c r="HKC3" s="1089"/>
      <c r="HKD3" s="1089"/>
      <c r="HKE3" s="1089"/>
      <c r="HKF3" s="1089"/>
      <c r="HKG3" s="1089"/>
      <c r="HKH3" s="1089"/>
      <c r="HKI3" s="1089"/>
      <c r="HKJ3" s="1089"/>
      <c r="HKK3" s="1089"/>
      <c r="HKL3" s="1089"/>
      <c r="HKM3" s="1089"/>
      <c r="HKN3" s="1089"/>
      <c r="HKO3" s="1089"/>
      <c r="HKP3" s="1089"/>
      <c r="HKQ3" s="1089"/>
      <c r="HKR3" s="1089"/>
      <c r="HKS3" s="1089"/>
      <c r="HKT3" s="1089"/>
      <c r="HKU3" s="1089"/>
      <c r="HKV3" s="1089"/>
      <c r="HKW3" s="1089"/>
      <c r="HKX3" s="1089"/>
      <c r="HKY3" s="1089"/>
      <c r="HKZ3" s="1089"/>
      <c r="HLA3" s="1089"/>
      <c r="HLB3" s="1089"/>
      <c r="HLC3" s="1089"/>
      <c r="HLD3" s="1089"/>
      <c r="HLE3" s="1089"/>
      <c r="HLF3" s="1089"/>
      <c r="HLG3" s="1089"/>
      <c r="HLH3" s="1089"/>
      <c r="HLI3" s="1089"/>
      <c r="HLJ3" s="1089"/>
      <c r="HLK3" s="1089"/>
      <c r="HLL3" s="1089"/>
      <c r="HLM3" s="1089"/>
      <c r="HLN3" s="1089"/>
      <c r="HLO3" s="1089"/>
      <c r="HLP3" s="1089"/>
      <c r="HLQ3" s="1089"/>
      <c r="HLR3" s="1089"/>
      <c r="HLS3" s="1089"/>
      <c r="HLT3" s="1089"/>
      <c r="HLU3" s="1089"/>
      <c r="HLV3" s="1089"/>
      <c r="HLW3" s="1089"/>
      <c r="HLX3" s="1089"/>
      <c r="HLY3" s="1089"/>
      <c r="HLZ3" s="1089"/>
      <c r="HMA3" s="1089"/>
      <c r="HMB3" s="1089"/>
      <c r="HMC3" s="1089"/>
      <c r="HMD3" s="1089"/>
      <c r="HME3" s="1089"/>
      <c r="HMF3" s="1089"/>
      <c r="HMG3" s="1089"/>
      <c r="HMH3" s="1089"/>
      <c r="HMI3" s="1089"/>
      <c r="HMJ3" s="1089"/>
      <c r="HMK3" s="1089"/>
      <c r="HML3" s="1089"/>
      <c r="HMM3" s="1089"/>
      <c r="HMN3" s="1089"/>
      <c r="HMO3" s="1089"/>
      <c r="HMP3" s="1089"/>
      <c r="HMQ3" s="1089"/>
      <c r="HMR3" s="1089"/>
      <c r="HMS3" s="1089"/>
      <c r="HMT3" s="1089"/>
      <c r="HMU3" s="1089"/>
      <c r="HMV3" s="1089"/>
      <c r="HMW3" s="1089"/>
      <c r="HMX3" s="1089"/>
      <c r="HMY3" s="1089"/>
      <c r="HMZ3" s="1089"/>
      <c r="HNA3" s="1089"/>
      <c r="HNB3" s="1089"/>
      <c r="HNC3" s="1089"/>
      <c r="HND3" s="1089"/>
      <c r="HNE3" s="1089"/>
      <c r="HNF3" s="1089"/>
      <c r="HNG3" s="1089"/>
      <c r="HNH3" s="1089"/>
      <c r="HNI3" s="1089"/>
      <c r="HNJ3" s="1089"/>
      <c r="HNK3" s="1089"/>
      <c r="HNL3" s="1089"/>
      <c r="HNM3" s="1089"/>
      <c r="HNN3" s="1089"/>
      <c r="HNO3" s="1089"/>
      <c r="HNP3" s="1089"/>
      <c r="HNQ3" s="1089"/>
      <c r="HNR3" s="1089"/>
      <c r="HNS3" s="1089"/>
      <c r="HNT3" s="1089"/>
      <c r="HNU3" s="1089"/>
      <c r="HNV3" s="1089"/>
      <c r="HNW3" s="1089"/>
      <c r="HNX3" s="1089"/>
      <c r="HNY3" s="1089"/>
      <c r="HNZ3" s="1089"/>
      <c r="HOA3" s="1089"/>
      <c r="HOB3" s="1089"/>
      <c r="HOC3" s="1089"/>
      <c r="HOD3" s="1089"/>
      <c r="HOE3" s="1089"/>
      <c r="HOF3" s="1089"/>
      <c r="HOG3" s="1089"/>
      <c r="HOH3" s="1089"/>
      <c r="HOI3" s="1089"/>
      <c r="HOJ3" s="1089"/>
      <c r="HOK3" s="1089"/>
      <c r="HOL3" s="1089"/>
      <c r="HOM3" s="1089"/>
      <c r="HON3" s="1089"/>
      <c r="HOO3" s="1089"/>
      <c r="HOP3" s="1089"/>
      <c r="HOQ3" s="1089"/>
      <c r="HOR3" s="1089"/>
      <c r="HOS3" s="1089"/>
      <c r="HOT3" s="1089"/>
      <c r="HOU3" s="1089"/>
      <c r="HOV3" s="1089"/>
      <c r="HOW3" s="1089"/>
      <c r="HOX3" s="1089"/>
      <c r="HOY3" s="1089"/>
      <c r="HOZ3" s="1089"/>
      <c r="HPA3" s="1089"/>
      <c r="HPB3" s="1089"/>
      <c r="HPC3" s="1089"/>
      <c r="HPD3" s="1089"/>
      <c r="HPE3" s="1089"/>
      <c r="HPF3" s="1089"/>
      <c r="HPG3" s="1089"/>
      <c r="HPH3" s="1089"/>
      <c r="HPI3" s="1089"/>
      <c r="HPJ3" s="1089"/>
      <c r="HPK3" s="1089"/>
      <c r="HPL3" s="1089"/>
      <c r="HPM3" s="1089"/>
      <c r="HPN3" s="1089"/>
      <c r="HPO3" s="1089"/>
      <c r="HPP3" s="1089"/>
      <c r="HPQ3" s="1089"/>
      <c r="HPR3" s="1089"/>
      <c r="HPS3" s="1089"/>
      <c r="HPT3" s="1089"/>
      <c r="HPU3" s="1089"/>
      <c r="HPV3" s="1089"/>
      <c r="HPW3" s="1089"/>
      <c r="HPX3" s="1089"/>
      <c r="HPY3" s="1089"/>
      <c r="HPZ3" s="1089"/>
      <c r="HQA3" s="1089"/>
      <c r="HQB3" s="1089"/>
      <c r="HQC3" s="1089"/>
      <c r="HQD3" s="1089"/>
      <c r="HQE3" s="1089"/>
      <c r="HQF3" s="1089"/>
      <c r="HQG3" s="1089"/>
      <c r="HQH3" s="1089"/>
      <c r="HQI3" s="1089"/>
      <c r="HQJ3" s="1089"/>
      <c r="HQK3" s="1089"/>
      <c r="HQL3" s="1089"/>
      <c r="HQM3" s="1089"/>
      <c r="HQN3" s="1089"/>
      <c r="HQO3" s="1089"/>
      <c r="HQP3" s="1089"/>
      <c r="HQQ3" s="1089"/>
      <c r="HQR3" s="1089"/>
      <c r="HQS3" s="1089"/>
      <c r="HQT3" s="1089"/>
      <c r="HQU3" s="1089"/>
      <c r="HQV3" s="1089"/>
      <c r="HQW3" s="1089"/>
      <c r="HQX3" s="1089"/>
      <c r="HQY3" s="1089"/>
      <c r="HQZ3" s="1089"/>
      <c r="HRA3" s="1089"/>
      <c r="HRB3" s="1089"/>
      <c r="HRC3" s="1089"/>
      <c r="HRD3" s="1089"/>
      <c r="HRE3" s="1089"/>
      <c r="HRF3" s="1089"/>
      <c r="HRG3" s="1089"/>
      <c r="HRH3" s="1089"/>
      <c r="HRI3" s="1089"/>
      <c r="HRJ3" s="1089"/>
      <c r="HRK3" s="1089"/>
      <c r="HRL3" s="1089"/>
      <c r="HRM3" s="1089"/>
      <c r="HRN3" s="1089"/>
      <c r="HRO3" s="1089"/>
      <c r="HRP3" s="1089"/>
      <c r="HRQ3" s="1089"/>
      <c r="HRR3" s="1089"/>
      <c r="HRS3" s="1089"/>
      <c r="HRT3" s="1089"/>
      <c r="HRU3" s="1089"/>
      <c r="HRV3" s="1089"/>
      <c r="HRW3" s="1089"/>
      <c r="HRX3" s="1089"/>
      <c r="HRY3" s="1089"/>
      <c r="HRZ3" s="1089"/>
      <c r="HSA3" s="1089"/>
      <c r="HSB3" s="1089"/>
      <c r="HSC3" s="1089"/>
      <c r="HSD3" s="1089"/>
      <c r="HSE3" s="1089"/>
      <c r="HSF3" s="1089"/>
      <c r="HSG3" s="1089"/>
      <c r="HSH3" s="1089"/>
      <c r="HSI3" s="1089"/>
      <c r="HSJ3" s="1089"/>
      <c r="HSK3" s="1089"/>
      <c r="HSL3" s="1089"/>
      <c r="HSM3" s="1089"/>
      <c r="HSN3" s="1089"/>
      <c r="HSO3" s="1089"/>
      <c r="HSP3" s="1089"/>
      <c r="HSQ3" s="1089"/>
      <c r="HSR3" s="1089"/>
      <c r="HSS3" s="1089"/>
      <c r="HST3" s="1089"/>
      <c r="HSU3" s="1089"/>
      <c r="HSV3" s="1089"/>
      <c r="HSW3" s="1089"/>
      <c r="HSX3" s="1089"/>
      <c r="HSY3" s="1089"/>
      <c r="HSZ3" s="1089"/>
      <c r="HTA3" s="1089"/>
      <c r="HTB3" s="1089"/>
      <c r="HTC3" s="1089"/>
      <c r="HTD3" s="1089"/>
      <c r="HTE3" s="1089"/>
      <c r="HTF3" s="1089"/>
      <c r="HTG3" s="1089"/>
      <c r="HTH3" s="1089"/>
      <c r="HTI3" s="1089"/>
      <c r="HTJ3" s="1089"/>
      <c r="HTK3" s="1089"/>
      <c r="HTL3" s="1089"/>
      <c r="HTM3" s="1089"/>
      <c r="HTN3" s="1089"/>
      <c r="HTO3" s="1089"/>
      <c r="HTP3" s="1089"/>
      <c r="HTQ3" s="1089"/>
      <c r="HTR3" s="1089"/>
      <c r="HTS3" s="1089"/>
      <c r="HTT3" s="1089"/>
      <c r="HTU3" s="1089"/>
      <c r="HTV3" s="1089"/>
      <c r="HTW3" s="1089"/>
      <c r="HTX3" s="1089"/>
      <c r="HTY3" s="1089"/>
      <c r="HTZ3" s="1089"/>
      <c r="HUA3" s="1089"/>
      <c r="HUB3" s="1089"/>
      <c r="HUC3" s="1089"/>
      <c r="HUD3" s="1089"/>
      <c r="HUE3" s="1089"/>
      <c r="HUF3" s="1089"/>
      <c r="HUG3" s="1089"/>
      <c r="HUH3" s="1089"/>
      <c r="HUI3" s="1089"/>
      <c r="HUJ3" s="1089"/>
      <c r="HUK3" s="1089"/>
      <c r="HUL3" s="1089"/>
      <c r="HUM3" s="1089"/>
      <c r="HUN3" s="1089"/>
      <c r="HUO3" s="1089"/>
      <c r="HUP3" s="1089"/>
      <c r="HUQ3" s="1089"/>
      <c r="HUR3" s="1089"/>
      <c r="HUS3" s="1089"/>
      <c r="HUT3" s="1089"/>
      <c r="HUU3" s="1089"/>
      <c r="HUV3" s="1089"/>
      <c r="HUW3" s="1089"/>
      <c r="HUX3" s="1089"/>
      <c r="HUY3" s="1089"/>
      <c r="HUZ3" s="1089"/>
      <c r="HVA3" s="1089"/>
      <c r="HVB3" s="1089"/>
      <c r="HVC3" s="1089"/>
      <c r="HVD3" s="1089"/>
      <c r="HVE3" s="1089"/>
      <c r="HVF3" s="1089"/>
      <c r="HVG3" s="1089"/>
      <c r="HVH3" s="1089"/>
      <c r="HVI3" s="1089"/>
      <c r="HVJ3" s="1089"/>
      <c r="HVK3" s="1089"/>
      <c r="HVL3" s="1089"/>
      <c r="HVM3" s="1089"/>
      <c r="HVN3" s="1089"/>
      <c r="HVO3" s="1089"/>
      <c r="HVP3" s="1089"/>
      <c r="HVQ3" s="1089"/>
      <c r="HVR3" s="1089"/>
      <c r="HVS3" s="1089"/>
      <c r="HVT3" s="1089"/>
      <c r="HVU3" s="1089"/>
      <c r="HVV3" s="1089"/>
      <c r="HVW3" s="1089"/>
      <c r="HVX3" s="1089"/>
      <c r="HVY3" s="1089"/>
      <c r="HVZ3" s="1089"/>
      <c r="HWA3" s="1089"/>
      <c r="HWB3" s="1089"/>
      <c r="HWC3" s="1089"/>
      <c r="HWD3" s="1089"/>
      <c r="HWE3" s="1089"/>
      <c r="HWF3" s="1089"/>
      <c r="HWG3" s="1089"/>
      <c r="HWH3" s="1089"/>
      <c r="HWI3" s="1089"/>
      <c r="HWJ3" s="1089"/>
      <c r="HWK3" s="1089"/>
      <c r="HWL3" s="1089"/>
      <c r="HWM3" s="1089"/>
      <c r="HWN3" s="1089"/>
      <c r="HWO3" s="1089"/>
      <c r="HWP3" s="1089"/>
      <c r="HWQ3" s="1089"/>
      <c r="HWR3" s="1089"/>
      <c r="HWS3" s="1089"/>
      <c r="HWT3" s="1089"/>
      <c r="HWU3" s="1089"/>
      <c r="HWV3" s="1089"/>
      <c r="HWW3" s="1089"/>
      <c r="HWX3" s="1089"/>
      <c r="HWY3" s="1089"/>
      <c r="HWZ3" s="1089"/>
      <c r="HXA3" s="1089"/>
      <c r="HXB3" s="1089"/>
      <c r="HXC3" s="1089"/>
      <c r="HXD3" s="1089"/>
      <c r="HXE3" s="1089"/>
      <c r="HXF3" s="1089"/>
      <c r="HXG3" s="1089"/>
      <c r="HXH3" s="1089"/>
      <c r="HXI3" s="1089"/>
      <c r="HXJ3" s="1089"/>
      <c r="HXK3" s="1089"/>
      <c r="HXL3" s="1089"/>
      <c r="HXM3" s="1089"/>
      <c r="HXN3" s="1089"/>
      <c r="HXO3" s="1089"/>
      <c r="HXP3" s="1089"/>
      <c r="HXQ3" s="1089"/>
      <c r="HXR3" s="1089"/>
      <c r="HXS3" s="1089"/>
      <c r="HXT3" s="1089"/>
      <c r="HXU3" s="1089"/>
      <c r="HXV3" s="1089"/>
      <c r="HXW3" s="1089"/>
      <c r="HXX3" s="1089"/>
      <c r="HXY3" s="1089"/>
      <c r="HXZ3" s="1089"/>
      <c r="HYA3" s="1089"/>
      <c r="HYB3" s="1089"/>
      <c r="HYC3" s="1089"/>
      <c r="HYD3" s="1089"/>
      <c r="HYE3" s="1089"/>
      <c r="HYF3" s="1089"/>
      <c r="HYG3" s="1089"/>
      <c r="HYH3" s="1089"/>
      <c r="HYI3" s="1089"/>
      <c r="HYJ3" s="1089"/>
      <c r="HYK3" s="1089"/>
      <c r="HYL3" s="1089"/>
      <c r="HYM3" s="1089"/>
      <c r="HYN3" s="1089"/>
      <c r="HYO3" s="1089"/>
      <c r="HYP3" s="1089"/>
      <c r="HYQ3" s="1089"/>
      <c r="HYR3" s="1089"/>
      <c r="HYS3" s="1089"/>
      <c r="HYT3" s="1089"/>
      <c r="HYU3" s="1089"/>
      <c r="HYV3" s="1089"/>
      <c r="HYW3" s="1089"/>
      <c r="HYX3" s="1089"/>
      <c r="HYY3" s="1089"/>
      <c r="HYZ3" s="1089"/>
      <c r="HZA3" s="1089"/>
      <c r="HZB3" s="1089"/>
      <c r="HZC3" s="1089"/>
      <c r="HZD3" s="1089"/>
      <c r="HZE3" s="1089"/>
      <c r="HZF3" s="1089"/>
      <c r="HZG3" s="1089"/>
      <c r="HZH3" s="1089"/>
      <c r="HZI3" s="1089"/>
      <c r="HZJ3" s="1089"/>
      <c r="HZK3" s="1089"/>
      <c r="HZL3" s="1089"/>
      <c r="HZM3" s="1089"/>
      <c r="HZN3" s="1089"/>
      <c r="HZO3" s="1089"/>
      <c r="HZP3" s="1089"/>
      <c r="HZQ3" s="1089"/>
      <c r="HZR3" s="1089"/>
      <c r="HZS3" s="1089"/>
      <c r="HZT3" s="1089"/>
      <c r="HZU3" s="1089"/>
      <c r="HZV3" s="1089"/>
      <c r="HZW3" s="1089"/>
      <c r="HZX3" s="1089"/>
      <c r="HZY3" s="1089"/>
      <c r="HZZ3" s="1089"/>
      <c r="IAA3" s="1089"/>
      <c r="IAB3" s="1089"/>
      <c r="IAC3" s="1089"/>
      <c r="IAD3" s="1089"/>
      <c r="IAE3" s="1089"/>
      <c r="IAF3" s="1089"/>
      <c r="IAG3" s="1089"/>
      <c r="IAH3" s="1089"/>
      <c r="IAI3" s="1089"/>
      <c r="IAJ3" s="1089"/>
      <c r="IAK3" s="1089"/>
      <c r="IAL3" s="1089"/>
      <c r="IAM3" s="1089"/>
      <c r="IAN3" s="1089"/>
      <c r="IAO3" s="1089"/>
      <c r="IAP3" s="1089"/>
      <c r="IAQ3" s="1089"/>
      <c r="IAR3" s="1089"/>
      <c r="IAS3" s="1089"/>
      <c r="IAT3" s="1089"/>
      <c r="IAU3" s="1089"/>
      <c r="IAV3" s="1089"/>
      <c r="IAW3" s="1089"/>
      <c r="IAX3" s="1089"/>
      <c r="IAY3" s="1089"/>
      <c r="IAZ3" s="1089"/>
      <c r="IBA3" s="1089"/>
      <c r="IBB3" s="1089"/>
      <c r="IBC3" s="1089"/>
      <c r="IBD3" s="1089"/>
      <c r="IBE3" s="1089"/>
      <c r="IBF3" s="1089"/>
      <c r="IBG3" s="1089"/>
      <c r="IBH3" s="1089"/>
      <c r="IBI3" s="1089"/>
      <c r="IBJ3" s="1089"/>
      <c r="IBK3" s="1089"/>
      <c r="IBL3" s="1089"/>
      <c r="IBM3" s="1089"/>
      <c r="IBN3" s="1089"/>
      <c r="IBO3" s="1089"/>
      <c r="IBP3" s="1089"/>
      <c r="IBQ3" s="1089"/>
      <c r="IBR3" s="1089"/>
      <c r="IBS3" s="1089"/>
      <c r="IBT3" s="1089"/>
      <c r="IBU3" s="1089"/>
      <c r="IBV3" s="1089"/>
      <c r="IBW3" s="1089"/>
      <c r="IBX3" s="1089"/>
      <c r="IBY3" s="1089"/>
      <c r="IBZ3" s="1089"/>
      <c r="ICA3" s="1089"/>
      <c r="ICB3" s="1089"/>
      <c r="ICC3" s="1089"/>
      <c r="ICD3" s="1089"/>
      <c r="ICE3" s="1089"/>
      <c r="ICF3" s="1089"/>
      <c r="ICG3" s="1089"/>
      <c r="ICH3" s="1089"/>
      <c r="ICI3" s="1089"/>
      <c r="ICJ3" s="1089"/>
      <c r="ICK3" s="1089"/>
      <c r="ICL3" s="1089"/>
      <c r="ICM3" s="1089"/>
      <c r="ICN3" s="1089"/>
      <c r="ICO3" s="1089"/>
      <c r="ICP3" s="1089"/>
      <c r="ICQ3" s="1089"/>
      <c r="ICR3" s="1089"/>
      <c r="ICS3" s="1089"/>
      <c r="ICT3" s="1089"/>
      <c r="ICU3" s="1089"/>
      <c r="ICV3" s="1089"/>
      <c r="ICW3" s="1089"/>
      <c r="ICX3" s="1089"/>
      <c r="ICY3" s="1089"/>
      <c r="ICZ3" s="1089"/>
      <c r="IDA3" s="1089"/>
      <c r="IDB3" s="1089"/>
      <c r="IDC3" s="1089"/>
      <c r="IDD3" s="1089"/>
      <c r="IDE3" s="1089"/>
      <c r="IDF3" s="1089"/>
      <c r="IDG3" s="1089"/>
      <c r="IDH3" s="1089"/>
      <c r="IDI3" s="1089"/>
      <c r="IDJ3" s="1089"/>
      <c r="IDK3" s="1089"/>
      <c r="IDL3" s="1089"/>
      <c r="IDM3" s="1089"/>
      <c r="IDN3" s="1089"/>
      <c r="IDO3" s="1089"/>
      <c r="IDP3" s="1089"/>
      <c r="IDQ3" s="1089"/>
      <c r="IDR3" s="1089"/>
      <c r="IDS3" s="1089"/>
      <c r="IDT3" s="1089"/>
      <c r="IDU3" s="1089"/>
      <c r="IDV3" s="1089"/>
      <c r="IDW3" s="1089"/>
      <c r="IDX3" s="1089"/>
      <c r="IDY3" s="1089"/>
      <c r="IDZ3" s="1089"/>
      <c r="IEA3" s="1089"/>
      <c r="IEB3" s="1089"/>
      <c r="IEC3" s="1089"/>
      <c r="IED3" s="1089"/>
      <c r="IEE3" s="1089"/>
      <c r="IEF3" s="1089"/>
      <c r="IEG3" s="1089"/>
      <c r="IEH3" s="1089"/>
      <c r="IEI3" s="1089"/>
      <c r="IEJ3" s="1089"/>
      <c r="IEK3" s="1089"/>
      <c r="IEL3" s="1089"/>
      <c r="IEM3" s="1089"/>
      <c r="IEN3" s="1089"/>
      <c r="IEO3" s="1089"/>
      <c r="IEP3" s="1089"/>
      <c r="IEQ3" s="1089"/>
      <c r="IER3" s="1089"/>
      <c r="IES3" s="1089"/>
      <c r="IET3" s="1089"/>
      <c r="IEU3" s="1089"/>
      <c r="IEV3" s="1089"/>
      <c r="IEW3" s="1089"/>
      <c r="IEX3" s="1089"/>
      <c r="IEY3" s="1089"/>
      <c r="IEZ3" s="1089"/>
      <c r="IFA3" s="1089"/>
      <c r="IFB3" s="1089"/>
      <c r="IFC3" s="1089"/>
      <c r="IFD3" s="1089"/>
      <c r="IFE3" s="1089"/>
      <c r="IFF3" s="1089"/>
      <c r="IFG3" s="1089"/>
      <c r="IFH3" s="1089"/>
      <c r="IFI3" s="1089"/>
      <c r="IFJ3" s="1089"/>
      <c r="IFK3" s="1089"/>
      <c r="IFL3" s="1089"/>
      <c r="IFM3" s="1089"/>
      <c r="IFN3" s="1089"/>
      <c r="IFO3" s="1089"/>
      <c r="IFP3" s="1089"/>
      <c r="IFQ3" s="1089"/>
      <c r="IFR3" s="1089"/>
      <c r="IFS3" s="1089"/>
      <c r="IFT3" s="1089"/>
      <c r="IFU3" s="1089"/>
      <c r="IFV3" s="1089"/>
      <c r="IFW3" s="1089"/>
      <c r="IFX3" s="1089"/>
      <c r="IFY3" s="1089"/>
      <c r="IFZ3" s="1089"/>
      <c r="IGA3" s="1089"/>
      <c r="IGB3" s="1089"/>
      <c r="IGC3" s="1089"/>
      <c r="IGD3" s="1089"/>
      <c r="IGE3" s="1089"/>
      <c r="IGF3" s="1089"/>
      <c r="IGG3" s="1089"/>
      <c r="IGH3" s="1089"/>
      <c r="IGI3" s="1089"/>
      <c r="IGJ3" s="1089"/>
      <c r="IGK3" s="1089"/>
      <c r="IGL3" s="1089"/>
      <c r="IGM3" s="1089"/>
      <c r="IGN3" s="1089"/>
      <c r="IGO3" s="1089"/>
      <c r="IGP3" s="1089"/>
      <c r="IGQ3" s="1089"/>
      <c r="IGR3" s="1089"/>
      <c r="IGS3" s="1089"/>
      <c r="IGT3" s="1089"/>
      <c r="IGU3" s="1089"/>
      <c r="IGV3" s="1089"/>
      <c r="IGW3" s="1089"/>
      <c r="IGX3" s="1089"/>
      <c r="IGY3" s="1089"/>
      <c r="IGZ3" s="1089"/>
      <c r="IHA3" s="1089"/>
      <c r="IHB3" s="1089"/>
      <c r="IHC3" s="1089"/>
      <c r="IHD3" s="1089"/>
      <c r="IHE3" s="1089"/>
      <c r="IHF3" s="1089"/>
      <c r="IHG3" s="1089"/>
      <c r="IHH3" s="1089"/>
      <c r="IHI3" s="1089"/>
      <c r="IHJ3" s="1089"/>
      <c r="IHK3" s="1089"/>
      <c r="IHL3" s="1089"/>
      <c r="IHM3" s="1089"/>
      <c r="IHN3" s="1089"/>
      <c r="IHO3" s="1089"/>
      <c r="IHP3" s="1089"/>
      <c r="IHQ3" s="1089"/>
      <c r="IHR3" s="1089"/>
      <c r="IHS3" s="1089"/>
      <c r="IHT3" s="1089"/>
      <c r="IHU3" s="1089"/>
      <c r="IHV3" s="1089"/>
      <c r="IHW3" s="1089"/>
      <c r="IHX3" s="1089"/>
      <c r="IHY3" s="1089"/>
      <c r="IHZ3" s="1089"/>
      <c r="IIA3" s="1089"/>
      <c r="IIB3" s="1089"/>
      <c r="IIC3" s="1089"/>
      <c r="IID3" s="1089"/>
      <c r="IIE3" s="1089"/>
      <c r="IIF3" s="1089"/>
      <c r="IIG3" s="1089"/>
      <c r="IIH3" s="1089"/>
      <c r="III3" s="1089"/>
      <c r="IIJ3" s="1089"/>
      <c r="IIK3" s="1089"/>
      <c r="IIL3" s="1089"/>
      <c r="IIM3" s="1089"/>
      <c r="IIN3" s="1089"/>
      <c r="IIO3" s="1089"/>
      <c r="IIP3" s="1089"/>
      <c r="IIQ3" s="1089"/>
      <c r="IIR3" s="1089"/>
      <c r="IIS3" s="1089"/>
      <c r="IIT3" s="1089"/>
      <c r="IIU3" s="1089"/>
      <c r="IIV3" s="1089"/>
      <c r="IIW3" s="1089"/>
      <c r="IIX3" s="1089"/>
      <c r="IIY3" s="1089"/>
      <c r="IIZ3" s="1089"/>
      <c r="IJA3" s="1089"/>
      <c r="IJB3" s="1089"/>
      <c r="IJC3" s="1089"/>
      <c r="IJD3" s="1089"/>
      <c r="IJE3" s="1089"/>
      <c r="IJF3" s="1089"/>
      <c r="IJG3" s="1089"/>
      <c r="IJH3" s="1089"/>
      <c r="IJI3" s="1089"/>
      <c r="IJJ3" s="1089"/>
      <c r="IJK3" s="1089"/>
      <c r="IJL3" s="1089"/>
      <c r="IJM3" s="1089"/>
      <c r="IJN3" s="1089"/>
      <c r="IJO3" s="1089"/>
      <c r="IJP3" s="1089"/>
      <c r="IJQ3" s="1089"/>
      <c r="IJR3" s="1089"/>
      <c r="IJS3" s="1089"/>
      <c r="IJT3" s="1089"/>
      <c r="IJU3" s="1089"/>
      <c r="IJV3" s="1089"/>
      <c r="IJW3" s="1089"/>
      <c r="IJX3" s="1089"/>
      <c r="IJY3" s="1089"/>
      <c r="IJZ3" s="1089"/>
      <c r="IKA3" s="1089"/>
      <c r="IKB3" s="1089"/>
      <c r="IKC3" s="1089"/>
      <c r="IKD3" s="1089"/>
      <c r="IKE3" s="1089"/>
      <c r="IKF3" s="1089"/>
      <c r="IKG3" s="1089"/>
      <c r="IKH3" s="1089"/>
      <c r="IKI3" s="1089"/>
      <c r="IKJ3" s="1089"/>
      <c r="IKK3" s="1089"/>
      <c r="IKL3" s="1089"/>
      <c r="IKM3" s="1089"/>
      <c r="IKN3" s="1089"/>
      <c r="IKO3" s="1089"/>
      <c r="IKP3" s="1089"/>
      <c r="IKQ3" s="1089"/>
      <c r="IKR3" s="1089"/>
      <c r="IKS3" s="1089"/>
      <c r="IKT3" s="1089"/>
      <c r="IKU3" s="1089"/>
      <c r="IKV3" s="1089"/>
      <c r="IKW3" s="1089"/>
      <c r="IKX3" s="1089"/>
      <c r="IKY3" s="1089"/>
      <c r="IKZ3" s="1089"/>
      <c r="ILA3" s="1089"/>
      <c r="ILB3" s="1089"/>
      <c r="ILC3" s="1089"/>
      <c r="ILD3" s="1089"/>
      <c r="ILE3" s="1089"/>
      <c r="ILF3" s="1089"/>
      <c r="ILG3" s="1089"/>
      <c r="ILH3" s="1089"/>
      <c r="ILI3" s="1089"/>
      <c r="ILJ3" s="1089"/>
      <c r="ILK3" s="1089"/>
      <c r="ILL3" s="1089"/>
      <c r="ILM3" s="1089"/>
      <c r="ILN3" s="1089"/>
      <c r="ILO3" s="1089"/>
      <c r="ILP3" s="1089"/>
      <c r="ILQ3" s="1089"/>
      <c r="ILR3" s="1089"/>
      <c r="ILS3" s="1089"/>
      <c r="ILT3" s="1089"/>
      <c r="ILU3" s="1089"/>
      <c r="ILV3" s="1089"/>
      <c r="ILW3" s="1089"/>
      <c r="ILX3" s="1089"/>
      <c r="ILY3" s="1089"/>
      <c r="ILZ3" s="1089"/>
      <c r="IMA3" s="1089"/>
      <c r="IMB3" s="1089"/>
      <c r="IMC3" s="1089"/>
      <c r="IMD3" s="1089"/>
      <c r="IME3" s="1089"/>
      <c r="IMF3" s="1089"/>
      <c r="IMG3" s="1089"/>
      <c r="IMH3" s="1089"/>
      <c r="IMI3" s="1089"/>
      <c r="IMJ3" s="1089"/>
      <c r="IMK3" s="1089"/>
      <c r="IML3" s="1089"/>
      <c r="IMM3" s="1089"/>
      <c r="IMN3" s="1089"/>
      <c r="IMO3" s="1089"/>
      <c r="IMP3" s="1089"/>
      <c r="IMQ3" s="1089"/>
      <c r="IMR3" s="1089"/>
      <c r="IMS3" s="1089"/>
      <c r="IMT3" s="1089"/>
      <c r="IMU3" s="1089"/>
      <c r="IMV3" s="1089"/>
      <c r="IMW3" s="1089"/>
      <c r="IMX3" s="1089"/>
      <c r="IMY3" s="1089"/>
      <c r="IMZ3" s="1089"/>
      <c r="INA3" s="1089"/>
      <c r="INB3" s="1089"/>
      <c r="INC3" s="1089"/>
      <c r="IND3" s="1089"/>
      <c r="INE3" s="1089"/>
      <c r="INF3" s="1089"/>
      <c r="ING3" s="1089"/>
      <c r="INH3" s="1089"/>
      <c r="INI3" s="1089"/>
      <c r="INJ3" s="1089"/>
      <c r="INK3" s="1089"/>
      <c r="INL3" s="1089"/>
      <c r="INM3" s="1089"/>
      <c r="INN3" s="1089"/>
      <c r="INO3" s="1089"/>
      <c r="INP3" s="1089"/>
      <c r="INQ3" s="1089"/>
      <c r="INR3" s="1089"/>
      <c r="INS3" s="1089"/>
      <c r="INT3" s="1089"/>
      <c r="INU3" s="1089"/>
      <c r="INV3" s="1089"/>
      <c r="INW3" s="1089"/>
      <c r="INX3" s="1089"/>
      <c r="INY3" s="1089"/>
      <c r="INZ3" s="1089"/>
      <c r="IOA3" s="1089"/>
      <c r="IOB3" s="1089"/>
      <c r="IOC3" s="1089"/>
      <c r="IOD3" s="1089"/>
      <c r="IOE3" s="1089"/>
      <c r="IOF3" s="1089"/>
      <c r="IOG3" s="1089"/>
      <c r="IOH3" s="1089"/>
      <c r="IOI3" s="1089"/>
      <c r="IOJ3" s="1089"/>
      <c r="IOK3" s="1089"/>
      <c r="IOL3" s="1089"/>
      <c r="IOM3" s="1089"/>
      <c r="ION3" s="1089"/>
      <c r="IOO3" s="1089"/>
      <c r="IOP3" s="1089"/>
      <c r="IOQ3" s="1089"/>
      <c r="IOR3" s="1089"/>
      <c r="IOS3" s="1089"/>
      <c r="IOT3" s="1089"/>
      <c r="IOU3" s="1089"/>
      <c r="IOV3" s="1089"/>
      <c r="IOW3" s="1089"/>
      <c r="IOX3" s="1089"/>
      <c r="IOY3" s="1089"/>
      <c r="IOZ3" s="1089"/>
      <c r="IPA3" s="1089"/>
      <c r="IPB3" s="1089"/>
      <c r="IPC3" s="1089"/>
      <c r="IPD3" s="1089"/>
      <c r="IPE3" s="1089"/>
      <c r="IPF3" s="1089"/>
      <c r="IPG3" s="1089"/>
      <c r="IPH3" s="1089"/>
      <c r="IPI3" s="1089"/>
      <c r="IPJ3" s="1089"/>
      <c r="IPK3" s="1089"/>
      <c r="IPL3" s="1089"/>
      <c r="IPM3" s="1089"/>
      <c r="IPN3" s="1089"/>
      <c r="IPO3" s="1089"/>
      <c r="IPP3" s="1089"/>
      <c r="IPQ3" s="1089"/>
      <c r="IPR3" s="1089"/>
      <c r="IPS3" s="1089"/>
      <c r="IPT3" s="1089"/>
      <c r="IPU3" s="1089"/>
      <c r="IPV3" s="1089"/>
      <c r="IPW3" s="1089"/>
      <c r="IPX3" s="1089"/>
      <c r="IPY3" s="1089"/>
      <c r="IPZ3" s="1089"/>
      <c r="IQA3" s="1089"/>
      <c r="IQB3" s="1089"/>
      <c r="IQC3" s="1089"/>
      <c r="IQD3" s="1089"/>
      <c r="IQE3" s="1089"/>
      <c r="IQF3" s="1089"/>
      <c r="IQG3" s="1089"/>
      <c r="IQH3" s="1089"/>
      <c r="IQI3" s="1089"/>
      <c r="IQJ3" s="1089"/>
      <c r="IQK3" s="1089"/>
      <c r="IQL3" s="1089"/>
      <c r="IQM3" s="1089"/>
      <c r="IQN3" s="1089"/>
      <c r="IQO3" s="1089"/>
      <c r="IQP3" s="1089"/>
      <c r="IQQ3" s="1089"/>
      <c r="IQR3" s="1089"/>
      <c r="IQS3" s="1089"/>
      <c r="IQT3" s="1089"/>
      <c r="IQU3" s="1089"/>
      <c r="IQV3" s="1089"/>
      <c r="IQW3" s="1089"/>
      <c r="IQX3" s="1089"/>
      <c r="IQY3" s="1089"/>
      <c r="IQZ3" s="1089"/>
      <c r="IRA3" s="1089"/>
      <c r="IRB3" s="1089"/>
      <c r="IRC3" s="1089"/>
      <c r="IRD3" s="1089"/>
      <c r="IRE3" s="1089"/>
      <c r="IRF3" s="1089"/>
      <c r="IRG3" s="1089"/>
      <c r="IRH3" s="1089"/>
      <c r="IRI3" s="1089"/>
      <c r="IRJ3" s="1089"/>
      <c r="IRK3" s="1089"/>
      <c r="IRL3" s="1089"/>
      <c r="IRM3" s="1089"/>
      <c r="IRN3" s="1089"/>
      <c r="IRO3" s="1089"/>
      <c r="IRP3" s="1089"/>
      <c r="IRQ3" s="1089"/>
      <c r="IRR3" s="1089"/>
      <c r="IRS3" s="1089"/>
      <c r="IRT3" s="1089"/>
      <c r="IRU3" s="1089"/>
      <c r="IRV3" s="1089"/>
      <c r="IRW3" s="1089"/>
      <c r="IRX3" s="1089"/>
      <c r="IRY3" s="1089"/>
      <c r="IRZ3" s="1089"/>
      <c r="ISA3" s="1089"/>
      <c r="ISB3" s="1089"/>
      <c r="ISC3" s="1089"/>
      <c r="ISD3" s="1089"/>
      <c r="ISE3" s="1089"/>
      <c r="ISF3" s="1089"/>
      <c r="ISG3" s="1089"/>
      <c r="ISH3" s="1089"/>
      <c r="ISI3" s="1089"/>
      <c r="ISJ3" s="1089"/>
      <c r="ISK3" s="1089"/>
      <c r="ISL3" s="1089"/>
      <c r="ISM3" s="1089"/>
      <c r="ISN3" s="1089"/>
      <c r="ISO3" s="1089"/>
      <c r="ISP3" s="1089"/>
      <c r="ISQ3" s="1089"/>
      <c r="ISR3" s="1089"/>
      <c r="ISS3" s="1089"/>
      <c r="IST3" s="1089"/>
      <c r="ISU3" s="1089"/>
      <c r="ISV3" s="1089"/>
      <c r="ISW3" s="1089"/>
      <c r="ISX3" s="1089"/>
      <c r="ISY3" s="1089"/>
      <c r="ISZ3" s="1089"/>
      <c r="ITA3" s="1089"/>
      <c r="ITB3" s="1089"/>
      <c r="ITC3" s="1089"/>
      <c r="ITD3" s="1089"/>
      <c r="ITE3" s="1089"/>
      <c r="ITF3" s="1089"/>
      <c r="ITG3" s="1089"/>
      <c r="ITH3" s="1089"/>
      <c r="ITI3" s="1089"/>
      <c r="ITJ3" s="1089"/>
      <c r="ITK3" s="1089"/>
      <c r="ITL3" s="1089"/>
      <c r="ITM3" s="1089"/>
      <c r="ITN3" s="1089"/>
      <c r="ITO3" s="1089"/>
      <c r="ITP3" s="1089"/>
      <c r="ITQ3" s="1089"/>
      <c r="ITR3" s="1089"/>
      <c r="ITS3" s="1089"/>
      <c r="ITT3" s="1089"/>
      <c r="ITU3" s="1089"/>
      <c r="ITV3" s="1089"/>
      <c r="ITW3" s="1089"/>
      <c r="ITX3" s="1089"/>
      <c r="ITY3" s="1089"/>
      <c r="ITZ3" s="1089"/>
      <c r="IUA3" s="1089"/>
      <c r="IUB3" s="1089"/>
      <c r="IUC3" s="1089"/>
      <c r="IUD3" s="1089"/>
      <c r="IUE3" s="1089"/>
      <c r="IUF3" s="1089"/>
      <c r="IUG3" s="1089"/>
      <c r="IUH3" s="1089"/>
      <c r="IUI3" s="1089"/>
      <c r="IUJ3" s="1089"/>
      <c r="IUK3" s="1089"/>
      <c r="IUL3" s="1089"/>
      <c r="IUM3" s="1089"/>
      <c r="IUN3" s="1089"/>
      <c r="IUO3" s="1089"/>
      <c r="IUP3" s="1089"/>
      <c r="IUQ3" s="1089"/>
      <c r="IUR3" s="1089"/>
      <c r="IUS3" s="1089"/>
      <c r="IUT3" s="1089"/>
      <c r="IUU3" s="1089"/>
      <c r="IUV3" s="1089"/>
      <c r="IUW3" s="1089"/>
      <c r="IUX3" s="1089"/>
      <c r="IUY3" s="1089"/>
      <c r="IUZ3" s="1089"/>
      <c r="IVA3" s="1089"/>
      <c r="IVB3" s="1089"/>
      <c r="IVC3" s="1089"/>
      <c r="IVD3" s="1089"/>
      <c r="IVE3" s="1089"/>
      <c r="IVF3" s="1089"/>
      <c r="IVG3" s="1089"/>
      <c r="IVH3" s="1089"/>
      <c r="IVI3" s="1089"/>
      <c r="IVJ3" s="1089"/>
      <c r="IVK3" s="1089"/>
      <c r="IVL3" s="1089"/>
      <c r="IVM3" s="1089"/>
      <c r="IVN3" s="1089"/>
      <c r="IVO3" s="1089"/>
      <c r="IVP3" s="1089"/>
      <c r="IVQ3" s="1089"/>
      <c r="IVR3" s="1089"/>
      <c r="IVS3" s="1089"/>
      <c r="IVT3" s="1089"/>
      <c r="IVU3" s="1089"/>
      <c r="IVV3" s="1089"/>
      <c r="IVW3" s="1089"/>
      <c r="IVX3" s="1089"/>
      <c r="IVY3" s="1089"/>
      <c r="IVZ3" s="1089"/>
      <c r="IWA3" s="1089"/>
      <c r="IWB3" s="1089"/>
      <c r="IWC3" s="1089"/>
      <c r="IWD3" s="1089"/>
      <c r="IWE3" s="1089"/>
      <c r="IWF3" s="1089"/>
      <c r="IWG3" s="1089"/>
      <c r="IWH3" s="1089"/>
      <c r="IWI3" s="1089"/>
      <c r="IWJ3" s="1089"/>
      <c r="IWK3" s="1089"/>
      <c r="IWL3" s="1089"/>
      <c r="IWM3" s="1089"/>
      <c r="IWN3" s="1089"/>
      <c r="IWO3" s="1089"/>
      <c r="IWP3" s="1089"/>
      <c r="IWQ3" s="1089"/>
      <c r="IWR3" s="1089"/>
      <c r="IWS3" s="1089"/>
      <c r="IWT3" s="1089"/>
      <c r="IWU3" s="1089"/>
      <c r="IWV3" s="1089"/>
      <c r="IWW3" s="1089"/>
      <c r="IWX3" s="1089"/>
      <c r="IWY3" s="1089"/>
      <c r="IWZ3" s="1089"/>
      <c r="IXA3" s="1089"/>
      <c r="IXB3" s="1089"/>
      <c r="IXC3" s="1089"/>
      <c r="IXD3" s="1089"/>
      <c r="IXE3" s="1089"/>
      <c r="IXF3" s="1089"/>
      <c r="IXG3" s="1089"/>
      <c r="IXH3" s="1089"/>
      <c r="IXI3" s="1089"/>
      <c r="IXJ3" s="1089"/>
      <c r="IXK3" s="1089"/>
      <c r="IXL3" s="1089"/>
      <c r="IXM3" s="1089"/>
      <c r="IXN3" s="1089"/>
      <c r="IXO3" s="1089"/>
      <c r="IXP3" s="1089"/>
      <c r="IXQ3" s="1089"/>
      <c r="IXR3" s="1089"/>
      <c r="IXS3" s="1089"/>
      <c r="IXT3" s="1089"/>
      <c r="IXU3" s="1089"/>
      <c r="IXV3" s="1089"/>
      <c r="IXW3" s="1089"/>
      <c r="IXX3" s="1089"/>
      <c r="IXY3" s="1089"/>
      <c r="IXZ3" s="1089"/>
      <c r="IYA3" s="1089"/>
      <c r="IYB3" s="1089"/>
      <c r="IYC3" s="1089"/>
      <c r="IYD3" s="1089"/>
      <c r="IYE3" s="1089"/>
      <c r="IYF3" s="1089"/>
      <c r="IYG3" s="1089"/>
      <c r="IYH3" s="1089"/>
      <c r="IYI3" s="1089"/>
      <c r="IYJ3" s="1089"/>
      <c r="IYK3" s="1089"/>
      <c r="IYL3" s="1089"/>
      <c r="IYM3" s="1089"/>
      <c r="IYN3" s="1089"/>
      <c r="IYO3" s="1089"/>
      <c r="IYP3" s="1089"/>
      <c r="IYQ3" s="1089"/>
      <c r="IYR3" s="1089"/>
      <c r="IYS3" s="1089"/>
      <c r="IYT3" s="1089"/>
      <c r="IYU3" s="1089"/>
      <c r="IYV3" s="1089"/>
      <c r="IYW3" s="1089"/>
      <c r="IYX3" s="1089"/>
      <c r="IYY3" s="1089"/>
      <c r="IYZ3" s="1089"/>
      <c r="IZA3" s="1089"/>
      <c r="IZB3" s="1089"/>
      <c r="IZC3" s="1089"/>
      <c r="IZD3" s="1089"/>
      <c r="IZE3" s="1089"/>
      <c r="IZF3" s="1089"/>
      <c r="IZG3" s="1089"/>
      <c r="IZH3" s="1089"/>
      <c r="IZI3" s="1089"/>
      <c r="IZJ3" s="1089"/>
      <c r="IZK3" s="1089"/>
      <c r="IZL3" s="1089"/>
      <c r="IZM3" s="1089"/>
      <c r="IZN3" s="1089"/>
      <c r="IZO3" s="1089"/>
      <c r="IZP3" s="1089"/>
      <c r="IZQ3" s="1089"/>
      <c r="IZR3" s="1089"/>
      <c r="IZS3" s="1089"/>
      <c r="IZT3" s="1089"/>
      <c r="IZU3" s="1089"/>
      <c r="IZV3" s="1089"/>
      <c r="IZW3" s="1089"/>
      <c r="IZX3" s="1089"/>
      <c r="IZY3" s="1089"/>
      <c r="IZZ3" s="1089"/>
      <c r="JAA3" s="1089"/>
      <c r="JAB3" s="1089"/>
      <c r="JAC3" s="1089"/>
      <c r="JAD3" s="1089"/>
      <c r="JAE3" s="1089"/>
      <c r="JAF3" s="1089"/>
      <c r="JAG3" s="1089"/>
      <c r="JAH3" s="1089"/>
      <c r="JAI3" s="1089"/>
      <c r="JAJ3" s="1089"/>
      <c r="JAK3" s="1089"/>
      <c r="JAL3" s="1089"/>
      <c r="JAM3" s="1089"/>
      <c r="JAN3" s="1089"/>
      <c r="JAO3" s="1089"/>
      <c r="JAP3" s="1089"/>
      <c r="JAQ3" s="1089"/>
      <c r="JAR3" s="1089"/>
      <c r="JAS3" s="1089"/>
      <c r="JAT3" s="1089"/>
      <c r="JAU3" s="1089"/>
      <c r="JAV3" s="1089"/>
      <c r="JAW3" s="1089"/>
      <c r="JAX3" s="1089"/>
      <c r="JAY3" s="1089"/>
      <c r="JAZ3" s="1089"/>
      <c r="JBA3" s="1089"/>
      <c r="JBB3" s="1089"/>
      <c r="JBC3" s="1089"/>
      <c r="JBD3" s="1089"/>
      <c r="JBE3" s="1089"/>
      <c r="JBF3" s="1089"/>
      <c r="JBG3" s="1089"/>
      <c r="JBH3" s="1089"/>
      <c r="JBI3" s="1089"/>
      <c r="JBJ3" s="1089"/>
      <c r="JBK3" s="1089"/>
      <c r="JBL3" s="1089"/>
      <c r="JBM3" s="1089"/>
      <c r="JBN3" s="1089"/>
      <c r="JBO3" s="1089"/>
      <c r="JBP3" s="1089"/>
      <c r="JBQ3" s="1089"/>
      <c r="JBR3" s="1089"/>
      <c r="JBS3" s="1089"/>
      <c r="JBT3" s="1089"/>
      <c r="JBU3" s="1089"/>
      <c r="JBV3" s="1089"/>
      <c r="JBW3" s="1089"/>
      <c r="JBX3" s="1089"/>
      <c r="JBY3" s="1089"/>
      <c r="JBZ3" s="1089"/>
      <c r="JCA3" s="1089"/>
      <c r="JCB3" s="1089"/>
      <c r="JCC3" s="1089"/>
      <c r="JCD3" s="1089"/>
      <c r="JCE3" s="1089"/>
      <c r="JCF3" s="1089"/>
      <c r="JCG3" s="1089"/>
      <c r="JCH3" s="1089"/>
      <c r="JCI3" s="1089"/>
      <c r="JCJ3" s="1089"/>
      <c r="JCK3" s="1089"/>
      <c r="JCL3" s="1089"/>
      <c r="JCM3" s="1089"/>
      <c r="JCN3" s="1089"/>
      <c r="JCO3" s="1089"/>
      <c r="JCP3" s="1089"/>
      <c r="JCQ3" s="1089"/>
      <c r="JCR3" s="1089"/>
      <c r="JCS3" s="1089"/>
      <c r="JCT3" s="1089"/>
      <c r="JCU3" s="1089"/>
      <c r="JCV3" s="1089"/>
      <c r="JCW3" s="1089"/>
      <c r="JCX3" s="1089"/>
      <c r="JCY3" s="1089"/>
      <c r="JCZ3" s="1089"/>
      <c r="JDA3" s="1089"/>
      <c r="JDB3" s="1089"/>
      <c r="JDC3" s="1089"/>
      <c r="JDD3" s="1089"/>
      <c r="JDE3" s="1089"/>
      <c r="JDF3" s="1089"/>
      <c r="JDG3" s="1089"/>
      <c r="JDH3" s="1089"/>
      <c r="JDI3" s="1089"/>
      <c r="JDJ3" s="1089"/>
      <c r="JDK3" s="1089"/>
      <c r="JDL3" s="1089"/>
      <c r="JDM3" s="1089"/>
      <c r="JDN3" s="1089"/>
      <c r="JDO3" s="1089"/>
      <c r="JDP3" s="1089"/>
      <c r="JDQ3" s="1089"/>
      <c r="JDR3" s="1089"/>
      <c r="JDS3" s="1089"/>
      <c r="JDT3" s="1089"/>
      <c r="JDU3" s="1089"/>
      <c r="JDV3" s="1089"/>
      <c r="JDW3" s="1089"/>
      <c r="JDX3" s="1089"/>
      <c r="JDY3" s="1089"/>
      <c r="JDZ3" s="1089"/>
      <c r="JEA3" s="1089"/>
      <c r="JEB3" s="1089"/>
      <c r="JEC3" s="1089"/>
      <c r="JED3" s="1089"/>
      <c r="JEE3" s="1089"/>
      <c r="JEF3" s="1089"/>
      <c r="JEG3" s="1089"/>
      <c r="JEH3" s="1089"/>
      <c r="JEI3" s="1089"/>
      <c r="JEJ3" s="1089"/>
      <c r="JEK3" s="1089"/>
      <c r="JEL3" s="1089"/>
      <c r="JEM3" s="1089"/>
      <c r="JEN3" s="1089"/>
      <c r="JEO3" s="1089"/>
      <c r="JEP3" s="1089"/>
      <c r="JEQ3" s="1089"/>
      <c r="JER3" s="1089"/>
      <c r="JES3" s="1089"/>
      <c r="JET3" s="1089"/>
      <c r="JEU3" s="1089"/>
      <c r="JEV3" s="1089"/>
      <c r="JEW3" s="1089"/>
      <c r="JEX3" s="1089"/>
      <c r="JEY3" s="1089"/>
      <c r="JEZ3" s="1089"/>
      <c r="JFA3" s="1089"/>
      <c r="JFB3" s="1089"/>
      <c r="JFC3" s="1089"/>
      <c r="JFD3" s="1089"/>
      <c r="JFE3" s="1089"/>
      <c r="JFF3" s="1089"/>
      <c r="JFG3" s="1089"/>
      <c r="JFH3" s="1089"/>
      <c r="JFI3" s="1089"/>
      <c r="JFJ3" s="1089"/>
      <c r="JFK3" s="1089"/>
      <c r="JFL3" s="1089"/>
      <c r="JFM3" s="1089"/>
      <c r="JFN3" s="1089"/>
      <c r="JFO3" s="1089"/>
      <c r="JFP3" s="1089"/>
      <c r="JFQ3" s="1089"/>
      <c r="JFR3" s="1089"/>
      <c r="JFS3" s="1089"/>
      <c r="JFT3" s="1089"/>
      <c r="JFU3" s="1089"/>
      <c r="JFV3" s="1089"/>
      <c r="JFW3" s="1089"/>
      <c r="JFX3" s="1089"/>
      <c r="JFY3" s="1089"/>
      <c r="JFZ3" s="1089"/>
      <c r="JGA3" s="1089"/>
      <c r="JGB3" s="1089"/>
      <c r="JGC3" s="1089"/>
      <c r="JGD3" s="1089"/>
      <c r="JGE3" s="1089"/>
      <c r="JGF3" s="1089"/>
      <c r="JGG3" s="1089"/>
      <c r="JGH3" s="1089"/>
      <c r="JGI3" s="1089"/>
      <c r="JGJ3" s="1089"/>
      <c r="JGK3" s="1089"/>
      <c r="JGL3" s="1089"/>
      <c r="JGM3" s="1089"/>
      <c r="JGN3" s="1089"/>
      <c r="JGO3" s="1089"/>
      <c r="JGP3" s="1089"/>
      <c r="JGQ3" s="1089"/>
      <c r="JGR3" s="1089"/>
      <c r="JGS3" s="1089"/>
      <c r="JGT3" s="1089"/>
      <c r="JGU3" s="1089"/>
      <c r="JGV3" s="1089"/>
      <c r="JGW3" s="1089"/>
      <c r="JGX3" s="1089"/>
      <c r="JGY3" s="1089"/>
      <c r="JGZ3" s="1089"/>
      <c r="JHA3" s="1089"/>
      <c r="JHB3" s="1089"/>
      <c r="JHC3" s="1089"/>
      <c r="JHD3" s="1089"/>
      <c r="JHE3" s="1089"/>
      <c r="JHF3" s="1089"/>
      <c r="JHG3" s="1089"/>
      <c r="JHH3" s="1089"/>
      <c r="JHI3" s="1089"/>
      <c r="JHJ3" s="1089"/>
      <c r="JHK3" s="1089"/>
      <c r="JHL3" s="1089"/>
      <c r="JHM3" s="1089"/>
      <c r="JHN3" s="1089"/>
      <c r="JHO3" s="1089"/>
      <c r="JHP3" s="1089"/>
      <c r="JHQ3" s="1089"/>
      <c r="JHR3" s="1089"/>
      <c r="JHS3" s="1089"/>
      <c r="JHT3" s="1089"/>
      <c r="JHU3" s="1089"/>
      <c r="JHV3" s="1089"/>
      <c r="JHW3" s="1089"/>
      <c r="JHX3" s="1089"/>
      <c r="JHY3" s="1089"/>
      <c r="JHZ3" s="1089"/>
      <c r="JIA3" s="1089"/>
      <c r="JIB3" s="1089"/>
      <c r="JIC3" s="1089"/>
      <c r="JID3" s="1089"/>
      <c r="JIE3" s="1089"/>
      <c r="JIF3" s="1089"/>
      <c r="JIG3" s="1089"/>
      <c r="JIH3" s="1089"/>
      <c r="JII3" s="1089"/>
      <c r="JIJ3" s="1089"/>
      <c r="JIK3" s="1089"/>
      <c r="JIL3" s="1089"/>
      <c r="JIM3" s="1089"/>
      <c r="JIN3" s="1089"/>
      <c r="JIO3" s="1089"/>
      <c r="JIP3" s="1089"/>
      <c r="JIQ3" s="1089"/>
      <c r="JIR3" s="1089"/>
      <c r="JIS3" s="1089"/>
      <c r="JIT3" s="1089"/>
      <c r="JIU3" s="1089"/>
      <c r="JIV3" s="1089"/>
      <c r="JIW3" s="1089"/>
      <c r="JIX3" s="1089"/>
      <c r="JIY3" s="1089"/>
      <c r="JIZ3" s="1089"/>
      <c r="JJA3" s="1089"/>
      <c r="JJB3" s="1089"/>
      <c r="JJC3" s="1089"/>
      <c r="JJD3" s="1089"/>
      <c r="JJE3" s="1089"/>
      <c r="JJF3" s="1089"/>
      <c r="JJG3" s="1089"/>
      <c r="JJH3" s="1089"/>
      <c r="JJI3" s="1089"/>
      <c r="JJJ3" s="1089"/>
      <c r="JJK3" s="1089"/>
      <c r="JJL3" s="1089"/>
      <c r="JJM3" s="1089"/>
      <c r="JJN3" s="1089"/>
      <c r="JJO3" s="1089"/>
      <c r="JJP3" s="1089"/>
      <c r="JJQ3" s="1089"/>
      <c r="JJR3" s="1089"/>
      <c r="JJS3" s="1089"/>
      <c r="JJT3" s="1089"/>
      <c r="JJU3" s="1089"/>
      <c r="JJV3" s="1089"/>
      <c r="JJW3" s="1089"/>
      <c r="JJX3" s="1089"/>
      <c r="JJY3" s="1089"/>
      <c r="JJZ3" s="1089"/>
      <c r="JKA3" s="1089"/>
      <c r="JKB3" s="1089"/>
      <c r="JKC3" s="1089"/>
      <c r="JKD3" s="1089"/>
      <c r="JKE3" s="1089"/>
      <c r="JKF3" s="1089"/>
      <c r="JKG3" s="1089"/>
      <c r="JKH3" s="1089"/>
      <c r="JKI3" s="1089"/>
      <c r="JKJ3" s="1089"/>
      <c r="JKK3" s="1089"/>
      <c r="JKL3" s="1089"/>
      <c r="JKM3" s="1089"/>
      <c r="JKN3" s="1089"/>
      <c r="JKO3" s="1089"/>
      <c r="JKP3" s="1089"/>
      <c r="JKQ3" s="1089"/>
      <c r="JKR3" s="1089"/>
      <c r="JKS3" s="1089"/>
      <c r="JKT3" s="1089"/>
      <c r="JKU3" s="1089"/>
      <c r="JKV3" s="1089"/>
      <c r="JKW3" s="1089"/>
      <c r="JKX3" s="1089"/>
      <c r="JKY3" s="1089"/>
      <c r="JKZ3" s="1089"/>
      <c r="JLA3" s="1089"/>
      <c r="JLB3" s="1089"/>
      <c r="JLC3" s="1089"/>
      <c r="JLD3" s="1089"/>
      <c r="JLE3" s="1089"/>
      <c r="JLF3" s="1089"/>
      <c r="JLG3" s="1089"/>
      <c r="JLH3" s="1089"/>
      <c r="JLI3" s="1089"/>
      <c r="JLJ3" s="1089"/>
      <c r="JLK3" s="1089"/>
      <c r="JLL3" s="1089"/>
      <c r="JLM3" s="1089"/>
      <c r="JLN3" s="1089"/>
      <c r="JLO3" s="1089"/>
      <c r="JLP3" s="1089"/>
      <c r="JLQ3" s="1089"/>
      <c r="JLR3" s="1089"/>
      <c r="JLS3" s="1089"/>
      <c r="JLT3" s="1089"/>
      <c r="JLU3" s="1089"/>
      <c r="JLV3" s="1089"/>
      <c r="JLW3" s="1089"/>
      <c r="JLX3" s="1089"/>
      <c r="JLY3" s="1089"/>
      <c r="JLZ3" s="1089"/>
      <c r="JMA3" s="1089"/>
      <c r="JMB3" s="1089"/>
      <c r="JMC3" s="1089"/>
      <c r="JMD3" s="1089"/>
      <c r="JME3" s="1089"/>
      <c r="JMF3" s="1089"/>
      <c r="JMG3" s="1089"/>
      <c r="JMH3" s="1089"/>
      <c r="JMI3" s="1089"/>
      <c r="JMJ3" s="1089"/>
      <c r="JMK3" s="1089"/>
      <c r="JML3" s="1089"/>
      <c r="JMM3" s="1089"/>
      <c r="JMN3" s="1089"/>
      <c r="JMO3" s="1089"/>
      <c r="JMP3" s="1089"/>
      <c r="JMQ3" s="1089"/>
      <c r="JMR3" s="1089"/>
      <c r="JMS3" s="1089"/>
      <c r="JMT3" s="1089"/>
      <c r="JMU3" s="1089"/>
      <c r="JMV3" s="1089"/>
      <c r="JMW3" s="1089"/>
      <c r="JMX3" s="1089"/>
      <c r="JMY3" s="1089"/>
      <c r="JMZ3" s="1089"/>
      <c r="JNA3" s="1089"/>
      <c r="JNB3" s="1089"/>
      <c r="JNC3" s="1089"/>
      <c r="JND3" s="1089"/>
      <c r="JNE3" s="1089"/>
      <c r="JNF3" s="1089"/>
      <c r="JNG3" s="1089"/>
      <c r="JNH3" s="1089"/>
      <c r="JNI3" s="1089"/>
      <c r="JNJ3" s="1089"/>
      <c r="JNK3" s="1089"/>
      <c r="JNL3" s="1089"/>
      <c r="JNM3" s="1089"/>
      <c r="JNN3" s="1089"/>
      <c r="JNO3" s="1089"/>
      <c r="JNP3" s="1089"/>
      <c r="JNQ3" s="1089"/>
      <c r="JNR3" s="1089"/>
      <c r="JNS3" s="1089"/>
      <c r="JNT3" s="1089"/>
      <c r="JNU3" s="1089"/>
      <c r="JNV3" s="1089"/>
      <c r="JNW3" s="1089"/>
      <c r="JNX3" s="1089"/>
      <c r="JNY3" s="1089"/>
      <c r="JNZ3" s="1089"/>
      <c r="JOA3" s="1089"/>
      <c r="JOB3" s="1089"/>
      <c r="JOC3" s="1089"/>
      <c r="JOD3" s="1089"/>
      <c r="JOE3" s="1089"/>
      <c r="JOF3" s="1089"/>
      <c r="JOG3" s="1089"/>
      <c r="JOH3" s="1089"/>
      <c r="JOI3" s="1089"/>
      <c r="JOJ3" s="1089"/>
      <c r="JOK3" s="1089"/>
      <c r="JOL3" s="1089"/>
      <c r="JOM3" s="1089"/>
      <c r="JON3" s="1089"/>
      <c r="JOO3" s="1089"/>
      <c r="JOP3" s="1089"/>
      <c r="JOQ3" s="1089"/>
      <c r="JOR3" s="1089"/>
      <c r="JOS3" s="1089"/>
      <c r="JOT3" s="1089"/>
      <c r="JOU3" s="1089"/>
      <c r="JOV3" s="1089"/>
      <c r="JOW3" s="1089"/>
      <c r="JOX3" s="1089"/>
      <c r="JOY3" s="1089"/>
      <c r="JOZ3" s="1089"/>
      <c r="JPA3" s="1089"/>
      <c r="JPB3" s="1089"/>
      <c r="JPC3" s="1089"/>
      <c r="JPD3" s="1089"/>
      <c r="JPE3" s="1089"/>
      <c r="JPF3" s="1089"/>
      <c r="JPG3" s="1089"/>
      <c r="JPH3" s="1089"/>
      <c r="JPI3" s="1089"/>
      <c r="JPJ3" s="1089"/>
      <c r="JPK3" s="1089"/>
      <c r="JPL3" s="1089"/>
      <c r="JPM3" s="1089"/>
      <c r="JPN3" s="1089"/>
      <c r="JPO3" s="1089"/>
      <c r="JPP3" s="1089"/>
      <c r="JPQ3" s="1089"/>
      <c r="JPR3" s="1089"/>
      <c r="JPS3" s="1089"/>
      <c r="JPT3" s="1089"/>
      <c r="JPU3" s="1089"/>
      <c r="JPV3" s="1089"/>
      <c r="JPW3" s="1089"/>
      <c r="JPX3" s="1089"/>
      <c r="JPY3" s="1089"/>
      <c r="JPZ3" s="1089"/>
      <c r="JQA3" s="1089"/>
      <c r="JQB3" s="1089"/>
      <c r="JQC3" s="1089"/>
      <c r="JQD3" s="1089"/>
      <c r="JQE3" s="1089"/>
      <c r="JQF3" s="1089"/>
      <c r="JQG3" s="1089"/>
      <c r="JQH3" s="1089"/>
      <c r="JQI3" s="1089"/>
      <c r="JQJ3" s="1089"/>
      <c r="JQK3" s="1089"/>
      <c r="JQL3" s="1089"/>
      <c r="JQM3" s="1089"/>
      <c r="JQN3" s="1089"/>
      <c r="JQO3" s="1089"/>
      <c r="JQP3" s="1089"/>
      <c r="JQQ3" s="1089"/>
      <c r="JQR3" s="1089"/>
      <c r="JQS3" s="1089"/>
      <c r="JQT3" s="1089"/>
      <c r="JQU3" s="1089"/>
      <c r="JQV3" s="1089"/>
      <c r="JQW3" s="1089"/>
      <c r="JQX3" s="1089"/>
      <c r="JQY3" s="1089"/>
      <c r="JQZ3" s="1089"/>
      <c r="JRA3" s="1089"/>
      <c r="JRB3" s="1089"/>
      <c r="JRC3" s="1089"/>
      <c r="JRD3" s="1089"/>
      <c r="JRE3" s="1089"/>
      <c r="JRF3" s="1089"/>
      <c r="JRG3" s="1089"/>
      <c r="JRH3" s="1089"/>
      <c r="JRI3" s="1089"/>
      <c r="JRJ3" s="1089"/>
      <c r="JRK3" s="1089"/>
      <c r="JRL3" s="1089"/>
      <c r="JRM3" s="1089"/>
      <c r="JRN3" s="1089"/>
      <c r="JRO3" s="1089"/>
      <c r="JRP3" s="1089"/>
      <c r="JRQ3" s="1089"/>
      <c r="JRR3" s="1089"/>
      <c r="JRS3" s="1089"/>
      <c r="JRT3" s="1089"/>
      <c r="JRU3" s="1089"/>
      <c r="JRV3" s="1089"/>
      <c r="JRW3" s="1089"/>
      <c r="JRX3" s="1089"/>
      <c r="JRY3" s="1089"/>
      <c r="JRZ3" s="1089"/>
      <c r="JSA3" s="1089"/>
      <c r="JSB3" s="1089"/>
      <c r="JSC3" s="1089"/>
      <c r="JSD3" s="1089"/>
      <c r="JSE3" s="1089"/>
      <c r="JSF3" s="1089"/>
      <c r="JSG3" s="1089"/>
      <c r="JSH3" s="1089"/>
      <c r="JSI3" s="1089"/>
      <c r="JSJ3" s="1089"/>
      <c r="JSK3" s="1089"/>
      <c r="JSL3" s="1089"/>
      <c r="JSM3" s="1089"/>
      <c r="JSN3" s="1089"/>
      <c r="JSO3" s="1089"/>
      <c r="JSP3" s="1089"/>
      <c r="JSQ3" s="1089"/>
      <c r="JSR3" s="1089"/>
      <c r="JSS3" s="1089"/>
      <c r="JST3" s="1089"/>
      <c r="JSU3" s="1089"/>
      <c r="JSV3" s="1089"/>
      <c r="JSW3" s="1089"/>
      <c r="JSX3" s="1089"/>
      <c r="JSY3" s="1089"/>
      <c r="JSZ3" s="1089"/>
      <c r="JTA3" s="1089"/>
      <c r="JTB3" s="1089"/>
      <c r="JTC3" s="1089"/>
      <c r="JTD3" s="1089"/>
      <c r="JTE3" s="1089"/>
      <c r="JTF3" s="1089"/>
      <c r="JTG3" s="1089"/>
      <c r="JTH3" s="1089"/>
      <c r="JTI3" s="1089"/>
      <c r="JTJ3" s="1089"/>
      <c r="JTK3" s="1089"/>
      <c r="JTL3" s="1089"/>
      <c r="JTM3" s="1089"/>
      <c r="JTN3" s="1089"/>
      <c r="JTO3" s="1089"/>
      <c r="JTP3" s="1089"/>
      <c r="JTQ3" s="1089"/>
      <c r="JTR3" s="1089"/>
      <c r="JTS3" s="1089"/>
      <c r="JTT3" s="1089"/>
      <c r="JTU3" s="1089"/>
      <c r="JTV3" s="1089"/>
      <c r="JTW3" s="1089"/>
      <c r="JTX3" s="1089"/>
      <c r="JTY3" s="1089"/>
      <c r="JTZ3" s="1089"/>
      <c r="JUA3" s="1089"/>
      <c r="JUB3" s="1089"/>
      <c r="JUC3" s="1089"/>
      <c r="JUD3" s="1089"/>
      <c r="JUE3" s="1089"/>
      <c r="JUF3" s="1089"/>
      <c r="JUG3" s="1089"/>
      <c r="JUH3" s="1089"/>
      <c r="JUI3" s="1089"/>
      <c r="JUJ3" s="1089"/>
      <c r="JUK3" s="1089"/>
      <c r="JUL3" s="1089"/>
      <c r="JUM3" s="1089"/>
      <c r="JUN3" s="1089"/>
      <c r="JUO3" s="1089"/>
      <c r="JUP3" s="1089"/>
      <c r="JUQ3" s="1089"/>
      <c r="JUR3" s="1089"/>
      <c r="JUS3" s="1089"/>
      <c r="JUT3" s="1089"/>
      <c r="JUU3" s="1089"/>
      <c r="JUV3" s="1089"/>
      <c r="JUW3" s="1089"/>
      <c r="JUX3" s="1089"/>
      <c r="JUY3" s="1089"/>
      <c r="JUZ3" s="1089"/>
      <c r="JVA3" s="1089"/>
      <c r="JVB3" s="1089"/>
      <c r="JVC3" s="1089"/>
      <c r="JVD3" s="1089"/>
      <c r="JVE3" s="1089"/>
      <c r="JVF3" s="1089"/>
      <c r="JVG3" s="1089"/>
      <c r="JVH3" s="1089"/>
      <c r="JVI3" s="1089"/>
      <c r="JVJ3" s="1089"/>
      <c r="JVK3" s="1089"/>
      <c r="JVL3" s="1089"/>
      <c r="JVM3" s="1089"/>
      <c r="JVN3" s="1089"/>
      <c r="JVO3" s="1089"/>
      <c r="JVP3" s="1089"/>
      <c r="JVQ3" s="1089"/>
      <c r="JVR3" s="1089"/>
      <c r="JVS3" s="1089"/>
      <c r="JVT3" s="1089"/>
      <c r="JVU3" s="1089"/>
      <c r="JVV3" s="1089"/>
      <c r="JVW3" s="1089"/>
      <c r="JVX3" s="1089"/>
      <c r="JVY3" s="1089"/>
      <c r="JVZ3" s="1089"/>
      <c r="JWA3" s="1089"/>
      <c r="JWB3" s="1089"/>
      <c r="JWC3" s="1089"/>
      <c r="JWD3" s="1089"/>
      <c r="JWE3" s="1089"/>
      <c r="JWF3" s="1089"/>
      <c r="JWG3" s="1089"/>
      <c r="JWH3" s="1089"/>
      <c r="JWI3" s="1089"/>
      <c r="JWJ3" s="1089"/>
      <c r="JWK3" s="1089"/>
      <c r="JWL3" s="1089"/>
      <c r="JWM3" s="1089"/>
      <c r="JWN3" s="1089"/>
      <c r="JWO3" s="1089"/>
      <c r="JWP3" s="1089"/>
      <c r="JWQ3" s="1089"/>
      <c r="JWR3" s="1089"/>
      <c r="JWS3" s="1089"/>
      <c r="JWT3" s="1089"/>
      <c r="JWU3" s="1089"/>
      <c r="JWV3" s="1089"/>
      <c r="JWW3" s="1089"/>
      <c r="JWX3" s="1089"/>
      <c r="JWY3" s="1089"/>
      <c r="JWZ3" s="1089"/>
      <c r="JXA3" s="1089"/>
      <c r="JXB3" s="1089"/>
      <c r="JXC3" s="1089"/>
      <c r="JXD3" s="1089"/>
      <c r="JXE3" s="1089"/>
      <c r="JXF3" s="1089"/>
      <c r="JXG3" s="1089"/>
      <c r="JXH3" s="1089"/>
      <c r="JXI3" s="1089"/>
      <c r="JXJ3" s="1089"/>
      <c r="JXK3" s="1089"/>
      <c r="JXL3" s="1089"/>
      <c r="JXM3" s="1089"/>
      <c r="JXN3" s="1089"/>
      <c r="JXO3" s="1089"/>
      <c r="JXP3" s="1089"/>
      <c r="JXQ3" s="1089"/>
      <c r="JXR3" s="1089"/>
      <c r="JXS3" s="1089"/>
      <c r="JXT3" s="1089"/>
      <c r="JXU3" s="1089"/>
      <c r="JXV3" s="1089"/>
      <c r="JXW3" s="1089"/>
      <c r="JXX3" s="1089"/>
      <c r="JXY3" s="1089"/>
      <c r="JXZ3" s="1089"/>
      <c r="JYA3" s="1089"/>
      <c r="JYB3" s="1089"/>
      <c r="JYC3" s="1089"/>
      <c r="JYD3" s="1089"/>
      <c r="JYE3" s="1089"/>
      <c r="JYF3" s="1089"/>
      <c r="JYG3" s="1089"/>
      <c r="JYH3" s="1089"/>
      <c r="JYI3" s="1089"/>
      <c r="JYJ3" s="1089"/>
      <c r="JYK3" s="1089"/>
      <c r="JYL3" s="1089"/>
      <c r="JYM3" s="1089"/>
      <c r="JYN3" s="1089"/>
      <c r="JYO3" s="1089"/>
      <c r="JYP3" s="1089"/>
      <c r="JYQ3" s="1089"/>
      <c r="JYR3" s="1089"/>
      <c r="JYS3" s="1089"/>
      <c r="JYT3" s="1089"/>
      <c r="JYU3" s="1089"/>
      <c r="JYV3" s="1089"/>
      <c r="JYW3" s="1089"/>
      <c r="JYX3" s="1089"/>
      <c r="JYY3" s="1089"/>
      <c r="JYZ3" s="1089"/>
      <c r="JZA3" s="1089"/>
      <c r="JZB3" s="1089"/>
      <c r="JZC3" s="1089"/>
      <c r="JZD3" s="1089"/>
      <c r="JZE3" s="1089"/>
      <c r="JZF3" s="1089"/>
      <c r="JZG3" s="1089"/>
      <c r="JZH3" s="1089"/>
      <c r="JZI3" s="1089"/>
      <c r="JZJ3" s="1089"/>
      <c r="JZK3" s="1089"/>
      <c r="JZL3" s="1089"/>
      <c r="JZM3" s="1089"/>
      <c r="JZN3" s="1089"/>
      <c r="JZO3" s="1089"/>
      <c r="JZP3" s="1089"/>
      <c r="JZQ3" s="1089"/>
      <c r="JZR3" s="1089"/>
      <c r="JZS3" s="1089"/>
      <c r="JZT3" s="1089"/>
      <c r="JZU3" s="1089"/>
      <c r="JZV3" s="1089"/>
      <c r="JZW3" s="1089"/>
      <c r="JZX3" s="1089"/>
      <c r="JZY3" s="1089"/>
      <c r="JZZ3" s="1089"/>
      <c r="KAA3" s="1089"/>
      <c r="KAB3" s="1089"/>
      <c r="KAC3" s="1089"/>
      <c r="KAD3" s="1089"/>
      <c r="KAE3" s="1089"/>
      <c r="KAF3" s="1089"/>
      <c r="KAG3" s="1089"/>
      <c r="KAH3" s="1089"/>
      <c r="KAI3" s="1089"/>
      <c r="KAJ3" s="1089"/>
      <c r="KAK3" s="1089"/>
      <c r="KAL3" s="1089"/>
      <c r="KAM3" s="1089"/>
      <c r="KAN3" s="1089"/>
      <c r="KAO3" s="1089"/>
      <c r="KAP3" s="1089"/>
      <c r="KAQ3" s="1089"/>
      <c r="KAR3" s="1089"/>
      <c r="KAS3" s="1089"/>
      <c r="KAT3" s="1089"/>
      <c r="KAU3" s="1089"/>
      <c r="KAV3" s="1089"/>
      <c r="KAW3" s="1089"/>
      <c r="KAX3" s="1089"/>
      <c r="KAY3" s="1089"/>
      <c r="KAZ3" s="1089"/>
      <c r="KBA3" s="1089"/>
      <c r="KBB3" s="1089"/>
      <c r="KBC3" s="1089"/>
      <c r="KBD3" s="1089"/>
      <c r="KBE3" s="1089"/>
      <c r="KBF3" s="1089"/>
      <c r="KBG3" s="1089"/>
      <c r="KBH3" s="1089"/>
      <c r="KBI3" s="1089"/>
      <c r="KBJ3" s="1089"/>
      <c r="KBK3" s="1089"/>
      <c r="KBL3" s="1089"/>
      <c r="KBM3" s="1089"/>
      <c r="KBN3" s="1089"/>
      <c r="KBO3" s="1089"/>
      <c r="KBP3" s="1089"/>
      <c r="KBQ3" s="1089"/>
      <c r="KBR3" s="1089"/>
      <c r="KBS3" s="1089"/>
      <c r="KBT3" s="1089"/>
      <c r="KBU3" s="1089"/>
      <c r="KBV3" s="1089"/>
      <c r="KBW3" s="1089"/>
      <c r="KBX3" s="1089"/>
      <c r="KBY3" s="1089"/>
      <c r="KBZ3" s="1089"/>
      <c r="KCA3" s="1089"/>
      <c r="KCB3" s="1089"/>
      <c r="KCC3" s="1089"/>
      <c r="KCD3" s="1089"/>
      <c r="KCE3" s="1089"/>
      <c r="KCF3" s="1089"/>
      <c r="KCG3" s="1089"/>
      <c r="KCH3" s="1089"/>
      <c r="KCI3" s="1089"/>
      <c r="KCJ3" s="1089"/>
      <c r="KCK3" s="1089"/>
      <c r="KCL3" s="1089"/>
      <c r="KCM3" s="1089"/>
      <c r="KCN3" s="1089"/>
      <c r="KCO3" s="1089"/>
      <c r="KCP3" s="1089"/>
      <c r="KCQ3" s="1089"/>
      <c r="KCR3" s="1089"/>
      <c r="KCS3" s="1089"/>
      <c r="KCT3" s="1089"/>
      <c r="KCU3" s="1089"/>
      <c r="KCV3" s="1089"/>
      <c r="KCW3" s="1089"/>
      <c r="KCX3" s="1089"/>
      <c r="KCY3" s="1089"/>
      <c r="KCZ3" s="1089"/>
      <c r="KDA3" s="1089"/>
      <c r="KDB3" s="1089"/>
      <c r="KDC3" s="1089"/>
      <c r="KDD3" s="1089"/>
      <c r="KDE3" s="1089"/>
      <c r="KDF3" s="1089"/>
      <c r="KDG3" s="1089"/>
      <c r="KDH3" s="1089"/>
      <c r="KDI3" s="1089"/>
      <c r="KDJ3" s="1089"/>
      <c r="KDK3" s="1089"/>
      <c r="KDL3" s="1089"/>
      <c r="KDM3" s="1089"/>
      <c r="KDN3" s="1089"/>
      <c r="KDO3" s="1089"/>
      <c r="KDP3" s="1089"/>
      <c r="KDQ3" s="1089"/>
      <c r="KDR3" s="1089"/>
      <c r="KDS3" s="1089"/>
      <c r="KDT3" s="1089"/>
      <c r="KDU3" s="1089"/>
      <c r="KDV3" s="1089"/>
      <c r="KDW3" s="1089"/>
      <c r="KDX3" s="1089"/>
      <c r="KDY3" s="1089"/>
      <c r="KDZ3" s="1089"/>
      <c r="KEA3" s="1089"/>
      <c r="KEB3" s="1089"/>
      <c r="KEC3" s="1089"/>
      <c r="KED3" s="1089"/>
      <c r="KEE3" s="1089"/>
      <c r="KEF3" s="1089"/>
      <c r="KEG3" s="1089"/>
      <c r="KEH3" s="1089"/>
      <c r="KEI3" s="1089"/>
      <c r="KEJ3" s="1089"/>
      <c r="KEK3" s="1089"/>
      <c r="KEL3" s="1089"/>
      <c r="KEM3" s="1089"/>
      <c r="KEN3" s="1089"/>
      <c r="KEO3" s="1089"/>
      <c r="KEP3" s="1089"/>
      <c r="KEQ3" s="1089"/>
      <c r="KER3" s="1089"/>
      <c r="KES3" s="1089"/>
      <c r="KET3" s="1089"/>
      <c r="KEU3" s="1089"/>
      <c r="KEV3" s="1089"/>
      <c r="KEW3" s="1089"/>
      <c r="KEX3" s="1089"/>
      <c r="KEY3" s="1089"/>
      <c r="KEZ3" s="1089"/>
      <c r="KFA3" s="1089"/>
      <c r="KFB3" s="1089"/>
      <c r="KFC3" s="1089"/>
      <c r="KFD3" s="1089"/>
      <c r="KFE3" s="1089"/>
      <c r="KFF3" s="1089"/>
      <c r="KFG3" s="1089"/>
      <c r="KFH3" s="1089"/>
      <c r="KFI3" s="1089"/>
      <c r="KFJ3" s="1089"/>
      <c r="KFK3" s="1089"/>
      <c r="KFL3" s="1089"/>
      <c r="KFM3" s="1089"/>
      <c r="KFN3" s="1089"/>
      <c r="KFO3" s="1089"/>
      <c r="KFP3" s="1089"/>
      <c r="KFQ3" s="1089"/>
      <c r="KFR3" s="1089"/>
      <c r="KFS3" s="1089"/>
      <c r="KFT3" s="1089"/>
      <c r="KFU3" s="1089"/>
      <c r="KFV3" s="1089"/>
      <c r="KFW3" s="1089"/>
      <c r="KFX3" s="1089"/>
      <c r="KFY3" s="1089"/>
      <c r="KFZ3" s="1089"/>
      <c r="KGA3" s="1089"/>
      <c r="KGB3" s="1089"/>
      <c r="KGC3" s="1089"/>
      <c r="KGD3" s="1089"/>
      <c r="KGE3" s="1089"/>
      <c r="KGF3" s="1089"/>
      <c r="KGG3" s="1089"/>
      <c r="KGH3" s="1089"/>
      <c r="KGI3" s="1089"/>
      <c r="KGJ3" s="1089"/>
      <c r="KGK3" s="1089"/>
      <c r="KGL3" s="1089"/>
      <c r="KGM3" s="1089"/>
      <c r="KGN3" s="1089"/>
      <c r="KGO3" s="1089"/>
      <c r="KGP3" s="1089"/>
      <c r="KGQ3" s="1089"/>
      <c r="KGR3" s="1089"/>
      <c r="KGS3" s="1089"/>
      <c r="KGT3" s="1089"/>
      <c r="KGU3" s="1089"/>
      <c r="KGV3" s="1089"/>
      <c r="KGW3" s="1089"/>
      <c r="KGX3" s="1089"/>
      <c r="KGY3" s="1089"/>
      <c r="KGZ3" s="1089"/>
      <c r="KHA3" s="1089"/>
      <c r="KHB3" s="1089"/>
      <c r="KHC3" s="1089"/>
      <c r="KHD3" s="1089"/>
      <c r="KHE3" s="1089"/>
      <c r="KHF3" s="1089"/>
      <c r="KHG3" s="1089"/>
      <c r="KHH3" s="1089"/>
      <c r="KHI3" s="1089"/>
      <c r="KHJ3" s="1089"/>
      <c r="KHK3" s="1089"/>
      <c r="KHL3" s="1089"/>
      <c r="KHM3" s="1089"/>
      <c r="KHN3" s="1089"/>
      <c r="KHO3" s="1089"/>
      <c r="KHP3" s="1089"/>
      <c r="KHQ3" s="1089"/>
      <c r="KHR3" s="1089"/>
      <c r="KHS3" s="1089"/>
      <c r="KHT3" s="1089"/>
      <c r="KHU3" s="1089"/>
      <c r="KHV3" s="1089"/>
      <c r="KHW3" s="1089"/>
      <c r="KHX3" s="1089"/>
      <c r="KHY3" s="1089"/>
      <c r="KHZ3" s="1089"/>
      <c r="KIA3" s="1089"/>
      <c r="KIB3" s="1089"/>
      <c r="KIC3" s="1089"/>
      <c r="KID3" s="1089"/>
      <c r="KIE3" s="1089"/>
      <c r="KIF3" s="1089"/>
      <c r="KIG3" s="1089"/>
      <c r="KIH3" s="1089"/>
      <c r="KII3" s="1089"/>
      <c r="KIJ3" s="1089"/>
      <c r="KIK3" s="1089"/>
      <c r="KIL3" s="1089"/>
      <c r="KIM3" s="1089"/>
      <c r="KIN3" s="1089"/>
      <c r="KIO3" s="1089"/>
      <c r="KIP3" s="1089"/>
      <c r="KIQ3" s="1089"/>
      <c r="KIR3" s="1089"/>
      <c r="KIS3" s="1089"/>
      <c r="KIT3" s="1089"/>
      <c r="KIU3" s="1089"/>
      <c r="KIV3" s="1089"/>
      <c r="KIW3" s="1089"/>
      <c r="KIX3" s="1089"/>
      <c r="KIY3" s="1089"/>
      <c r="KIZ3" s="1089"/>
      <c r="KJA3" s="1089"/>
      <c r="KJB3" s="1089"/>
      <c r="KJC3" s="1089"/>
      <c r="KJD3" s="1089"/>
      <c r="KJE3" s="1089"/>
      <c r="KJF3" s="1089"/>
      <c r="KJG3" s="1089"/>
      <c r="KJH3" s="1089"/>
      <c r="KJI3" s="1089"/>
      <c r="KJJ3" s="1089"/>
      <c r="KJK3" s="1089"/>
      <c r="KJL3" s="1089"/>
      <c r="KJM3" s="1089"/>
      <c r="KJN3" s="1089"/>
      <c r="KJO3" s="1089"/>
      <c r="KJP3" s="1089"/>
      <c r="KJQ3" s="1089"/>
      <c r="KJR3" s="1089"/>
      <c r="KJS3" s="1089"/>
      <c r="KJT3" s="1089"/>
      <c r="KJU3" s="1089"/>
      <c r="KJV3" s="1089"/>
      <c r="KJW3" s="1089"/>
      <c r="KJX3" s="1089"/>
      <c r="KJY3" s="1089"/>
      <c r="KJZ3" s="1089"/>
      <c r="KKA3" s="1089"/>
      <c r="KKB3" s="1089"/>
      <c r="KKC3" s="1089"/>
      <c r="KKD3" s="1089"/>
      <c r="KKE3" s="1089"/>
      <c r="KKF3" s="1089"/>
      <c r="KKG3" s="1089"/>
      <c r="KKH3" s="1089"/>
      <c r="KKI3" s="1089"/>
      <c r="KKJ3" s="1089"/>
      <c r="KKK3" s="1089"/>
      <c r="KKL3" s="1089"/>
      <c r="KKM3" s="1089"/>
      <c r="KKN3" s="1089"/>
      <c r="KKO3" s="1089"/>
      <c r="KKP3" s="1089"/>
      <c r="KKQ3" s="1089"/>
      <c r="KKR3" s="1089"/>
      <c r="KKS3" s="1089"/>
      <c r="KKT3" s="1089"/>
      <c r="KKU3" s="1089"/>
      <c r="KKV3" s="1089"/>
      <c r="KKW3" s="1089"/>
      <c r="KKX3" s="1089"/>
      <c r="KKY3" s="1089"/>
      <c r="KKZ3" s="1089"/>
      <c r="KLA3" s="1089"/>
      <c r="KLB3" s="1089"/>
      <c r="KLC3" s="1089"/>
      <c r="KLD3" s="1089"/>
      <c r="KLE3" s="1089"/>
      <c r="KLF3" s="1089"/>
      <c r="KLG3" s="1089"/>
      <c r="KLH3" s="1089"/>
      <c r="KLI3" s="1089"/>
      <c r="KLJ3" s="1089"/>
      <c r="KLK3" s="1089"/>
      <c r="KLL3" s="1089"/>
      <c r="KLM3" s="1089"/>
      <c r="KLN3" s="1089"/>
      <c r="KLO3" s="1089"/>
      <c r="KLP3" s="1089"/>
      <c r="KLQ3" s="1089"/>
      <c r="KLR3" s="1089"/>
      <c r="KLS3" s="1089"/>
      <c r="KLT3" s="1089"/>
      <c r="KLU3" s="1089"/>
      <c r="KLV3" s="1089"/>
      <c r="KLW3" s="1089"/>
      <c r="KLX3" s="1089"/>
      <c r="KLY3" s="1089"/>
      <c r="KLZ3" s="1089"/>
      <c r="KMA3" s="1089"/>
      <c r="KMB3" s="1089"/>
      <c r="KMC3" s="1089"/>
      <c r="KMD3" s="1089"/>
      <c r="KME3" s="1089"/>
      <c r="KMF3" s="1089"/>
      <c r="KMG3" s="1089"/>
      <c r="KMH3" s="1089"/>
      <c r="KMI3" s="1089"/>
      <c r="KMJ3" s="1089"/>
      <c r="KMK3" s="1089"/>
      <c r="KML3" s="1089"/>
      <c r="KMM3" s="1089"/>
      <c r="KMN3" s="1089"/>
      <c r="KMO3" s="1089"/>
      <c r="KMP3" s="1089"/>
      <c r="KMQ3" s="1089"/>
      <c r="KMR3" s="1089"/>
      <c r="KMS3" s="1089"/>
      <c r="KMT3" s="1089"/>
      <c r="KMU3" s="1089"/>
      <c r="KMV3" s="1089"/>
      <c r="KMW3" s="1089"/>
      <c r="KMX3" s="1089"/>
      <c r="KMY3" s="1089"/>
      <c r="KMZ3" s="1089"/>
      <c r="KNA3" s="1089"/>
      <c r="KNB3" s="1089"/>
      <c r="KNC3" s="1089"/>
      <c r="KND3" s="1089"/>
      <c r="KNE3" s="1089"/>
      <c r="KNF3" s="1089"/>
      <c r="KNG3" s="1089"/>
      <c r="KNH3" s="1089"/>
      <c r="KNI3" s="1089"/>
      <c r="KNJ3" s="1089"/>
      <c r="KNK3" s="1089"/>
      <c r="KNL3" s="1089"/>
      <c r="KNM3" s="1089"/>
      <c r="KNN3" s="1089"/>
      <c r="KNO3" s="1089"/>
      <c r="KNP3" s="1089"/>
      <c r="KNQ3" s="1089"/>
      <c r="KNR3" s="1089"/>
      <c r="KNS3" s="1089"/>
      <c r="KNT3" s="1089"/>
      <c r="KNU3" s="1089"/>
      <c r="KNV3" s="1089"/>
      <c r="KNW3" s="1089"/>
      <c r="KNX3" s="1089"/>
      <c r="KNY3" s="1089"/>
      <c r="KNZ3" s="1089"/>
      <c r="KOA3" s="1089"/>
      <c r="KOB3" s="1089"/>
      <c r="KOC3" s="1089"/>
      <c r="KOD3" s="1089"/>
      <c r="KOE3" s="1089"/>
      <c r="KOF3" s="1089"/>
      <c r="KOG3" s="1089"/>
      <c r="KOH3" s="1089"/>
      <c r="KOI3" s="1089"/>
      <c r="KOJ3" s="1089"/>
      <c r="KOK3" s="1089"/>
      <c r="KOL3" s="1089"/>
      <c r="KOM3" s="1089"/>
      <c r="KON3" s="1089"/>
      <c r="KOO3" s="1089"/>
      <c r="KOP3" s="1089"/>
      <c r="KOQ3" s="1089"/>
      <c r="KOR3" s="1089"/>
      <c r="KOS3" s="1089"/>
      <c r="KOT3" s="1089"/>
      <c r="KOU3" s="1089"/>
      <c r="KOV3" s="1089"/>
      <c r="KOW3" s="1089"/>
      <c r="KOX3" s="1089"/>
      <c r="KOY3" s="1089"/>
      <c r="KOZ3" s="1089"/>
      <c r="KPA3" s="1089"/>
      <c r="KPB3" s="1089"/>
      <c r="KPC3" s="1089"/>
      <c r="KPD3" s="1089"/>
      <c r="KPE3" s="1089"/>
      <c r="KPF3" s="1089"/>
      <c r="KPG3" s="1089"/>
      <c r="KPH3" s="1089"/>
      <c r="KPI3" s="1089"/>
      <c r="KPJ3" s="1089"/>
      <c r="KPK3" s="1089"/>
      <c r="KPL3" s="1089"/>
      <c r="KPM3" s="1089"/>
      <c r="KPN3" s="1089"/>
      <c r="KPO3" s="1089"/>
      <c r="KPP3" s="1089"/>
      <c r="KPQ3" s="1089"/>
      <c r="KPR3" s="1089"/>
      <c r="KPS3" s="1089"/>
      <c r="KPT3" s="1089"/>
      <c r="KPU3" s="1089"/>
      <c r="KPV3" s="1089"/>
      <c r="KPW3" s="1089"/>
      <c r="KPX3" s="1089"/>
      <c r="KPY3" s="1089"/>
      <c r="KPZ3" s="1089"/>
      <c r="KQA3" s="1089"/>
      <c r="KQB3" s="1089"/>
      <c r="KQC3" s="1089"/>
      <c r="KQD3" s="1089"/>
      <c r="KQE3" s="1089"/>
      <c r="KQF3" s="1089"/>
      <c r="KQG3" s="1089"/>
      <c r="KQH3" s="1089"/>
      <c r="KQI3" s="1089"/>
      <c r="KQJ3" s="1089"/>
      <c r="KQK3" s="1089"/>
      <c r="KQL3" s="1089"/>
      <c r="KQM3" s="1089"/>
      <c r="KQN3" s="1089"/>
      <c r="KQO3" s="1089"/>
      <c r="KQP3" s="1089"/>
      <c r="KQQ3" s="1089"/>
      <c r="KQR3" s="1089"/>
      <c r="KQS3" s="1089"/>
      <c r="KQT3" s="1089"/>
      <c r="KQU3" s="1089"/>
      <c r="KQV3" s="1089"/>
      <c r="KQW3" s="1089"/>
      <c r="KQX3" s="1089"/>
      <c r="KQY3" s="1089"/>
      <c r="KQZ3" s="1089"/>
      <c r="KRA3" s="1089"/>
      <c r="KRB3" s="1089"/>
      <c r="KRC3" s="1089"/>
      <c r="KRD3" s="1089"/>
      <c r="KRE3" s="1089"/>
      <c r="KRF3" s="1089"/>
      <c r="KRG3" s="1089"/>
      <c r="KRH3" s="1089"/>
      <c r="KRI3" s="1089"/>
      <c r="KRJ3" s="1089"/>
      <c r="KRK3" s="1089"/>
      <c r="KRL3" s="1089"/>
      <c r="KRM3" s="1089"/>
      <c r="KRN3" s="1089"/>
      <c r="KRO3" s="1089"/>
      <c r="KRP3" s="1089"/>
      <c r="KRQ3" s="1089"/>
      <c r="KRR3" s="1089"/>
      <c r="KRS3" s="1089"/>
      <c r="KRT3" s="1089"/>
      <c r="KRU3" s="1089"/>
      <c r="KRV3" s="1089"/>
      <c r="KRW3" s="1089"/>
      <c r="KRX3" s="1089"/>
      <c r="KRY3" s="1089"/>
      <c r="KRZ3" s="1089"/>
      <c r="KSA3" s="1089"/>
      <c r="KSB3" s="1089"/>
      <c r="KSC3" s="1089"/>
      <c r="KSD3" s="1089"/>
      <c r="KSE3" s="1089"/>
      <c r="KSF3" s="1089"/>
      <c r="KSG3" s="1089"/>
      <c r="KSH3" s="1089"/>
      <c r="KSI3" s="1089"/>
      <c r="KSJ3" s="1089"/>
      <c r="KSK3" s="1089"/>
      <c r="KSL3" s="1089"/>
      <c r="KSM3" s="1089"/>
      <c r="KSN3" s="1089"/>
      <c r="KSO3" s="1089"/>
      <c r="KSP3" s="1089"/>
      <c r="KSQ3" s="1089"/>
      <c r="KSR3" s="1089"/>
      <c r="KSS3" s="1089"/>
      <c r="KST3" s="1089"/>
      <c r="KSU3" s="1089"/>
      <c r="KSV3" s="1089"/>
      <c r="KSW3" s="1089"/>
      <c r="KSX3" s="1089"/>
      <c r="KSY3" s="1089"/>
      <c r="KSZ3" s="1089"/>
      <c r="KTA3" s="1089"/>
      <c r="KTB3" s="1089"/>
      <c r="KTC3" s="1089"/>
      <c r="KTD3" s="1089"/>
      <c r="KTE3" s="1089"/>
      <c r="KTF3" s="1089"/>
      <c r="KTG3" s="1089"/>
      <c r="KTH3" s="1089"/>
      <c r="KTI3" s="1089"/>
      <c r="KTJ3" s="1089"/>
      <c r="KTK3" s="1089"/>
      <c r="KTL3" s="1089"/>
      <c r="KTM3" s="1089"/>
      <c r="KTN3" s="1089"/>
      <c r="KTO3" s="1089"/>
      <c r="KTP3" s="1089"/>
      <c r="KTQ3" s="1089"/>
      <c r="KTR3" s="1089"/>
      <c r="KTS3" s="1089"/>
      <c r="KTT3" s="1089"/>
      <c r="KTU3" s="1089"/>
      <c r="KTV3" s="1089"/>
      <c r="KTW3" s="1089"/>
      <c r="KTX3" s="1089"/>
      <c r="KTY3" s="1089"/>
      <c r="KTZ3" s="1089"/>
      <c r="KUA3" s="1089"/>
      <c r="KUB3" s="1089"/>
      <c r="KUC3" s="1089"/>
      <c r="KUD3" s="1089"/>
      <c r="KUE3" s="1089"/>
      <c r="KUF3" s="1089"/>
      <c r="KUG3" s="1089"/>
      <c r="KUH3" s="1089"/>
      <c r="KUI3" s="1089"/>
      <c r="KUJ3" s="1089"/>
      <c r="KUK3" s="1089"/>
      <c r="KUL3" s="1089"/>
      <c r="KUM3" s="1089"/>
      <c r="KUN3" s="1089"/>
      <c r="KUO3" s="1089"/>
      <c r="KUP3" s="1089"/>
      <c r="KUQ3" s="1089"/>
      <c r="KUR3" s="1089"/>
      <c r="KUS3" s="1089"/>
      <c r="KUT3" s="1089"/>
      <c r="KUU3" s="1089"/>
      <c r="KUV3" s="1089"/>
      <c r="KUW3" s="1089"/>
      <c r="KUX3" s="1089"/>
      <c r="KUY3" s="1089"/>
      <c r="KUZ3" s="1089"/>
      <c r="KVA3" s="1089"/>
      <c r="KVB3" s="1089"/>
      <c r="KVC3" s="1089"/>
      <c r="KVD3" s="1089"/>
      <c r="KVE3" s="1089"/>
      <c r="KVF3" s="1089"/>
      <c r="KVG3" s="1089"/>
      <c r="KVH3" s="1089"/>
      <c r="KVI3" s="1089"/>
      <c r="KVJ3" s="1089"/>
      <c r="KVK3" s="1089"/>
      <c r="KVL3" s="1089"/>
      <c r="KVM3" s="1089"/>
      <c r="KVN3" s="1089"/>
      <c r="KVO3" s="1089"/>
      <c r="KVP3" s="1089"/>
      <c r="KVQ3" s="1089"/>
      <c r="KVR3" s="1089"/>
      <c r="KVS3" s="1089"/>
      <c r="KVT3" s="1089"/>
      <c r="KVU3" s="1089"/>
      <c r="KVV3" s="1089"/>
      <c r="KVW3" s="1089"/>
      <c r="KVX3" s="1089"/>
      <c r="KVY3" s="1089"/>
      <c r="KVZ3" s="1089"/>
      <c r="KWA3" s="1089"/>
      <c r="KWB3" s="1089"/>
      <c r="KWC3" s="1089"/>
      <c r="KWD3" s="1089"/>
      <c r="KWE3" s="1089"/>
      <c r="KWF3" s="1089"/>
      <c r="KWG3" s="1089"/>
      <c r="KWH3" s="1089"/>
      <c r="KWI3" s="1089"/>
      <c r="KWJ3" s="1089"/>
      <c r="KWK3" s="1089"/>
      <c r="KWL3" s="1089"/>
      <c r="KWM3" s="1089"/>
      <c r="KWN3" s="1089"/>
      <c r="KWO3" s="1089"/>
      <c r="KWP3" s="1089"/>
      <c r="KWQ3" s="1089"/>
      <c r="KWR3" s="1089"/>
      <c r="KWS3" s="1089"/>
      <c r="KWT3" s="1089"/>
      <c r="KWU3" s="1089"/>
      <c r="KWV3" s="1089"/>
      <c r="KWW3" s="1089"/>
      <c r="KWX3" s="1089"/>
      <c r="KWY3" s="1089"/>
      <c r="KWZ3" s="1089"/>
      <c r="KXA3" s="1089"/>
      <c r="KXB3" s="1089"/>
      <c r="KXC3" s="1089"/>
      <c r="KXD3" s="1089"/>
      <c r="KXE3" s="1089"/>
      <c r="KXF3" s="1089"/>
      <c r="KXG3" s="1089"/>
      <c r="KXH3" s="1089"/>
      <c r="KXI3" s="1089"/>
      <c r="KXJ3" s="1089"/>
      <c r="KXK3" s="1089"/>
      <c r="KXL3" s="1089"/>
      <c r="KXM3" s="1089"/>
      <c r="KXN3" s="1089"/>
      <c r="KXO3" s="1089"/>
      <c r="KXP3" s="1089"/>
      <c r="KXQ3" s="1089"/>
      <c r="KXR3" s="1089"/>
      <c r="KXS3" s="1089"/>
      <c r="KXT3" s="1089"/>
      <c r="KXU3" s="1089"/>
      <c r="KXV3" s="1089"/>
      <c r="KXW3" s="1089"/>
      <c r="KXX3" s="1089"/>
      <c r="KXY3" s="1089"/>
      <c r="KXZ3" s="1089"/>
      <c r="KYA3" s="1089"/>
      <c r="KYB3" s="1089"/>
      <c r="KYC3" s="1089"/>
      <c r="KYD3" s="1089"/>
      <c r="KYE3" s="1089"/>
      <c r="KYF3" s="1089"/>
      <c r="KYG3" s="1089"/>
      <c r="KYH3" s="1089"/>
      <c r="KYI3" s="1089"/>
      <c r="KYJ3" s="1089"/>
      <c r="KYK3" s="1089"/>
      <c r="KYL3" s="1089"/>
      <c r="KYM3" s="1089"/>
      <c r="KYN3" s="1089"/>
      <c r="KYO3" s="1089"/>
      <c r="KYP3" s="1089"/>
      <c r="KYQ3" s="1089"/>
      <c r="KYR3" s="1089"/>
      <c r="KYS3" s="1089"/>
      <c r="KYT3" s="1089"/>
      <c r="KYU3" s="1089"/>
      <c r="KYV3" s="1089"/>
      <c r="KYW3" s="1089"/>
      <c r="KYX3" s="1089"/>
      <c r="KYY3" s="1089"/>
      <c r="KYZ3" s="1089"/>
      <c r="KZA3" s="1089"/>
      <c r="KZB3" s="1089"/>
      <c r="KZC3" s="1089"/>
      <c r="KZD3" s="1089"/>
      <c r="KZE3" s="1089"/>
      <c r="KZF3" s="1089"/>
      <c r="KZG3" s="1089"/>
      <c r="KZH3" s="1089"/>
      <c r="KZI3" s="1089"/>
      <c r="KZJ3" s="1089"/>
      <c r="KZK3" s="1089"/>
      <c r="KZL3" s="1089"/>
      <c r="KZM3" s="1089"/>
      <c r="KZN3" s="1089"/>
      <c r="KZO3" s="1089"/>
      <c r="KZP3" s="1089"/>
      <c r="KZQ3" s="1089"/>
      <c r="KZR3" s="1089"/>
      <c r="KZS3" s="1089"/>
      <c r="KZT3" s="1089"/>
      <c r="KZU3" s="1089"/>
      <c r="KZV3" s="1089"/>
      <c r="KZW3" s="1089"/>
      <c r="KZX3" s="1089"/>
      <c r="KZY3" s="1089"/>
      <c r="KZZ3" s="1089"/>
      <c r="LAA3" s="1089"/>
      <c r="LAB3" s="1089"/>
      <c r="LAC3" s="1089"/>
      <c r="LAD3" s="1089"/>
      <c r="LAE3" s="1089"/>
      <c r="LAF3" s="1089"/>
      <c r="LAG3" s="1089"/>
      <c r="LAH3" s="1089"/>
      <c r="LAI3" s="1089"/>
      <c r="LAJ3" s="1089"/>
      <c r="LAK3" s="1089"/>
      <c r="LAL3" s="1089"/>
      <c r="LAM3" s="1089"/>
      <c r="LAN3" s="1089"/>
      <c r="LAO3" s="1089"/>
      <c r="LAP3" s="1089"/>
      <c r="LAQ3" s="1089"/>
      <c r="LAR3" s="1089"/>
      <c r="LAS3" s="1089"/>
      <c r="LAT3" s="1089"/>
      <c r="LAU3" s="1089"/>
      <c r="LAV3" s="1089"/>
      <c r="LAW3" s="1089"/>
      <c r="LAX3" s="1089"/>
      <c r="LAY3" s="1089"/>
      <c r="LAZ3" s="1089"/>
      <c r="LBA3" s="1089"/>
      <c r="LBB3" s="1089"/>
      <c r="LBC3" s="1089"/>
      <c r="LBD3" s="1089"/>
      <c r="LBE3" s="1089"/>
      <c r="LBF3" s="1089"/>
      <c r="LBG3" s="1089"/>
      <c r="LBH3" s="1089"/>
      <c r="LBI3" s="1089"/>
      <c r="LBJ3" s="1089"/>
      <c r="LBK3" s="1089"/>
      <c r="LBL3" s="1089"/>
      <c r="LBM3" s="1089"/>
      <c r="LBN3" s="1089"/>
      <c r="LBO3" s="1089"/>
      <c r="LBP3" s="1089"/>
      <c r="LBQ3" s="1089"/>
      <c r="LBR3" s="1089"/>
      <c r="LBS3" s="1089"/>
      <c r="LBT3" s="1089"/>
      <c r="LBU3" s="1089"/>
      <c r="LBV3" s="1089"/>
      <c r="LBW3" s="1089"/>
      <c r="LBX3" s="1089"/>
      <c r="LBY3" s="1089"/>
      <c r="LBZ3" s="1089"/>
      <c r="LCA3" s="1089"/>
      <c r="LCB3" s="1089"/>
      <c r="LCC3" s="1089"/>
      <c r="LCD3" s="1089"/>
      <c r="LCE3" s="1089"/>
      <c r="LCF3" s="1089"/>
      <c r="LCG3" s="1089"/>
      <c r="LCH3" s="1089"/>
      <c r="LCI3" s="1089"/>
      <c r="LCJ3" s="1089"/>
      <c r="LCK3" s="1089"/>
      <c r="LCL3" s="1089"/>
      <c r="LCM3" s="1089"/>
      <c r="LCN3" s="1089"/>
      <c r="LCO3" s="1089"/>
      <c r="LCP3" s="1089"/>
      <c r="LCQ3" s="1089"/>
      <c r="LCR3" s="1089"/>
      <c r="LCS3" s="1089"/>
      <c r="LCT3" s="1089"/>
      <c r="LCU3" s="1089"/>
      <c r="LCV3" s="1089"/>
      <c r="LCW3" s="1089"/>
      <c r="LCX3" s="1089"/>
      <c r="LCY3" s="1089"/>
      <c r="LCZ3" s="1089"/>
      <c r="LDA3" s="1089"/>
      <c r="LDB3" s="1089"/>
      <c r="LDC3" s="1089"/>
      <c r="LDD3" s="1089"/>
      <c r="LDE3" s="1089"/>
      <c r="LDF3" s="1089"/>
      <c r="LDG3" s="1089"/>
      <c r="LDH3" s="1089"/>
      <c r="LDI3" s="1089"/>
      <c r="LDJ3" s="1089"/>
      <c r="LDK3" s="1089"/>
      <c r="LDL3" s="1089"/>
      <c r="LDM3" s="1089"/>
      <c r="LDN3" s="1089"/>
      <c r="LDO3" s="1089"/>
      <c r="LDP3" s="1089"/>
      <c r="LDQ3" s="1089"/>
      <c r="LDR3" s="1089"/>
      <c r="LDS3" s="1089"/>
      <c r="LDT3" s="1089"/>
      <c r="LDU3" s="1089"/>
      <c r="LDV3" s="1089"/>
      <c r="LDW3" s="1089"/>
      <c r="LDX3" s="1089"/>
      <c r="LDY3" s="1089"/>
      <c r="LDZ3" s="1089"/>
      <c r="LEA3" s="1089"/>
      <c r="LEB3" s="1089"/>
      <c r="LEC3" s="1089"/>
      <c r="LED3" s="1089"/>
      <c r="LEE3" s="1089"/>
      <c r="LEF3" s="1089"/>
      <c r="LEG3" s="1089"/>
      <c r="LEH3" s="1089"/>
      <c r="LEI3" s="1089"/>
      <c r="LEJ3" s="1089"/>
      <c r="LEK3" s="1089"/>
      <c r="LEL3" s="1089"/>
      <c r="LEM3" s="1089"/>
      <c r="LEN3" s="1089"/>
      <c r="LEO3" s="1089"/>
      <c r="LEP3" s="1089"/>
      <c r="LEQ3" s="1089"/>
      <c r="LER3" s="1089"/>
      <c r="LES3" s="1089"/>
      <c r="LET3" s="1089"/>
      <c r="LEU3" s="1089"/>
      <c r="LEV3" s="1089"/>
      <c r="LEW3" s="1089"/>
      <c r="LEX3" s="1089"/>
      <c r="LEY3" s="1089"/>
      <c r="LEZ3" s="1089"/>
      <c r="LFA3" s="1089"/>
      <c r="LFB3" s="1089"/>
      <c r="LFC3" s="1089"/>
      <c r="LFD3" s="1089"/>
      <c r="LFE3" s="1089"/>
      <c r="LFF3" s="1089"/>
      <c r="LFG3" s="1089"/>
      <c r="LFH3" s="1089"/>
      <c r="LFI3" s="1089"/>
      <c r="LFJ3" s="1089"/>
      <c r="LFK3" s="1089"/>
      <c r="LFL3" s="1089"/>
      <c r="LFM3" s="1089"/>
      <c r="LFN3" s="1089"/>
      <c r="LFO3" s="1089"/>
      <c r="LFP3" s="1089"/>
      <c r="LFQ3" s="1089"/>
      <c r="LFR3" s="1089"/>
      <c r="LFS3" s="1089"/>
      <c r="LFT3" s="1089"/>
      <c r="LFU3" s="1089"/>
      <c r="LFV3" s="1089"/>
      <c r="LFW3" s="1089"/>
      <c r="LFX3" s="1089"/>
      <c r="LFY3" s="1089"/>
      <c r="LFZ3" s="1089"/>
      <c r="LGA3" s="1089"/>
      <c r="LGB3" s="1089"/>
      <c r="LGC3" s="1089"/>
      <c r="LGD3" s="1089"/>
      <c r="LGE3" s="1089"/>
      <c r="LGF3" s="1089"/>
      <c r="LGG3" s="1089"/>
      <c r="LGH3" s="1089"/>
      <c r="LGI3" s="1089"/>
      <c r="LGJ3" s="1089"/>
      <c r="LGK3" s="1089"/>
      <c r="LGL3" s="1089"/>
      <c r="LGM3" s="1089"/>
      <c r="LGN3" s="1089"/>
      <c r="LGO3" s="1089"/>
      <c r="LGP3" s="1089"/>
      <c r="LGQ3" s="1089"/>
      <c r="LGR3" s="1089"/>
      <c r="LGS3" s="1089"/>
      <c r="LGT3" s="1089"/>
      <c r="LGU3" s="1089"/>
      <c r="LGV3" s="1089"/>
      <c r="LGW3" s="1089"/>
      <c r="LGX3" s="1089"/>
      <c r="LGY3" s="1089"/>
      <c r="LGZ3" s="1089"/>
      <c r="LHA3" s="1089"/>
      <c r="LHB3" s="1089"/>
      <c r="LHC3" s="1089"/>
      <c r="LHD3" s="1089"/>
      <c r="LHE3" s="1089"/>
      <c r="LHF3" s="1089"/>
      <c r="LHG3" s="1089"/>
      <c r="LHH3" s="1089"/>
      <c r="LHI3" s="1089"/>
      <c r="LHJ3" s="1089"/>
      <c r="LHK3" s="1089"/>
      <c r="LHL3" s="1089"/>
      <c r="LHM3" s="1089"/>
      <c r="LHN3" s="1089"/>
      <c r="LHO3" s="1089"/>
      <c r="LHP3" s="1089"/>
      <c r="LHQ3" s="1089"/>
      <c r="LHR3" s="1089"/>
      <c r="LHS3" s="1089"/>
      <c r="LHT3" s="1089"/>
      <c r="LHU3" s="1089"/>
      <c r="LHV3" s="1089"/>
      <c r="LHW3" s="1089"/>
      <c r="LHX3" s="1089"/>
      <c r="LHY3" s="1089"/>
      <c r="LHZ3" s="1089"/>
      <c r="LIA3" s="1089"/>
      <c r="LIB3" s="1089"/>
      <c r="LIC3" s="1089"/>
      <c r="LID3" s="1089"/>
      <c r="LIE3" s="1089"/>
      <c r="LIF3" s="1089"/>
      <c r="LIG3" s="1089"/>
      <c r="LIH3" s="1089"/>
      <c r="LII3" s="1089"/>
      <c r="LIJ3" s="1089"/>
      <c r="LIK3" s="1089"/>
      <c r="LIL3" s="1089"/>
      <c r="LIM3" s="1089"/>
      <c r="LIN3" s="1089"/>
      <c r="LIO3" s="1089"/>
      <c r="LIP3" s="1089"/>
      <c r="LIQ3" s="1089"/>
      <c r="LIR3" s="1089"/>
      <c r="LIS3" s="1089"/>
      <c r="LIT3" s="1089"/>
      <c r="LIU3" s="1089"/>
      <c r="LIV3" s="1089"/>
      <c r="LIW3" s="1089"/>
      <c r="LIX3" s="1089"/>
      <c r="LIY3" s="1089"/>
      <c r="LIZ3" s="1089"/>
      <c r="LJA3" s="1089"/>
      <c r="LJB3" s="1089"/>
      <c r="LJC3" s="1089"/>
      <c r="LJD3" s="1089"/>
      <c r="LJE3" s="1089"/>
      <c r="LJF3" s="1089"/>
      <c r="LJG3" s="1089"/>
      <c r="LJH3" s="1089"/>
      <c r="LJI3" s="1089"/>
      <c r="LJJ3" s="1089"/>
      <c r="LJK3" s="1089"/>
      <c r="LJL3" s="1089"/>
      <c r="LJM3" s="1089"/>
      <c r="LJN3" s="1089"/>
      <c r="LJO3" s="1089"/>
      <c r="LJP3" s="1089"/>
      <c r="LJQ3" s="1089"/>
      <c r="LJR3" s="1089"/>
      <c r="LJS3" s="1089"/>
      <c r="LJT3" s="1089"/>
      <c r="LJU3" s="1089"/>
      <c r="LJV3" s="1089"/>
      <c r="LJW3" s="1089"/>
      <c r="LJX3" s="1089"/>
      <c r="LJY3" s="1089"/>
      <c r="LJZ3" s="1089"/>
      <c r="LKA3" s="1089"/>
      <c r="LKB3" s="1089"/>
      <c r="LKC3" s="1089"/>
      <c r="LKD3" s="1089"/>
      <c r="LKE3" s="1089"/>
      <c r="LKF3" s="1089"/>
      <c r="LKG3" s="1089"/>
      <c r="LKH3" s="1089"/>
      <c r="LKI3" s="1089"/>
      <c r="LKJ3" s="1089"/>
      <c r="LKK3" s="1089"/>
      <c r="LKL3" s="1089"/>
      <c r="LKM3" s="1089"/>
      <c r="LKN3" s="1089"/>
      <c r="LKO3" s="1089"/>
      <c r="LKP3" s="1089"/>
      <c r="LKQ3" s="1089"/>
      <c r="LKR3" s="1089"/>
      <c r="LKS3" s="1089"/>
      <c r="LKT3" s="1089"/>
      <c r="LKU3" s="1089"/>
      <c r="LKV3" s="1089"/>
      <c r="LKW3" s="1089"/>
      <c r="LKX3" s="1089"/>
      <c r="LKY3" s="1089"/>
      <c r="LKZ3" s="1089"/>
      <c r="LLA3" s="1089"/>
      <c r="LLB3" s="1089"/>
      <c r="LLC3" s="1089"/>
      <c r="LLD3" s="1089"/>
      <c r="LLE3" s="1089"/>
      <c r="LLF3" s="1089"/>
      <c r="LLG3" s="1089"/>
      <c r="LLH3" s="1089"/>
      <c r="LLI3" s="1089"/>
      <c r="LLJ3" s="1089"/>
      <c r="LLK3" s="1089"/>
      <c r="LLL3" s="1089"/>
      <c r="LLM3" s="1089"/>
      <c r="LLN3" s="1089"/>
      <c r="LLO3" s="1089"/>
      <c r="LLP3" s="1089"/>
      <c r="LLQ3" s="1089"/>
      <c r="LLR3" s="1089"/>
      <c r="LLS3" s="1089"/>
      <c r="LLT3" s="1089"/>
      <c r="LLU3" s="1089"/>
      <c r="LLV3" s="1089"/>
      <c r="LLW3" s="1089"/>
      <c r="LLX3" s="1089"/>
      <c r="LLY3" s="1089"/>
      <c r="LLZ3" s="1089"/>
      <c r="LMA3" s="1089"/>
      <c r="LMB3" s="1089"/>
      <c r="LMC3" s="1089"/>
      <c r="LMD3" s="1089"/>
      <c r="LME3" s="1089"/>
      <c r="LMF3" s="1089"/>
      <c r="LMG3" s="1089"/>
      <c r="LMH3" s="1089"/>
      <c r="LMI3" s="1089"/>
      <c r="LMJ3" s="1089"/>
      <c r="LMK3" s="1089"/>
      <c r="LML3" s="1089"/>
      <c r="LMM3" s="1089"/>
      <c r="LMN3" s="1089"/>
      <c r="LMO3" s="1089"/>
      <c r="LMP3" s="1089"/>
      <c r="LMQ3" s="1089"/>
      <c r="LMR3" s="1089"/>
      <c r="LMS3" s="1089"/>
      <c r="LMT3" s="1089"/>
      <c r="LMU3" s="1089"/>
      <c r="LMV3" s="1089"/>
      <c r="LMW3" s="1089"/>
      <c r="LMX3" s="1089"/>
      <c r="LMY3" s="1089"/>
      <c r="LMZ3" s="1089"/>
      <c r="LNA3" s="1089"/>
      <c r="LNB3" s="1089"/>
      <c r="LNC3" s="1089"/>
      <c r="LND3" s="1089"/>
      <c r="LNE3" s="1089"/>
      <c r="LNF3" s="1089"/>
      <c r="LNG3" s="1089"/>
      <c r="LNH3" s="1089"/>
      <c r="LNI3" s="1089"/>
      <c r="LNJ3" s="1089"/>
      <c r="LNK3" s="1089"/>
      <c r="LNL3" s="1089"/>
      <c r="LNM3" s="1089"/>
      <c r="LNN3" s="1089"/>
      <c r="LNO3" s="1089"/>
      <c r="LNP3" s="1089"/>
      <c r="LNQ3" s="1089"/>
      <c r="LNR3" s="1089"/>
      <c r="LNS3" s="1089"/>
      <c r="LNT3" s="1089"/>
      <c r="LNU3" s="1089"/>
      <c r="LNV3" s="1089"/>
      <c r="LNW3" s="1089"/>
      <c r="LNX3" s="1089"/>
      <c r="LNY3" s="1089"/>
      <c r="LNZ3" s="1089"/>
      <c r="LOA3" s="1089"/>
      <c r="LOB3" s="1089"/>
      <c r="LOC3" s="1089"/>
      <c r="LOD3" s="1089"/>
      <c r="LOE3" s="1089"/>
      <c r="LOF3" s="1089"/>
      <c r="LOG3" s="1089"/>
      <c r="LOH3" s="1089"/>
      <c r="LOI3" s="1089"/>
      <c r="LOJ3" s="1089"/>
      <c r="LOK3" s="1089"/>
      <c r="LOL3" s="1089"/>
      <c r="LOM3" s="1089"/>
      <c r="LON3" s="1089"/>
      <c r="LOO3" s="1089"/>
      <c r="LOP3" s="1089"/>
      <c r="LOQ3" s="1089"/>
      <c r="LOR3" s="1089"/>
      <c r="LOS3" s="1089"/>
      <c r="LOT3" s="1089"/>
      <c r="LOU3" s="1089"/>
      <c r="LOV3" s="1089"/>
      <c r="LOW3" s="1089"/>
      <c r="LOX3" s="1089"/>
      <c r="LOY3" s="1089"/>
      <c r="LOZ3" s="1089"/>
      <c r="LPA3" s="1089"/>
      <c r="LPB3" s="1089"/>
      <c r="LPC3" s="1089"/>
      <c r="LPD3" s="1089"/>
      <c r="LPE3" s="1089"/>
      <c r="LPF3" s="1089"/>
      <c r="LPG3" s="1089"/>
      <c r="LPH3" s="1089"/>
      <c r="LPI3" s="1089"/>
      <c r="LPJ3" s="1089"/>
      <c r="LPK3" s="1089"/>
      <c r="LPL3" s="1089"/>
      <c r="LPM3" s="1089"/>
      <c r="LPN3" s="1089"/>
      <c r="LPO3" s="1089"/>
      <c r="LPP3" s="1089"/>
      <c r="LPQ3" s="1089"/>
      <c r="LPR3" s="1089"/>
      <c r="LPS3" s="1089"/>
      <c r="LPT3" s="1089"/>
      <c r="LPU3" s="1089"/>
      <c r="LPV3" s="1089"/>
      <c r="LPW3" s="1089"/>
      <c r="LPX3" s="1089"/>
      <c r="LPY3" s="1089"/>
      <c r="LPZ3" s="1089"/>
      <c r="LQA3" s="1089"/>
      <c r="LQB3" s="1089"/>
      <c r="LQC3" s="1089"/>
      <c r="LQD3" s="1089"/>
      <c r="LQE3" s="1089"/>
      <c r="LQF3" s="1089"/>
      <c r="LQG3" s="1089"/>
      <c r="LQH3" s="1089"/>
      <c r="LQI3" s="1089"/>
      <c r="LQJ3" s="1089"/>
      <c r="LQK3" s="1089"/>
      <c r="LQL3" s="1089"/>
      <c r="LQM3" s="1089"/>
      <c r="LQN3" s="1089"/>
      <c r="LQO3" s="1089"/>
      <c r="LQP3" s="1089"/>
      <c r="LQQ3" s="1089"/>
      <c r="LQR3" s="1089"/>
      <c r="LQS3" s="1089"/>
      <c r="LQT3" s="1089"/>
      <c r="LQU3" s="1089"/>
      <c r="LQV3" s="1089"/>
      <c r="LQW3" s="1089"/>
      <c r="LQX3" s="1089"/>
      <c r="LQY3" s="1089"/>
      <c r="LQZ3" s="1089"/>
      <c r="LRA3" s="1089"/>
      <c r="LRB3" s="1089"/>
      <c r="LRC3" s="1089"/>
      <c r="LRD3" s="1089"/>
      <c r="LRE3" s="1089"/>
      <c r="LRF3" s="1089"/>
      <c r="LRG3" s="1089"/>
      <c r="LRH3" s="1089"/>
      <c r="LRI3" s="1089"/>
      <c r="LRJ3" s="1089"/>
      <c r="LRK3" s="1089"/>
      <c r="LRL3" s="1089"/>
      <c r="LRM3" s="1089"/>
      <c r="LRN3" s="1089"/>
      <c r="LRO3" s="1089"/>
      <c r="LRP3" s="1089"/>
      <c r="LRQ3" s="1089"/>
      <c r="LRR3" s="1089"/>
      <c r="LRS3" s="1089"/>
      <c r="LRT3" s="1089"/>
      <c r="LRU3" s="1089"/>
      <c r="LRV3" s="1089"/>
      <c r="LRW3" s="1089"/>
      <c r="LRX3" s="1089"/>
      <c r="LRY3" s="1089"/>
      <c r="LRZ3" s="1089"/>
      <c r="LSA3" s="1089"/>
      <c r="LSB3" s="1089"/>
      <c r="LSC3" s="1089"/>
      <c r="LSD3" s="1089"/>
      <c r="LSE3" s="1089"/>
      <c r="LSF3" s="1089"/>
      <c r="LSG3" s="1089"/>
      <c r="LSH3" s="1089"/>
      <c r="LSI3" s="1089"/>
      <c r="LSJ3" s="1089"/>
      <c r="LSK3" s="1089"/>
      <c r="LSL3" s="1089"/>
      <c r="LSM3" s="1089"/>
      <c r="LSN3" s="1089"/>
      <c r="LSO3" s="1089"/>
      <c r="LSP3" s="1089"/>
      <c r="LSQ3" s="1089"/>
      <c r="LSR3" s="1089"/>
      <c r="LSS3" s="1089"/>
      <c r="LST3" s="1089"/>
      <c r="LSU3" s="1089"/>
      <c r="LSV3" s="1089"/>
      <c r="LSW3" s="1089"/>
      <c r="LSX3" s="1089"/>
      <c r="LSY3" s="1089"/>
      <c r="LSZ3" s="1089"/>
      <c r="LTA3" s="1089"/>
      <c r="LTB3" s="1089"/>
      <c r="LTC3" s="1089"/>
      <c r="LTD3" s="1089"/>
      <c r="LTE3" s="1089"/>
      <c r="LTF3" s="1089"/>
      <c r="LTG3" s="1089"/>
      <c r="LTH3" s="1089"/>
      <c r="LTI3" s="1089"/>
      <c r="LTJ3" s="1089"/>
      <c r="LTK3" s="1089"/>
      <c r="LTL3" s="1089"/>
      <c r="LTM3" s="1089"/>
      <c r="LTN3" s="1089"/>
      <c r="LTO3" s="1089"/>
      <c r="LTP3" s="1089"/>
      <c r="LTQ3" s="1089"/>
      <c r="LTR3" s="1089"/>
      <c r="LTS3" s="1089"/>
      <c r="LTT3" s="1089"/>
      <c r="LTU3" s="1089"/>
      <c r="LTV3" s="1089"/>
      <c r="LTW3" s="1089"/>
      <c r="LTX3" s="1089"/>
      <c r="LTY3" s="1089"/>
      <c r="LTZ3" s="1089"/>
      <c r="LUA3" s="1089"/>
      <c r="LUB3" s="1089"/>
      <c r="LUC3" s="1089"/>
      <c r="LUD3" s="1089"/>
      <c r="LUE3" s="1089"/>
      <c r="LUF3" s="1089"/>
      <c r="LUG3" s="1089"/>
      <c r="LUH3" s="1089"/>
      <c r="LUI3" s="1089"/>
      <c r="LUJ3" s="1089"/>
      <c r="LUK3" s="1089"/>
      <c r="LUL3" s="1089"/>
      <c r="LUM3" s="1089"/>
      <c r="LUN3" s="1089"/>
      <c r="LUO3" s="1089"/>
      <c r="LUP3" s="1089"/>
      <c r="LUQ3" s="1089"/>
      <c r="LUR3" s="1089"/>
      <c r="LUS3" s="1089"/>
      <c r="LUT3" s="1089"/>
      <c r="LUU3" s="1089"/>
      <c r="LUV3" s="1089"/>
      <c r="LUW3" s="1089"/>
      <c r="LUX3" s="1089"/>
      <c r="LUY3" s="1089"/>
      <c r="LUZ3" s="1089"/>
      <c r="LVA3" s="1089"/>
      <c r="LVB3" s="1089"/>
      <c r="LVC3" s="1089"/>
      <c r="LVD3" s="1089"/>
      <c r="LVE3" s="1089"/>
      <c r="LVF3" s="1089"/>
      <c r="LVG3" s="1089"/>
      <c r="LVH3" s="1089"/>
      <c r="LVI3" s="1089"/>
      <c r="LVJ3" s="1089"/>
      <c r="LVK3" s="1089"/>
      <c r="LVL3" s="1089"/>
      <c r="LVM3" s="1089"/>
      <c r="LVN3" s="1089"/>
      <c r="LVO3" s="1089"/>
      <c r="LVP3" s="1089"/>
      <c r="LVQ3" s="1089"/>
      <c r="LVR3" s="1089"/>
      <c r="LVS3" s="1089"/>
      <c r="LVT3" s="1089"/>
      <c r="LVU3" s="1089"/>
      <c r="LVV3" s="1089"/>
      <c r="LVW3" s="1089"/>
      <c r="LVX3" s="1089"/>
      <c r="LVY3" s="1089"/>
      <c r="LVZ3" s="1089"/>
      <c r="LWA3" s="1089"/>
      <c r="LWB3" s="1089"/>
      <c r="LWC3" s="1089"/>
      <c r="LWD3" s="1089"/>
      <c r="LWE3" s="1089"/>
      <c r="LWF3" s="1089"/>
      <c r="LWG3" s="1089"/>
      <c r="LWH3" s="1089"/>
      <c r="LWI3" s="1089"/>
      <c r="LWJ3" s="1089"/>
      <c r="LWK3" s="1089"/>
      <c r="LWL3" s="1089"/>
      <c r="LWM3" s="1089"/>
      <c r="LWN3" s="1089"/>
      <c r="LWO3" s="1089"/>
      <c r="LWP3" s="1089"/>
      <c r="LWQ3" s="1089"/>
      <c r="LWR3" s="1089"/>
      <c r="LWS3" s="1089"/>
      <c r="LWT3" s="1089"/>
      <c r="LWU3" s="1089"/>
      <c r="LWV3" s="1089"/>
      <c r="LWW3" s="1089"/>
      <c r="LWX3" s="1089"/>
      <c r="LWY3" s="1089"/>
      <c r="LWZ3" s="1089"/>
      <c r="LXA3" s="1089"/>
      <c r="LXB3" s="1089"/>
      <c r="LXC3" s="1089"/>
      <c r="LXD3" s="1089"/>
      <c r="LXE3" s="1089"/>
      <c r="LXF3" s="1089"/>
      <c r="LXG3" s="1089"/>
      <c r="LXH3" s="1089"/>
      <c r="LXI3" s="1089"/>
      <c r="LXJ3" s="1089"/>
      <c r="LXK3" s="1089"/>
      <c r="LXL3" s="1089"/>
      <c r="LXM3" s="1089"/>
      <c r="LXN3" s="1089"/>
      <c r="LXO3" s="1089"/>
      <c r="LXP3" s="1089"/>
      <c r="LXQ3" s="1089"/>
      <c r="LXR3" s="1089"/>
      <c r="LXS3" s="1089"/>
      <c r="LXT3" s="1089"/>
      <c r="LXU3" s="1089"/>
      <c r="LXV3" s="1089"/>
      <c r="LXW3" s="1089"/>
      <c r="LXX3" s="1089"/>
      <c r="LXY3" s="1089"/>
      <c r="LXZ3" s="1089"/>
      <c r="LYA3" s="1089"/>
      <c r="LYB3" s="1089"/>
      <c r="LYC3" s="1089"/>
      <c r="LYD3" s="1089"/>
      <c r="LYE3" s="1089"/>
      <c r="LYF3" s="1089"/>
      <c r="LYG3" s="1089"/>
      <c r="LYH3" s="1089"/>
      <c r="LYI3" s="1089"/>
      <c r="LYJ3" s="1089"/>
      <c r="LYK3" s="1089"/>
      <c r="LYL3" s="1089"/>
      <c r="LYM3" s="1089"/>
      <c r="LYN3" s="1089"/>
      <c r="LYO3" s="1089"/>
      <c r="LYP3" s="1089"/>
      <c r="LYQ3" s="1089"/>
      <c r="LYR3" s="1089"/>
      <c r="LYS3" s="1089"/>
      <c r="LYT3" s="1089"/>
      <c r="LYU3" s="1089"/>
      <c r="LYV3" s="1089"/>
      <c r="LYW3" s="1089"/>
      <c r="LYX3" s="1089"/>
      <c r="LYY3" s="1089"/>
      <c r="LYZ3" s="1089"/>
      <c r="LZA3" s="1089"/>
      <c r="LZB3" s="1089"/>
      <c r="LZC3" s="1089"/>
      <c r="LZD3" s="1089"/>
      <c r="LZE3" s="1089"/>
      <c r="LZF3" s="1089"/>
      <c r="LZG3" s="1089"/>
      <c r="LZH3" s="1089"/>
      <c r="LZI3" s="1089"/>
      <c r="LZJ3" s="1089"/>
      <c r="LZK3" s="1089"/>
      <c r="LZL3" s="1089"/>
      <c r="LZM3" s="1089"/>
      <c r="LZN3" s="1089"/>
      <c r="LZO3" s="1089"/>
      <c r="LZP3" s="1089"/>
      <c r="LZQ3" s="1089"/>
      <c r="LZR3" s="1089"/>
      <c r="LZS3" s="1089"/>
      <c r="LZT3" s="1089"/>
      <c r="LZU3" s="1089"/>
      <c r="LZV3" s="1089"/>
      <c r="LZW3" s="1089"/>
      <c r="LZX3" s="1089"/>
      <c r="LZY3" s="1089"/>
      <c r="LZZ3" s="1089"/>
      <c r="MAA3" s="1089"/>
      <c r="MAB3" s="1089"/>
      <c r="MAC3" s="1089"/>
      <c r="MAD3" s="1089"/>
      <c r="MAE3" s="1089"/>
      <c r="MAF3" s="1089"/>
      <c r="MAG3" s="1089"/>
      <c r="MAH3" s="1089"/>
      <c r="MAI3" s="1089"/>
      <c r="MAJ3" s="1089"/>
      <c r="MAK3" s="1089"/>
      <c r="MAL3" s="1089"/>
      <c r="MAM3" s="1089"/>
      <c r="MAN3" s="1089"/>
      <c r="MAO3" s="1089"/>
      <c r="MAP3" s="1089"/>
      <c r="MAQ3" s="1089"/>
      <c r="MAR3" s="1089"/>
      <c r="MAS3" s="1089"/>
      <c r="MAT3" s="1089"/>
      <c r="MAU3" s="1089"/>
      <c r="MAV3" s="1089"/>
      <c r="MAW3" s="1089"/>
      <c r="MAX3" s="1089"/>
      <c r="MAY3" s="1089"/>
      <c r="MAZ3" s="1089"/>
      <c r="MBA3" s="1089"/>
      <c r="MBB3" s="1089"/>
      <c r="MBC3" s="1089"/>
      <c r="MBD3" s="1089"/>
      <c r="MBE3" s="1089"/>
      <c r="MBF3" s="1089"/>
      <c r="MBG3" s="1089"/>
      <c r="MBH3" s="1089"/>
      <c r="MBI3" s="1089"/>
      <c r="MBJ3" s="1089"/>
      <c r="MBK3" s="1089"/>
      <c r="MBL3" s="1089"/>
      <c r="MBM3" s="1089"/>
      <c r="MBN3" s="1089"/>
      <c r="MBO3" s="1089"/>
      <c r="MBP3" s="1089"/>
      <c r="MBQ3" s="1089"/>
      <c r="MBR3" s="1089"/>
      <c r="MBS3" s="1089"/>
      <c r="MBT3" s="1089"/>
      <c r="MBU3" s="1089"/>
      <c r="MBV3" s="1089"/>
      <c r="MBW3" s="1089"/>
      <c r="MBX3" s="1089"/>
      <c r="MBY3" s="1089"/>
      <c r="MBZ3" s="1089"/>
      <c r="MCA3" s="1089"/>
      <c r="MCB3" s="1089"/>
      <c r="MCC3" s="1089"/>
      <c r="MCD3" s="1089"/>
      <c r="MCE3" s="1089"/>
      <c r="MCF3" s="1089"/>
      <c r="MCG3" s="1089"/>
      <c r="MCH3" s="1089"/>
      <c r="MCI3" s="1089"/>
      <c r="MCJ3" s="1089"/>
      <c r="MCK3" s="1089"/>
      <c r="MCL3" s="1089"/>
      <c r="MCM3" s="1089"/>
      <c r="MCN3" s="1089"/>
      <c r="MCO3" s="1089"/>
      <c r="MCP3" s="1089"/>
      <c r="MCQ3" s="1089"/>
      <c r="MCR3" s="1089"/>
      <c r="MCS3" s="1089"/>
      <c r="MCT3" s="1089"/>
      <c r="MCU3" s="1089"/>
      <c r="MCV3" s="1089"/>
      <c r="MCW3" s="1089"/>
      <c r="MCX3" s="1089"/>
      <c r="MCY3" s="1089"/>
      <c r="MCZ3" s="1089"/>
      <c r="MDA3" s="1089"/>
      <c r="MDB3" s="1089"/>
      <c r="MDC3" s="1089"/>
      <c r="MDD3" s="1089"/>
      <c r="MDE3" s="1089"/>
      <c r="MDF3" s="1089"/>
      <c r="MDG3" s="1089"/>
      <c r="MDH3" s="1089"/>
      <c r="MDI3" s="1089"/>
      <c r="MDJ3" s="1089"/>
      <c r="MDK3" s="1089"/>
      <c r="MDL3" s="1089"/>
      <c r="MDM3" s="1089"/>
      <c r="MDN3" s="1089"/>
      <c r="MDO3" s="1089"/>
      <c r="MDP3" s="1089"/>
      <c r="MDQ3" s="1089"/>
      <c r="MDR3" s="1089"/>
      <c r="MDS3" s="1089"/>
      <c r="MDT3" s="1089"/>
      <c r="MDU3" s="1089"/>
      <c r="MDV3" s="1089"/>
      <c r="MDW3" s="1089"/>
      <c r="MDX3" s="1089"/>
      <c r="MDY3" s="1089"/>
      <c r="MDZ3" s="1089"/>
      <c r="MEA3" s="1089"/>
      <c r="MEB3" s="1089"/>
      <c r="MEC3" s="1089"/>
      <c r="MED3" s="1089"/>
      <c r="MEE3" s="1089"/>
      <c r="MEF3" s="1089"/>
      <c r="MEG3" s="1089"/>
      <c r="MEH3" s="1089"/>
      <c r="MEI3" s="1089"/>
      <c r="MEJ3" s="1089"/>
      <c r="MEK3" s="1089"/>
      <c r="MEL3" s="1089"/>
      <c r="MEM3" s="1089"/>
      <c r="MEN3" s="1089"/>
      <c r="MEO3" s="1089"/>
      <c r="MEP3" s="1089"/>
      <c r="MEQ3" s="1089"/>
      <c r="MER3" s="1089"/>
      <c r="MES3" s="1089"/>
      <c r="MET3" s="1089"/>
      <c r="MEU3" s="1089"/>
      <c r="MEV3" s="1089"/>
      <c r="MEW3" s="1089"/>
      <c r="MEX3" s="1089"/>
      <c r="MEY3" s="1089"/>
      <c r="MEZ3" s="1089"/>
      <c r="MFA3" s="1089"/>
      <c r="MFB3" s="1089"/>
      <c r="MFC3" s="1089"/>
      <c r="MFD3" s="1089"/>
      <c r="MFE3" s="1089"/>
      <c r="MFF3" s="1089"/>
      <c r="MFG3" s="1089"/>
      <c r="MFH3" s="1089"/>
      <c r="MFI3" s="1089"/>
      <c r="MFJ3" s="1089"/>
      <c r="MFK3" s="1089"/>
      <c r="MFL3" s="1089"/>
      <c r="MFM3" s="1089"/>
      <c r="MFN3" s="1089"/>
      <c r="MFO3" s="1089"/>
      <c r="MFP3" s="1089"/>
      <c r="MFQ3" s="1089"/>
      <c r="MFR3" s="1089"/>
      <c r="MFS3" s="1089"/>
      <c r="MFT3" s="1089"/>
      <c r="MFU3" s="1089"/>
      <c r="MFV3" s="1089"/>
      <c r="MFW3" s="1089"/>
      <c r="MFX3" s="1089"/>
      <c r="MFY3" s="1089"/>
      <c r="MFZ3" s="1089"/>
      <c r="MGA3" s="1089"/>
      <c r="MGB3" s="1089"/>
      <c r="MGC3" s="1089"/>
      <c r="MGD3" s="1089"/>
      <c r="MGE3" s="1089"/>
      <c r="MGF3" s="1089"/>
      <c r="MGG3" s="1089"/>
      <c r="MGH3" s="1089"/>
      <c r="MGI3" s="1089"/>
      <c r="MGJ3" s="1089"/>
      <c r="MGK3" s="1089"/>
      <c r="MGL3" s="1089"/>
      <c r="MGM3" s="1089"/>
      <c r="MGN3" s="1089"/>
      <c r="MGO3" s="1089"/>
      <c r="MGP3" s="1089"/>
      <c r="MGQ3" s="1089"/>
      <c r="MGR3" s="1089"/>
      <c r="MGS3" s="1089"/>
      <c r="MGT3" s="1089"/>
      <c r="MGU3" s="1089"/>
      <c r="MGV3" s="1089"/>
      <c r="MGW3" s="1089"/>
      <c r="MGX3" s="1089"/>
      <c r="MGY3" s="1089"/>
      <c r="MGZ3" s="1089"/>
      <c r="MHA3" s="1089"/>
      <c r="MHB3" s="1089"/>
      <c r="MHC3" s="1089"/>
      <c r="MHD3" s="1089"/>
      <c r="MHE3" s="1089"/>
      <c r="MHF3" s="1089"/>
      <c r="MHG3" s="1089"/>
      <c r="MHH3" s="1089"/>
      <c r="MHI3" s="1089"/>
      <c r="MHJ3" s="1089"/>
      <c r="MHK3" s="1089"/>
      <c r="MHL3" s="1089"/>
      <c r="MHM3" s="1089"/>
      <c r="MHN3" s="1089"/>
      <c r="MHO3" s="1089"/>
      <c r="MHP3" s="1089"/>
      <c r="MHQ3" s="1089"/>
      <c r="MHR3" s="1089"/>
      <c r="MHS3" s="1089"/>
      <c r="MHT3" s="1089"/>
      <c r="MHU3" s="1089"/>
      <c r="MHV3" s="1089"/>
      <c r="MHW3" s="1089"/>
      <c r="MHX3" s="1089"/>
      <c r="MHY3" s="1089"/>
      <c r="MHZ3" s="1089"/>
      <c r="MIA3" s="1089"/>
      <c r="MIB3" s="1089"/>
      <c r="MIC3" s="1089"/>
      <c r="MID3" s="1089"/>
      <c r="MIE3" s="1089"/>
      <c r="MIF3" s="1089"/>
      <c r="MIG3" s="1089"/>
      <c r="MIH3" s="1089"/>
      <c r="MII3" s="1089"/>
      <c r="MIJ3" s="1089"/>
      <c r="MIK3" s="1089"/>
      <c r="MIL3" s="1089"/>
      <c r="MIM3" s="1089"/>
      <c r="MIN3" s="1089"/>
      <c r="MIO3" s="1089"/>
      <c r="MIP3" s="1089"/>
      <c r="MIQ3" s="1089"/>
      <c r="MIR3" s="1089"/>
      <c r="MIS3" s="1089"/>
      <c r="MIT3" s="1089"/>
      <c r="MIU3" s="1089"/>
      <c r="MIV3" s="1089"/>
      <c r="MIW3" s="1089"/>
      <c r="MIX3" s="1089"/>
      <c r="MIY3" s="1089"/>
      <c r="MIZ3" s="1089"/>
      <c r="MJA3" s="1089"/>
      <c r="MJB3" s="1089"/>
      <c r="MJC3" s="1089"/>
      <c r="MJD3" s="1089"/>
      <c r="MJE3" s="1089"/>
      <c r="MJF3" s="1089"/>
      <c r="MJG3" s="1089"/>
      <c r="MJH3" s="1089"/>
      <c r="MJI3" s="1089"/>
      <c r="MJJ3" s="1089"/>
      <c r="MJK3" s="1089"/>
      <c r="MJL3" s="1089"/>
      <c r="MJM3" s="1089"/>
      <c r="MJN3" s="1089"/>
      <c r="MJO3" s="1089"/>
      <c r="MJP3" s="1089"/>
      <c r="MJQ3" s="1089"/>
      <c r="MJR3" s="1089"/>
      <c r="MJS3" s="1089"/>
      <c r="MJT3" s="1089"/>
      <c r="MJU3" s="1089"/>
      <c r="MJV3" s="1089"/>
      <c r="MJW3" s="1089"/>
      <c r="MJX3" s="1089"/>
      <c r="MJY3" s="1089"/>
      <c r="MJZ3" s="1089"/>
      <c r="MKA3" s="1089"/>
      <c r="MKB3" s="1089"/>
      <c r="MKC3" s="1089"/>
      <c r="MKD3" s="1089"/>
      <c r="MKE3" s="1089"/>
      <c r="MKF3" s="1089"/>
      <c r="MKG3" s="1089"/>
      <c r="MKH3" s="1089"/>
      <c r="MKI3" s="1089"/>
      <c r="MKJ3" s="1089"/>
      <c r="MKK3" s="1089"/>
      <c r="MKL3" s="1089"/>
      <c r="MKM3" s="1089"/>
      <c r="MKN3" s="1089"/>
      <c r="MKO3" s="1089"/>
      <c r="MKP3" s="1089"/>
      <c r="MKQ3" s="1089"/>
      <c r="MKR3" s="1089"/>
      <c r="MKS3" s="1089"/>
      <c r="MKT3" s="1089"/>
      <c r="MKU3" s="1089"/>
      <c r="MKV3" s="1089"/>
      <c r="MKW3" s="1089"/>
      <c r="MKX3" s="1089"/>
      <c r="MKY3" s="1089"/>
      <c r="MKZ3" s="1089"/>
      <c r="MLA3" s="1089"/>
      <c r="MLB3" s="1089"/>
      <c r="MLC3" s="1089"/>
      <c r="MLD3" s="1089"/>
      <c r="MLE3" s="1089"/>
      <c r="MLF3" s="1089"/>
      <c r="MLG3" s="1089"/>
      <c r="MLH3" s="1089"/>
      <c r="MLI3" s="1089"/>
      <c r="MLJ3" s="1089"/>
      <c r="MLK3" s="1089"/>
      <c r="MLL3" s="1089"/>
      <c r="MLM3" s="1089"/>
      <c r="MLN3" s="1089"/>
      <c r="MLO3" s="1089"/>
      <c r="MLP3" s="1089"/>
      <c r="MLQ3" s="1089"/>
      <c r="MLR3" s="1089"/>
      <c r="MLS3" s="1089"/>
      <c r="MLT3" s="1089"/>
      <c r="MLU3" s="1089"/>
      <c r="MLV3" s="1089"/>
      <c r="MLW3" s="1089"/>
      <c r="MLX3" s="1089"/>
      <c r="MLY3" s="1089"/>
      <c r="MLZ3" s="1089"/>
      <c r="MMA3" s="1089"/>
      <c r="MMB3" s="1089"/>
      <c r="MMC3" s="1089"/>
      <c r="MMD3" s="1089"/>
      <c r="MME3" s="1089"/>
      <c r="MMF3" s="1089"/>
      <c r="MMG3" s="1089"/>
      <c r="MMH3" s="1089"/>
      <c r="MMI3" s="1089"/>
      <c r="MMJ3" s="1089"/>
      <c r="MMK3" s="1089"/>
      <c r="MML3" s="1089"/>
      <c r="MMM3" s="1089"/>
      <c r="MMN3" s="1089"/>
      <c r="MMO3" s="1089"/>
      <c r="MMP3" s="1089"/>
      <c r="MMQ3" s="1089"/>
      <c r="MMR3" s="1089"/>
      <c r="MMS3" s="1089"/>
      <c r="MMT3" s="1089"/>
      <c r="MMU3" s="1089"/>
      <c r="MMV3" s="1089"/>
      <c r="MMW3" s="1089"/>
      <c r="MMX3" s="1089"/>
      <c r="MMY3" s="1089"/>
      <c r="MMZ3" s="1089"/>
      <c r="MNA3" s="1089"/>
      <c r="MNB3" s="1089"/>
      <c r="MNC3" s="1089"/>
      <c r="MND3" s="1089"/>
      <c r="MNE3" s="1089"/>
      <c r="MNF3" s="1089"/>
      <c r="MNG3" s="1089"/>
      <c r="MNH3" s="1089"/>
      <c r="MNI3" s="1089"/>
      <c r="MNJ3" s="1089"/>
      <c r="MNK3" s="1089"/>
      <c r="MNL3" s="1089"/>
      <c r="MNM3" s="1089"/>
      <c r="MNN3" s="1089"/>
      <c r="MNO3" s="1089"/>
      <c r="MNP3" s="1089"/>
      <c r="MNQ3" s="1089"/>
      <c r="MNR3" s="1089"/>
      <c r="MNS3" s="1089"/>
      <c r="MNT3" s="1089"/>
      <c r="MNU3" s="1089"/>
      <c r="MNV3" s="1089"/>
      <c r="MNW3" s="1089"/>
      <c r="MNX3" s="1089"/>
      <c r="MNY3" s="1089"/>
      <c r="MNZ3" s="1089"/>
      <c r="MOA3" s="1089"/>
      <c r="MOB3" s="1089"/>
      <c r="MOC3" s="1089"/>
      <c r="MOD3" s="1089"/>
      <c r="MOE3" s="1089"/>
      <c r="MOF3" s="1089"/>
      <c r="MOG3" s="1089"/>
      <c r="MOH3" s="1089"/>
      <c r="MOI3" s="1089"/>
      <c r="MOJ3" s="1089"/>
      <c r="MOK3" s="1089"/>
      <c r="MOL3" s="1089"/>
      <c r="MOM3" s="1089"/>
      <c r="MON3" s="1089"/>
      <c r="MOO3" s="1089"/>
      <c r="MOP3" s="1089"/>
      <c r="MOQ3" s="1089"/>
      <c r="MOR3" s="1089"/>
      <c r="MOS3" s="1089"/>
      <c r="MOT3" s="1089"/>
      <c r="MOU3" s="1089"/>
      <c r="MOV3" s="1089"/>
      <c r="MOW3" s="1089"/>
      <c r="MOX3" s="1089"/>
      <c r="MOY3" s="1089"/>
      <c r="MOZ3" s="1089"/>
      <c r="MPA3" s="1089"/>
      <c r="MPB3" s="1089"/>
      <c r="MPC3" s="1089"/>
      <c r="MPD3" s="1089"/>
      <c r="MPE3" s="1089"/>
      <c r="MPF3" s="1089"/>
      <c r="MPG3" s="1089"/>
      <c r="MPH3" s="1089"/>
      <c r="MPI3" s="1089"/>
      <c r="MPJ3" s="1089"/>
      <c r="MPK3" s="1089"/>
      <c r="MPL3" s="1089"/>
      <c r="MPM3" s="1089"/>
      <c r="MPN3" s="1089"/>
      <c r="MPO3" s="1089"/>
      <c r="MPP3" s="1089"/>
      <c r="MPQ3" s="1089"/>
      <c r="MPR3" s="1089"/>
      <c r="MPS3" s="1089"/>
      <c r="MPT3" s="1089"/>
      <c r="MPU3" s="1089"/>
      <c r="MPV3" s="1089"/>
      <c r="MPW3" s="1089"/>
      <c r="MPX3" s="1089"/>
      <c r="MPY3" s="1089"/>
      <c r="MPZ3" s="1089"/>
      <c r="MQA3" s="1089"/>
      <c r="MQB3" s="1089"/>
      <c r="MQC3" s="1089"/>
      <c r="MQD3" s="1089"/>
      <c r="MQE3" s="1089"/>
      <c r="MQF3" s="1089"/>
      <c r="MQG3" s="1089"/>
      <c r="MQH3" s="1089"/>
      <c r="MQI3" s="1089"/>
      <c r="MQJ3" s="1089"/>
      <c r="MQK3" s="1089"/>
      <c r="MQL3" s="1089"/>
      <c r="MQM3" s="1089"/>
      <c r="MQN3" s="1089"/>
      <c r="MQO3" s="1089"/>
      <c r="MQP3" s="1089"/>
      <c r="MQQ3" s="1089"/>
      <c r="MQR3" s="1089"/>
      <c r="MQS3" s="1089"/>
      <c r="MQT3" s="1089"/>
      <c r="MQU3" s="1089"/>
      <c r="MQV3" s="1089"/>
      <c r="MQW3" s="1089"/>
      <c r="MQX3" s="1089"/>
      <c r="MQY3" s="1089"/>
      <c r="MQZ3" s="1089"/>
      <c r="MRA3" s="1089"/>
      <c r="MRB3" s="1089"/>
      <c r="MRC3" s="1089"/>
      <c r="MRD3" s="1089"/>
      <c r="MRE3" s="1089"/>
      <c r="MRF3" s="1089"/>
      <c r="MRG3" s="1089"/>
      <c r="MRH3" s="1089"/>
      <c r="MRI3" s="1089"/>
      <c r="MRJ3" s="1089"/>
      <c r="MRK3" s="1089"/>
      <c r="MRL3" s="1089"/>
      <c r="MRM3" s="1089"/>
      <c r="MRN3" s="1089"/>
      <c r="MRO3" s="1089"/>
      <c r="MRP3" s="1089"/>
      <c r="MRQ3" s="1089"/>
      <c r="MRR3" s="1089"/>
      <c r="MRS3" s="1089"/>
      <c r="MRT3" s="1089"/>
      <c r="MRU3" s="1089"/>
      <c r="MRV3" s="1089"/>
      <c r="MRW3" s="1089"/>
      <c r="MRX3" s="1089"/>
      <c r="MRY3" s="1089"/>
      <c r="MRZ3" s="1089"/>
      <c r="MSA3" s="1089"/>
      <c r="MSB3" s="1089"/>
      <c r="MSC3" s="1089"/>
      <c r="MSD3" s="1089"/>
      <c r="MSE3" s="1089"/>
      <c r="MSF3" s="1089"/>
      <c r="MSG3" s="1089"/>
      <c r="MSH3" s="1089"/>
      <c r="MSI3" s="1089"/>
      <c r="MSJ3" s="1089"/>
      <c r="MSK3" s="1089"/>
      <c r="MSL3" s="1089"/>
      <c r="MSM3" s="1089"/>
      <c r="MSN3" s="1089"/>
      <c r="MSO3" s="1089"/>
      <c r="MSP3" s="1089"/>
      <c r="MSQ3" s="1089"/>
      <c r="MSR3" s="1089"/>
      <c r="MSS3" s="1089"/>
      <c r="MST3" s="1089"/>
      <c r="MSU3" s="1089"/>
      <c r="MSV3" s="1089"/>
      <c r="MSW3" s="1089"/>
      <c r="MSX3" s="1089"/>
      <c r="MSY3" s="1089"/>
      <c r="MSZ3" s="1089"/>
      <c r="MTA3" s="1089"/>
      <c r="MTB3" s="1089"/>
      <c r="MTC3" s="1089"/>
      <c r="MTD3" s="1089"/>
      <c r="MTE3" s="1089"/>
      <c r="MTF3" s="1089"/>
      <c r="MTG3" s="1089"/>
      <c r="MTH3" s="1089"/>
      <c r="MTI3" s="1089"/>
      <c r="MTJ3" s="1089"/>
      <c r="MTK3" s="1089"/>
      <c r="MTL3" s="1089"/>
      <c r="MTM3" s="1089"/>
      <c r="MTN3" s="1089"/>
      <c r="MTO3" s="1089"/>
      <c r="MTP3" s="1089"/>
      <c r="MTQ3" s="1089"/>
      <c r="MTR3" s="1089"/>
      <c r="MTS3" s="1089"/>
      <c r="MTT3" s="1089"/>
      <c r="MTU3" s="1089"/>
      <c r="MTV3" s="1089"/>
      <c r="MTW3" s="1089"/>
      <c r="MTX3" s="1089"/>
      <c r="MTY3" s="1089"/>
      <c r="MTZ3" s="1089"/>
      <c r="MUA3" s="1089"/>
      <c r="MUB3" s="1089"/>
      <c r="MUC3" s="1089"/>
      <c r="MUD3" s="1089"/>
      <c r="MUE3" s="1089"/>
      <c r="MUF3" s="1089"/>
      <c r="MUG3" s="1089"/>
      <c r="MUH3" s="1089"/>
      <c r="MUI3" s="1089"/>
      <c r="MUJ3" s="1089"/>
      <c r="MUK3" s="1089"/>
      <c r="MUL3" s="1089"/>
      <c r="MUM3" s="1089"/>
      <c r="MUN3" s="1089"/>
      <c r="MUO3" s="1089"/>
      <c r="MUP3" s="1089"/>
      <c r="MUQ3" s="1089"/>
      <c r="MUR3" s="1089"/>
      <c r="MUS3" s="1089"/>
      <c r="MUT3" s="1089"/>
      <c r="MUU3" s="1089"/>
      <c r="MUV3" s="1089"/>
      <c r="MUW3" s="1089"/>
      <c r="MUX3" s="1089"/>
      <c r="MUY3" s="1089"/>
      <c r="MUZ3" s="1089"/>
      <c r="MVA3" s="1089"/>
      <c r="MVB3" s="1089"/>
      <c r="MVC3" s="1089"/>
      <c r="MVD3" s="1089"/>
      <c r="MVE3" s="1089"/>
      <c r="MVF3" s="1089"/>
      <c r="MVG3" s="1089"/>
      <c r="MVH3" s="1089"/>
      <c r="MVI3" s="1089"/>
      <c r="MVJ3" s="1089"/>
      <c r="MVK3" s="1089"/>
      <c r="MVL3" s="1089"/>
      <c r="MVM3" s="1089"/>
      <c r="MVN3" s="1089"/>
      <c r="MVO3" s="1089"/>
      <c r="MVP3" s="1089"/>
      <c r="MVQ3" s="1089"/>
      <c r="MVR3" s="1089"/>
      <c r="MVS3" s="1089"/>
      <c r="MVT3" s="1089"/>
      <c r="MVU3" s="1089"/>
      <c r="MVV3" s="1089"/>
      <c r="MVW3" s="1089"/>
      <c r="MVX3" s="1089"/>
      <c r="MVY3" s="1089"/>
      <c r="MVZ3" s="1089"/>
      <c r="MWA3" s="1089"/>
      <c r="MWB3" s="1089"/>
      <c r="MWC3" s="1089"/>
      <c r="MWD3" s="1089"/>
      <c r="MWE3" s="1089"/>
      <c r="MWF3" s="1089"/>
      <c r="MWG3" s="1089"/>
      <c r="MWH3" s="1089"/>
      <c r="MWI3" s="1089"/>
      <c r="MWJ3" s="1089"/>
      <c r="MWK3" s="1089"/>
      <c r="MWL3" s="1089"/>
      <c r="MWM3" s="1089"/>
      <c r="MWN3" s="1089"/>
      <c r="MWO3" s="1089"/>
      <c r="MWP3" s="1089"/>
      <c r="MWQ3" s="1089"/>
      <c r="MWR3" s="1089"/>
      <c r="MWS3" s="1089"/>
      <c r="MWT3" s="1089"/>
      <c r="MWU3" s="1089"/>
      <c r="MWV3" s="1089"/>
      <c r="MWW3" s="1089"/>
      <c r="MWX3" s="1089"/>
      <c r="MWY3" s="1089"/>
      <c r="MWZ3" s="1089"/>
      <c r="MXA3" s="1089"/>
      <c r="MXB3" s="1089"/>
      <c r="MXC3" s="1089"/>
      <c r="MXD3" s="1089"/>
      <c r="MXE3" s="1089"/>
      <c r="MXF3" s="1089"/>
      <c r="MXG3" s="1089"/>
      <c r="MXH3" s="1089"/>
      <c r="MXI3" s="1089"/>
      <c r="MXJ3" s="1089"/>
      <c r="MXK3" s="1089"/>
      <c r="MXL3" s="1089"/>
      <c r="MXM3" s="1089"/>
      <c r="MXN3" s="1089"/>
      <c r="MXO3" s="1089"/>
      <c r="MXP3" s="1089"/>
      <c r="MXQ3" s="1089"/>
      <c r="MXR3" s="1089"/>
      <c r="MXS3" s="1089"/>
      <c r="MXT3" s="1089"/>
      <c r="MXU3" s="1089"/>
      <c r="MXV3" s="1089"/>
      <c r="MXW3" s="1089"/>
      <c r="MXX3" s="1089"/>
      <c r="MXY3" s="1089"/>
      <c r="MXZ3" s="1089"/>
      <c r="MYA3" s="1089"/>
      <c r="MYB3" s="1089"/>
      <c r="MYC3" s="1089"/>
      <c r="MYD3" s="1089"/>
      <c r="MYE3" s="1089"/>
      <c r="MYF3" s="1089"/>
      <c r="MYG3" s="1089"/>
      <c r="MYH3" s="1089"/>
      <c r="MYI3" s="1089"/>
      <c r="MYJ3" s="1089"/>
      <c r="MYK3" s="1089"/>
      <c r="MYL3" s="1089"/>
      <c r="MYM3" s="1089"/>
      <c r="MYN3" s="1089"/>
      <c r="MYO3" s="1089"/>
      <c r="MYP3" s="1089"/>
      <c r="MYQ3" s="1089"/>
      <c r="MYR3" s="1089"/>
      <c r="MYS3" s="1089"/>
      <c r="MYT3" s="1089"/>
      <c r="MYU3" s="1089"/>
      <c r="MYV3" s="1089"/>
      <c r="MYW3" s="1089"/>
      <c r="MYX3" s="1089"/>
      <c r="MYY3" s="1089"/>
      <c r="MYZ3" s="1089"/>
      <c r="MZA3" s="1089"/>
      <c r="MZB3" s="1089"/>
      <c r="MZC3" s="1089"/>
      <c r="MZD3" s="1089"/>
      <c r="MZE3" s="1089"/>
      <c r="MZF3" s="1089"/>
      <c r="MZG3" s="1089"/>
      <c r="MZH3" s="1089"/>
      <c r="MZI3" s="1089"/>
      <c r="MZJ3" s="1089"/>
      <c r="MZK3" s="1089"/>
      <c r="MZL3" s="1089"/>
      <c r="MZM3" s="1089"/>
      <c r="MZN3" s="1089"/>
      <c r="MZO3" s="1089"/>
      <c r="MZP3" s="1089"/>
      <c r="MZQ3" s="1089"/>
      <c r="MZR3" s="1089"/>
      <c r="MZS3" s="1089"/>
      <c r="MZT3" s="1089"/>
      <c r="MZU3" s="1089"/>
      <c r="MZV3" s="1089"/>
      <c r="MZW3" s="1089"/>
      <c r="MZX3" s="1089"/>
      <c r="MZY3" s="1089"/>
      <c r="MZZ3" s="1089"/>
      <c r="NAA3" s="1089"/>
      <c r="NAB3" s="1089"/>
      <c r="NAC3" s="1089"/>
      <c r="NAD3" s="1089"/>
      <c r="NAE3" s="1089"/>
      <c r="NAF3" s="1089"/>
      <c r="NAG3" s="1089"/>
      <c r="NAH3" s="1089"/>
      <c r="NAI3" s="1089"/>
      <c r="NAJ3" s="1089"/>
      <c r="NAK3" s="1089"/>
      <c r="NAL3" s="1089"/>
      <c r="NAM3" s="1089"/>
      <c r="NAN3" s="1089"/>
      <c r="NAO3" s="1089"/>
      <c r="NAP3" s="1089"/>
      <c r="NAQ3" s="1089"/>
      <c r="NAR3" s="1089"/>
      <c r="NAS3" s="1089"/>
      <c r="NAT3" s="1089"/>
      <c r="NAU3" s="1089"/>
      <c r="NAV3" s="1089"/>
      <c r="NAW3" s="1089"/>
      <c r="NAX3" s="1089"/>
      <c r="NAY3" s="1089"/>
      <c r="NAZ3" s="1089"/>
      <c r="NBA3" s="1089"/>
      <c r="NBB3" s="1089"/>
      <c r="NBC3" s="1089"/>
      <c r="NBD3" s="1089"/>
      <c r="NBE3" s="1089"/>
      <c r="NBF3" s="1089"/>
      <c r="NBG3" s="1089"/>
      <c r="NBH3" s="1089"/>
      <c r="NBI3" s="1089"/>
      <c r="NBJ3" s="1089"/>
      <c r="NBK3" s="1089"/>
      <c r="NBL3" s="1089"/>
      <c r="NBM3" s="1089"/>
      <c r="NBN3" s="1089"/>
      <c r="NBO3" s="1089"/>
      <c r="NBP3" s="1089"/>
      <c r="NBQ3" s="1089"/>
      <c r="NBR3" s="1089"/>
      <c r="NBS3" s="1089"/>
      <c r="NBT3" s="1089"/>
      <c r="NBU3" s="1089"/>
      <c r="NBV3" s="1089"/>
      <c r="NBW3" s="1089"/>
      <c r="NBX3" s="1089"/>
      <c r="NBY3" s="1089"/>
      <c r="NBZ3" s="1089"/>
      <c r="NCA3" s="1089"/>
      <c r="NCB3" s="1089"/>
      <c r="NCC3" s="1089"/>
      <c r="NCD3" s="1089"/>
      <c r="NCE3" s="1089"/>
      <c r="NCF3" s="1089"/>
      <c r="NCG3" s="1089"/>
      <c r="NCH3" s="1089"/>
      <c r="NCI3" s="1089"/>
      <c r="NCJ3" s="1089"/>
      <c r="NCK3" s="1089"/>
      <c r="NCL3" s="1089"/>
      <c r="NCM3" s="1089"/>
      <c r="NCN3" s="1089"/>
      <c r="NCO3" s="1089"/>
      <c r="NCP3" s="1089"/>
      <c r="NCQ3" s="1089"/>
      <c r="NCR3" s="1089"/>
      <c r="NCS3" s="1089"/>
      <c r="NCT3" s="1089"/>
      <c r="NCU3" s="1089"/>
      <c r="NCV3" s="1089"/>
      <c r="NCW3" s="1089"/>
      <c r="NCX3" s="1089"/>
      <c r="NCY3" s="1089"/>
      <c r="NCZ3" s="1089"/>
      <c r="NDA3" s="1089"/>
      <c r="NDB3" s="1089"/>
      <c r="NDC3" s="1089"/>
      <c r="NDD3" s="1089"/>
      <c r="NDE3" s="1089"/>
      <c r="NDF3" s="1089"/>
      <c r="NDG3" s="1089"/>
      <c r="NDH3" s="1089"/>
      <c r="NDI3" s="1089"/>
      <c r="NDJ3" s="1089"/>
      <c r="NDK3" s="1089"/>
      <c r="NDL3" s="1089"/>
      <c r="NDM3" s="1089"/>
      <c r="NDN3" s="1089"/>
      <c r="NDO3" s="1089"/>
      <c r="NDP3" s="1089"/>
      <c r="NDQ3" s="1089"/>
      <c r="NDR3" s="1089"/>
      <c r="NDS3" s="1089"/>
      <c r="NDT3" s="1089"/>
      <c r="NDU3" s="1089"/>
      <c r="NDV3" s="1089"/>
      <c r="NDW3" s="1089"/>
      <c r="NDX3" s="1089"/>
      <c r="NDY3" s="1089"/>
      <c r="NDZ3" s="1089"/>
      <c r="NEA3" s="1089"/>
      <c r="NEB3" s="1089"/>
      <c r="NEC3" s="1089"/>
      <c r="NED3" s="1089"/>
      <c r="NEE3" s="1089"/>
      <c r="NEF3" s="1089"/>
      <c r="NEG3" s="1089"/>
      <c r="NEH3" s="1089"/>
      <c r="NEI3" s="1089"/>
      <c r="NEJ3" s="1089"/>
      <c r="NEK3" s="1089"/>
      <c r="NEL3" s="1089"/>
      <c r="NEM3" s="1089"/>
      <c r="NEN3" s="1089"/>
      <c r="NEO3" s="1089"/>
      <c r="NEP3" s="1089"/>
      <c r="NEQ3" s="1089"/>
      <c r="NER3" s="1089"/>
      <c r="NES3" s="1089"/>
      <c r="NET3" s="1089"/>
      <c r="NEU3" s="1089"/>
      <c r="NEV3" s="1089"/>
      <c r="NEW3" s="1089"/>
      <c r="NEX3" s="1089"/>
      <c r="NEY3" s="1089"/>
      <c r="NEZ3" s="1089"/>
      <c r="NFA3" s="1089"/>
      <c r="NFB3" s="1089"/>
      <c r="NFC3" s="1089"/>
      <c r="NFD3" s="1089"/>
      <c r="NFE3" s="1089"/>
      <c r="NFF3" s="1089"/>
      <c r="NFG3" s="1089"/>
      <c r="NFH3" s="1089"/>
      <c r="NFI3" s="1089"/>
      <c r="NFJ3" s="1089"/>
      <c r="NFK3" s="1089"/>
      <c r="NFL3" s="1089"/>
      <c r="NFM3" s="1089"/>
      <c r="NFN3" s="1089"/>
      <c r="NFO3" s="1089"/>
      <c r="NFP3" s="1089"/>
      <c r="NFQ3" s="1089"/>
      <c r="NFR3" s="1089"/>
      <c r="NFS3" s="1089"/>
      <c r="NFT3" s="1089"/>
      <c r="NFU3" s="1089"/>
      <c r="NFV3" s="1089"/>
      <c r="NFW3" s="1089"/>
      <c r="NFX3" s="1089"/>
      <c r="NFY3" s="1089"/>
      <c r="NFZ3" s="1089"/>
      <c r="NGA3" s="1089"/>
      <c r="NGB3" s="1089"/>
      <c r="NGC3" s="1089"/>
      <c r="NGD3" s="1089"/>
      <c r="NGE3" s="1089"/>
      <c r="NGF3" s="1089"/>
      <c r="NGG3" s="1089"/>
      <c r="NGH3" s="1089"/>
      <c r="NGI3" s="1089"/>
      <c r="NGJ3" s="1089"/>
      <c r="NGK3" s="1089"/>
      <c r="NGL3" s="1089"/>
      <c r="NGM3" s="1089"/>
      <c r="NGN3" s="1089"/>
      <c r="NGO3" s="1089"/>
      <c r="NGP3" s="1089"/>
      <c r="NGQ3" s="1089"/>
      <c r="NGR3" s="1089"/>
      <c r="NGS3" s="1089"/>
      <c r="NGT3" s="1089"/>
      <c r="NGU3" s="1089"/>
      <c r="NGV3" s="1089"/>
      <c r="NGW3" s="1089"/>
      <c r="NGX3" s="1089"/>
      <c r="NGY3" s="1089"/>
      <c r="NGZ3" s="1089"/>
      <c r="NHA3" s="1089"/>
      <c r="NHB3" s="1089"/>
      <c r="NHC3" s="1089"/>
      <c r="NHD3" s="1089"/>
      <c r="NHE3" s="1089"/>
      <c r="NHF3" s="1089"/>
      <c r="NHG3" s="1089"/>
      <c r="NHH3" s="1089"/>
      <c r="NHI3" s="1089"/>
      <c r="NHJ3" s="1089"/>
      <c r="NHK3" s="1089"/>
      <c r="NHL3" s="1089"/>
      <c r="NHM3" s="1089"/>
      <c r="NHN3" s="1089"/>
      <c r="NHO3" s="1089"/>
      <c r="NHP3" s="1089"/>
      <c r="NHQ3" s="1089"/>
      <c r="NHR3" s="1089"/>
      <c r="NHS3" s="1089"/>
      <c r="NHT3" s="1089"/>
      <c r="NHU3" s="1089"/>
      <c r="NHV3" s="1089"/>
      <c r="NHW3" s="1089"/>
      <c r="NHX3" s="1089"/>
      <c r="NHY3" s="1089"/>
      <c r="NHZ3" s="1089"/>
      <c r="NIA3" s="1089"/>
      <c r="NIB3" s="1089"/>
      <c r="NIC3" s="1089"/>
      <c r="NID3" s="1089"/>
      <c r="NIE3" s="1089"/>
      <c r="NIF3" s="1089"/>
      <c r="NIG3" s="1089"/>
      <c r="NIH3" s="1089"/>
      <c r="NII3" s="1089"/>
      <c r="NIJ3" s="1089"/>
      <c r="NIK3" s="1089"/>
      <c r="NIL3" s="1089"/>
      <c r="NIM3" s="1089"/>
      <c r="NIN3" s="1089"/>
      <c r="NIO3" s="1089"/>
      <c r="NIP3" s="1089"/>
      <c r="NIQ3" s="1089"/>
      <c r="NIR3" s="1089"/>
      <c r="NIS3" s="1089"/>
      <c r="NIT3" s="1089"/>
      <c r="NIU3" s="1089"/>
      <c r="NIV3" s="1089"/>
      <c r="NIW3" s="1089"/>
      <c r="NIX3" s="1089"/>
      <c r="NIY3" s="1089"/>
      <c r="NIZ3" s="1089"/>
      <c r="NJA3" s="1089"/>
      <c r="NJB3" s="1089"/>
      <c r="NJC3" s="1089"/>
      <c r="NJD3" s="1089"/>
      <c r="NJE3" s="1089"/>
      <c r="NJF3" s="1089"/>
      <c r="NJG3" s="1089"/>
      <c r="NJH3" s="1089"/>
      <c r="NJI3" s="1089"/>
      <c r="NJJ3" s="1089"/>
      <c r="NJK3" s="1089"/>
      <c r="NJL3" s="1089"/>
      <c r="NJM3" s="1089"/>
      <c r="NJN3" s="1089"/>
      <c r="NJO3" s="1089"/>
      <c r="NJP3" s="1089"/>
      <c r="NJQ3" s="1089"/>
      <c r="NJR3" s="1089"/>
      <c r="NJS3" s="1089"/>
      <c r="NJT3" s="1089"/>
      <c r="NJU3" s="1089"/>
      <c r="NJV3" s="1089"/>
      <c r="NJW3" s="1089"/>
      <c r="NJX3" s="1089"/>
      <c r="NJY3" s="1089"/>
      <c r="NJZ3" s="1089"/>
      <c r="NKA3" s="1089"/>
      <c r="NKB3" s="1089"/>
      <c r="NKC3" s="1089"/>
      <c r="NKD3" s="1089"/>
      <c r="NKE3" s="1089"/>
      <c r="NKF3" s="1089"/>
      <c r="NKG3" s="1089"/>
      <c r="NKH3" s="1089"/>
      <c r="NKI3" s="1089"/>
      <c r="NKJ3" s="1089"/>
      <c r="NKK3" s="1089"/>
      <c r="NKL3" s="1089"/>
      <c r="NKM3" s="1089"/>
      <c r="NKN3" s="1089"/>
      <c r="NKO3" s="1089"/>
      <c r="NKP3" s="1089"/>
      <c r="NKQ3" s="1089"/>
      <c r="NKR3" s="1089"/>
      <c r="NKS3" s="1089"/>
      <c r="NKT3" s="1089"/>
      <c r="NKU3" s="1089"/>
      <c r="NKV3" s="1089"/>
      <c r="NKW3" s="1089"/>
      <c r="NKX3" s="1089"/>
      <c r="NKY3" s="1089"/>
      <c r="NKZ3" s="1089"/>
      <c r="NLA3" s="1089"/>
      <c r="NLB3" s="1089"/>
      <c r="NLC3" s="1089"/>
      <c r="NLD3" s="1089"/>
      <c r="NLE3" s="1089"/>
      <c r="NLF3" s="1089"/>
      <c r="NLG3" s="1089"/>
      <c r="NLH3" s="1089"/>
      <c r="NLI3" s="1089"/>
      <c r="NLJ3" s="1089"/>
      <c r="NLK3" s="1089"/>
      <c r="NLL3" s="1089"/>
      <c r="NLM3" s="1089"/>
      <c r="NLN3" s="1089"/>
      <c r="NLO3" s="1089"/>
      <c r="NLP3" s="1089"/>
      <c r="NLQ3" s="1089"/>
      <c r="NLR3" s="1089"/>
      <c r="NLS3" s="1089"/>
      <c r="NLT3" s="1089"/>
      <c r="NLU3" s="1089"/>
      <c r="NLV3" s="1089"/>
      <c r="NLW3" s="1089"/>
      <c r="NLX3" s="1089"/>
      <c r="NLY3" s="1089"/>
      <c r="NLZ3" s="1089"/>
      <c r="NMA3" s="1089"/>
      <c r="NMB3" s="1089"/>
      <c r="NMC3" s="1089"/>
      <c r="NMD3" s="1089"/>
      <c r="NME3" s="1089"/>
      <c r="NMF3" s="1089"/>
      <c r="NMG3" s="1089"/>
      <c r="NMH3" s="1089"/>
      <c r="NMI3" s="1089"/>
      <c r="NMJ3" s="1089"/>
      <c r="NMK3" s="1089"/>
      <c r="NML3" s="1089"/>
      <c r="NMM3" s="1089"/>
      <c r="NMN3" s="1089"/>
      <c r="NMO3" s="1089"/>
      <c r="NMP3" s="1089"/>
      <c r="NMQ3" s="1089"/>
      <c r="NMR3" s="1089"/>
      <c r="NMS3" s="1089"/>
      <c r="NMT3" s="1089"/>
      <c r="NMU3" s="1089"/>
      <c r="NMV3" s="1089"/>
      <c r="NMW3" s="1089"/>
      <c r="NMX3" s="1089"/>
      <c r="NMY3" s="1089"/>
      <c r="NMZ3" s="1089"/>
      <c r="NNA3" s="1089"/>
      <c r="NNB3" s="1089"/>
      <c r="NNC3" s="1089"/>
      <c r="NND3" s="1089"/>
      <c r="NNE3" s="1089"/>
      <c r="NNF3" s="1089"/>
      <c r="NNG3" s="1089"/>
      <c r="NNH3" s="1089"/>
      <c r="NNI3" s="1089"/>
      <c r="NNJ3" s="1089"/>
      <c r="NNK3" s="1089"/>
      <c r="NNL3" s="1089"/>
      <c r="NNM3" s="1089"/>
      <c r="NNN3" s="1089"/>
      <c r="NNO3" s="1089"/>
      <c r="NNP3" s="1089"/>
      <c r="NNQ3" s="1089"/>
      <c r="NNR3" s="1089"/>
      <c r="NNS3" s="1089"/>
      <c r="NNT3" s="1089"/>
      <c r="NNU3" s="1089"/>
      <c r="NNV3" s="1089"/>
      <c r="NNW3" s="1089"/>
      <c r="NNX3" s="1089"/>
      <c r="NNY3" s="1089"/>
      <c r="NNZ3" s="1089"/>
      <c r="NOA3" s="1089"/>
      <c r="NOB3" s="1089"/>
      <c r="NOC3" s="1089"/>
      <c r="NOD3" s="1089"/>
      <c r="NOE3" s="1089"/>
      <c r="NOF3" s="1089"/>
      <c r="NOG3" s="1089"/>
      <c r="NOH3" s="1089"/>
      <c r="NOI3" s="1089"/>
      <c r="NOJ3" s="1089"/>
      <c r="NOK3" s="1089"/>
      <c r="NOL3" s="1089"/>
      <c r="NOM3" s="1089"/>
      <c r="NON3" s="1089"/>
      <c r="NOO3" s="1089"/>
      <c r="NOP3" s="1089"/>
      <c r="NOQ3" s="1089"/>
      <c r="NOR3" s="1089"/>
      <c r="NOS3" s="1089"/>
      <c r="NOT3" s="1089"/>
      <c r="NOU3" s="1089"/>
      <c r="NOV3" s="1089"/>
      <c r="NOW3" s="1089"/>
      <c r="NOX3" s="1089"/>
      <c r="NOY3" s="1089"/>
      <c r="NOZ3" s="1089"/>
      <c r="NPA3" s="1089"/>
      <c r="NPB3" s="1089"/>
      <c r="NPC3" s="1089"/>
      <c r="NPD3" s="1089"/>
      <c r="NPE3" s="1089"/>
      <c r="NPF3" s="1089"/>
      <c r="NPG3" s="1089"/>
      <c r="NPH3" s="1089"/>
      <c r="NPI3" s="1089"/>
      <c r="NPJ3" s="1089"/>
      <c r="NPK3" s="1089"/>
      <c r="NPL3" s="1089"/>
      <c r="NPM3" s="1089"/>
      <c r="NPN3" s="1089"/>
      <c r="NPO3" s="1089"/>
      <c r="NPP3" s="1089"/>
      <c r="NPQ3" s="1089"/>
      <c r="NPR3" s="1089"/>
      <c r="NPS3" s="1089"/>
      <c r="NPT3" s="1089"/>
      <c r="NPU3" s="1089"/>
      <c r="NPV3" s="1089"/>
      <c r="NPW3" s="1089"/>
      <c r="NPX3" s="1089"/>
      <c r="NPY3" s="1089"/>
      <c r="NPZ3" s="1089"/>
      <c r="NQA3" s="1089"/>
      <c r="NQB3" s="1089"/>
      <c r="NQC3" s="1089"/>
      <c r="NQD3" s="1089"/>
      <c r="NQE3" s="1089"/>
      <c r="NQF3" s="1089"/>
      <c r="NQG3" s="1089"/>
      <c r="NQH3" s="1089"/>
      <c r="NQI3" s="1089"/>
      <c r="NQJ3" s="1089"/>
      <c r="NQK3" s="1089"/>
      <c r="NQL3" s="1089"/>
      <c r="NQM3" s="1089"/>
      <c r="NQN3" s="1089"/>
      <c r="NQO3" s="1089"/>
      <c r="NQP3" s="1089"/>
      <c r="NQQ3" s="1089"/>
      <c r="NQR3" s="1089"/>
      <c r="NQS3" s="1089"/>
      <c r="NQT3" s="1089"/>
      <c r="NQU3" s="1089"/>
      <c r="NQV3" s="1089"/>
      <c r="NQW3" s="1089"/>
      <c r="NQX3" s="1089"/>
      <c r="NQY3" s="1089"/>
      <c r="NQZ3" s="1089"/>
      <c r="NRA3" s="1089"/>
      <c r="NRB3" s="1089"/>
      <c r="NRC3" s="1089"/>
      <c r="NRD3" s="1089"/>
      <c r="NRE3" s="1089"/>
      <c r="NRF3" s="1089"/>
      <c r="NRG3" s="1089"/>
      <c r="NRH3" s="1089"/>
      <c r="NRI3" s="1089"/>
      <c r="NRJ3" s="1089"/>
      <c r="NRK3" s="1089"/>
      <c r="NRL3" s="1089"/>
      <c r="NRM3" s="1089"/>
      <c r="NRN3" s="1089"/>
      <c r="NRO3" s="1089"/>
      <c r="NRP3" s="1089"/>
      <c r="NRQ3" s="1089"/>
      <c r="NRR3" s="1089"/>
      <c r="NRS3" s="1089"/>
      <c r="NRT3" s="1089"/>
      <c r="NRU3" s="1089"/>
      <c r="NRV3" s="1089"/>
      <c r="NRW3" s="1089"/>
      <c r="NRX3" s="1089"/>
      <c r="NRY3" s="1089"/>
      <c r="NRZ3" s="1089"/>
      <c r="NSA3" s="1089"/>
      <c r="NSB3" s="1089"/>
      <c r="NSC3" s="1089"/>
      <c r="NSD3" s="1089"/>
      <c r="NSE3" s="1089"/>
      <c r="NSF3" s="1089"/>
      <c r="NSG3" s="1089"/>
      <c r="NSH3" s="1089"/>
      <c r="NSI3" s="1089"/>
      <c r="NSJ3" s="1089"/>
      <c r="NSK3" s="1089"/>
      <c r="NSL3" s="1089"/>
      <c r="NSM3" s="1089"/>
      <c r="NSN3" s="1089"/>
      <c r="NSO3" s="1089"/>
      <c r="NSP3" s="1089"/>
      <c r="NSQ3" s="1089"/>
      <c r="NSR3" s="1089"/>
      <c r="NSS3" s="1089"/>
      <c r="NST3" s="1089"/>
      <c r="NSU3" s="1089"/>
      <c r="NSV3" s="1089"/>
      <c r="NSW3" s="1089"/>
      <c r="NSX3" s="1089"/>
      <c r="NSY3" s="1089"/>
      <c r="NSZ3" s="1089"/>
      <c r="NTA3" s="1089"/>
      <c r="NTB3" s="1089"/>
      <c r="NTC3" s="1089"/>
      <c r="NTD3" s="1089"/>
      <c r="NTE3" s="1089"/>
      <c r="NTF3" s="1089"/>
      <c r="NTG3" s="1089"/>
      <c r="NTH3" s="1089"/>
      <c r="NTI3" s="1089"/>
      <c r="NTJ3" s="1089"/>
      <c r="NTK3" s="1089"/>
      <c r="NTL3" s="1089"/>
      <c r="NTM3" s="1089"/>
      <c r="NTN3" s="1089"/>
      <c r="NTO3" s="1089"/>
      <c r="NTP3" s="1089"/>
      <c r="NTQ3" s="1089"/>
      <c r="NTR3" s="1089"/>
      <c r="NTS3" s="1089"/>
      <c r="NTT3" s="1089"/>
      <c r="NTU3" s="1089"/>
      <c r="NTV3" s="1089"/>
      <c r="NTW3" s="1089"/>
      <c r="NTX3" s="1089"/>
      <c r="NTY3" s="1089"/>
      <c r="NTZ3" s="1089"/>
      <c r="NUA3" s="1089"/>
      <c r="NUB3" s="1089"/>
      <c r="NUC3" s="1089"/>
      <c r="NUD3" s="1089"/>
      <c r="NUE3" s="1089"/>
      <c r="NUF3" s="1089"/>
      <c r="NUG3" s="1089"/>
      <c r="NUH3" s="1089"/>
      <c r="NUI3" s="1089"/>
      <c r="NUJ3" s="1089"/>
      <c r="NUK3" s="1089"/>
      <c r="NUL3" s="1089"/>
      <c r="NUM3" s="1089"/>
      <c r="NUN3" s="1089"/>
      <c r="NUO3" s="1089"/>
      <c r="NUP3" s="1089"/>
      <c r="NUQ3" s="1089"/>
      <c r="NUR3" s="1089"/>
      <c r="NUS3" s="1089"/>
      <c r="NUT3" s="1089"/>
      <c r="NUU3" s="1089"/>
      <c r="NUV3" s="1089"/>
      <c r="NUW3" s="1089"/>
      <c r="NUX3" s="1089"/>
      <c r="NUY3" s="1089"/>
      <c r="NUZ3" s="1089"/>
      <c r="NVA3" s="1089"/>
      <c r="NVB3" s="1089"/>
      <c r="NVC3" s="1089"/>
      <c r="NVD3" s="1089"/>
      <c r="NVE3" s="1089"/>
      <c r="NVF3" s="1089"/>
      <c r="NVG3" s="1089"/>
      <c r="NVH3" s="1089"/>
      <c r="NVI3" s="1089"/>
      <c r="NVJ3" s="1089"/>
      <c r="NVK3" s="1089"/>
      <c r="NVL3" s="1089"/>
      <c r="NVM3" s="1089"/>
      <c r="NVN3" s="1089"/>
      <c r="NVO3" s="1089"/>
      <c r="NVP3" s="1089"/>
      <c r="NVQ3" s="1089"/>
      <c r="NVR3" s="1089"/>
      <c r="NVS3" s="1089"/>
      <c r="NVT3" s="1089"/>
      <c r="NVU3" s="1089"/>
      <c r="NVV3" s="1089"/>
      <c r="NVW3" s="1089"/>
      <c r="NVX3" s="1089"/>
      <c r="NVY3" s="1089"/>
      <c r="NVZ3" s="1089"/>
      <c r="NWA3" s="1089"/>
      <c r="NWB3" s="1089"/>
      <c r="NWC3" s="1089"/>
      <c r="NWD3" s="1089"/>
      <c r="NWE3" s="1089"/>
      <c r="NWF3" s="1089"/>
      <c r="NWG3" s="1089"/>
      <c r="NWH3" s="1089"/>
      <c r="NWI3" s="1089"/>
      <c r="NWJ3" s="1089"/>
      <c r="NWK3" s="1089"/>
      <c r="NWL3" s="1089"/>
      <c r="NWM3" s="1089"/>
      <c r="NWN3" s="1089"/>
      <c r="NWO3" s="1089"/>
      <c r="NWP3" s="1089"/>
      <c r="NWQ3" s="1089"/>
      <c r="NWR3" s="1089"/>
      <c r="NWS3" s="1089"/>
      <c r="NWT3" s="1089"/>
      <c r="NWU3" s="1089"/>
      <c r="NWV3" s="1089"/>
      <c r="NWW3" s="1089"/>
      <c r="NWX3" s="1089"/>
      <c r="NWY3" s="1089"/>
      <c r="NWZ3" s="1089"/>
      <c r="NXA3" s="1089"/>
      <c r="NXB3" s="1089"/>
      <c r="NXC3" s="1089"/>
      <c r="NXD3" s="1089"/>
      <c r="NXE3" s="1089"/>
      <c r="NXF3" s="1089"/>
      <c r="NXG3" s="1089"/>
      <c r="NXH3" s="1089"/>
      <c r="NXI3" s="1089"/>
      <c r="NXJ3" s="1089"/>
      <c r="NXK3" s="1089"/>
      <c r="NXL3" s="1089"/>
      <c r="NXM3" s="1089"/>
      <c r="NXN3" s="1089"/>
      <c r="NXO3" s="1089"/>
      <c r="NXP3" s="1089"/>
      <c r="NXQ3" s="1089"/>
      <c r="NXR3" s="1089"/>
      <c r="NXS3" s="1089"/>
      <c r="NXT3" s="1089"/>
      <c r="NXU3" s="1089"/>
      <c r="NXV3" s="1089"/>
      <c r="NXW3" s="1089"/>
      <c r="NXX3" s="1089"/>
      <c r="NXY3" s="1089"/>
      <c r="NXZ3" s="1089"/>
      <c r="NYA3" s="1089"/>
      <c r="NYB3" s="1089"/>
      <c r="NYC3" s="1089"/>
      <c r="NYD3" s="1089"/>
      <c r="NYE3" s="1089"/>
      <c r="NYF3" s="1089"/>
      <c r="NYG3" s="1089"/>
      <c r="NYH3" s="1089"/>
      <c r="NYI3" s="1089"/>
      <c r="NYJ3" s="1089"/>
      <c r="NYK3" s="1089"/>
      <c r="NYL3" s="1089"/>
      <c r="NYM3" s="1089"/>
      <c r="NYN3" s="1089"/>
      <c r="NYO3" s="1089"/>
      <c r="NYP3" s="1089"/>
      <c r="NYQ3" s="1089"/>
      <c r="NYR3" s="1089"/>
      <c r="NYS3" s="1089"/>
      <c r="NYT3" s="1089"/>
      <c r="NYU3" s="1089"/>
      <c r="NYV3" s="1089"/>
      <c r="NYW3" s="1089"/>
      <c r="NYX3" s="1089"/>
      <c r="NYY3" s="1089"/>
      <c r="NYZ3" s="1089"/>
      <c r="NZA3" s="1089"/>
      <c r="NZB3" s="1089"/>
      <c r="NZC3" s="1089"/>
      <c r="NZD3" s="1089"/>
      <c r="NZE3" s="1089"/>
      <c r="NZF3" s="1089"/>
      <c r="NZG3" s="1089"/>
      <c r="NZH3" s="1089"/>
      <c r="NZI3" s="1089"/>
      <c r="NZJ3" s="1089"/>
      <c r="NZK3" s="1089"/>
      <c r="NZL3" s="1089"/>
      <c r="NZM3" s="1089"/>
      <c r="NZN3" s="1089"/>
      <c r="NZO3" s="1089"/>
      <c r="NZP3" s="1089"/>
      <c r="NZQ3" s="1089"/>
      <c r="NZR3" s="1089"/>
      <c r="NZS3" s="1089"/>
      <c r="NZT3" s="1089"/>
      <c r="NZU3" s="1089"/>
      <c r="NZV3" s="1089"/>
      <c r="NZW3" s="1089"/>
      <c r="NZX3" s="1089"/>
      <c r="NZY3" s="1089"/>
      <c r="NZZ3" s="1089"/>
      <c r="OAA3" s="1089"/>
      <c r="OAB3" s="1089"/>
      <c r="OAC3" s="1089"/>
      <c r="OAD3" s="1089"/>
      <c r="OAE3" s="1089"/>
      <c r="OAF3" s="1089"/>
      <c r="OAG3" s="1089"/>
      <c r="OAH3" s="1089"/>
      <c r="OAI3" s="1089"/>
      <c r="OAJ3" s="1089"/>
      <c r="OAK3" s="1089"/>
      <c r="OAL3" s="1089"/>
      <c r="OAM3" s="1089"/>
      <c r="OAN3" s="1089"/>
      <c r="OAO3" s="1089"/>
      <c r="OAP3" s="1089"/>
      <c r="OAQ3" s="1089"/>
      <c r="OAR3" s="1089"/>
      <c r="OAS3" s="1089"/>
      <c r="OAT3" s="1089"/>
      <c r="OAU3" s="1089"/>
      <c r="OAV3" s="1089"/>
      <c r="OAW3" s="1089"/>
      <c r="OAX3" s="1089"/>
      <c r="OAY3" s="1089"/>
      <c r="OAZ3" s="1089"/>
      <c r="OBA3" s="1089"/>
      <c r="OBB3" s="1089"/>
      <c r="OBC3" s="1089"/>
      <c r="OBD3" s="1089"/>
      <c r="OBE3" s="1089"/>
      <c r="OBF3" s="1089"/>
      <c r="OBG3" s="1089"/>
      <c r="OBH3" s="1089"/>
      <c r="OBI3" s="1089"/>
      <c r="OBJ3" s="1089"/>
      <c r="OBK3" s="1089"/>
      <c r="OBL3" s="1089"/>
      <c r="OBM3" s="1089"/>
      <c r="OBN3" s="1089"/>
      <c r="OBO3" s="1089"/>
      <c r="OBP3" s="1089"/>
      <c r="OBQ3" s="1089"/>
      <c r="OBR3" s="1089"/>
      <c r="OBS3" s="1089"/>
      <c r="OBT3" s="1089"/>
      <c r="OBU3" s="1089"/>
      <c r="OBV3" s="1089"/>
      <c r="OBW3" s="1089"/>
      <c r="OBX3" s="1089"/>
      <c r="OBY3" s="1089"/>
      <c r="OBZ3" s="1089"/>
      <c r="OCA3" s="1089"/>
      <c r="OCB3" s="1089"/>
      <c r="OCC3" s="1089"/>
      <c r="OCD3" s="1089"/>
      <c r="OCE3" s="1089"/>
      <c r="OCF3" s="1089"/>
      <c r="OCG3" s="1089"/>
      <c r="OCH3" s="1089"/>
      <c r="OCI3" s="1089"/>
      <c r="OCJ3" s="1089"/>
      <c r="OCK3" s="1089"/>
      <c r="OCL3" s="1089"/>
      <c r="OCM3" s="1089"/>
      <c r="OCN3" s="1089"/>
      <c r="OCO3" s="1089"/>
      <c r="OCP3" s="1089"/>
      <c r="OCQ3" s="1089"/>
      <c r="OCR3" s="1089"/>
      <c r="OCS3" s="1089"/>
      <c r="OCT3" s="1089"/>
      <c r="OCU3" s="1089"/>
      <c r="OCV3" s="1089"/>
      <c r="OCW3" s="1089"/>
      <c r="OCX3" s="1089"/>
      <c r="OCY3" s="1089"/>
      <c r="OCZ3" s="1089"/>
      <c r="ODA3" s="1089"/>
      <c r="ODB3" s="1089"/>
      <c r="ODC3" s="1089"/>
      <c r="ODD3" s="1089"/>
      <c r="ODE3" s="1089"/>
      <c r="ODF3" s="1089"/>
      <c r="ODG3" s="1089"/>
      <c r="ODH3" s="1089"/>
      <c r="ODI3" s="1089"/>
      <c r="ODJ3" s="1089"/>
      <c r="ODK3" s="1089"/>
      <c r="ODL3" s="1089"/>
      <c r="ODM3" s="1089"/>
      <c r="ODN3" s="1089"/>
      <c r="ODO3" s="1089"/>
      <c r="ODP3" s="1089"/>
      <c r="ODQ3" s="1089"/>
      <c r="ODR3" s="1089"/>
      <c r="ODS3" s="1089"/>
      <c r="ODT3" s="1089"/>
      <c r="ODU3" s="1089"/>
      <c r="ODV3" s="1089"/>
      <c r="ODW3" s="1089"/>
      <c r="ODX3" s="1089"/>
      <c r="ODY3" s="1089"/>
      <c r="ODZ3" s="1089"/>
      <c r="OEA3" s="1089"/>
      <c r="OEB3" s="1089"/>
      <c r="OEC3" s="1089"/>
      <c r="OED3" s="1089"/>
      <c r="OEE3" s="1089"/>
      <c r="OEF3" s="1089"/>
      <c r="OEG3" s="1089"/>
      <c r="OEH3" s="1089"/>
      <c r="OEI3" s="1089"/>
      <c r="OEJ3" s="1089"/>
      <c r="OEK3" s="1089"/>
      <c r="OEL3" s="1089"/>
      <c r="OEM3" s="1089"/>
      <c r="OEN3" s="1089"/>
      <c r="OEO3" s="1089"/>
      <c r="OEP3" s="1089"/>
      <c r="OEQ3" s="1089"/>
      <c r="OER3" s="1089"/>
      <c r="OES3" s="1089"/>
      <c r="OET3" s="1089"/>
      <c r="OEU3" s="1089"/>
      <c r="OEV3" s="1089"/>
      <c r="OEW3" s="1089"/>
      <c r="OEX3" s="1089"/>
      <c r="OEY3" s="1089"/>
      <c r="OEZ3" s="1089"/>
      <c r="OFA3" s="1089"/>
      <c r="OFB3" s="1089"/>
      <c r="OFC3" s="1089"/>
      <c r="OFD3" s="1089"/>
      <c r="OFE3" s="1089"/>
      <c r="OFF3" s="1089"/>
      <c r="OFG3" s="1089"/>
      <c r="OFH3" s="1089"/>
      <c r="OFI3" s="1089"/>
      <c r="OFJ3" s="1089"/>
      <c r="OFK3" s="1089"/>
      <c r="OFL3" s="1089"/>
      <c r="OFM3" s="1089"/>
      <c r="OFN3" s="1089"/>
      <c r="OFO3" s="1089"/>
      <c r="OFP3" s="1089"/>
      <c r="OFQ3" s="1089"/>
      <c r="OFR3" s="1089"/>
      <c r="OFS3" s="1089"/>
      <c r="OFT3" s="1089"/>
      <c r="OFU3" s="1089"/>
      <c r="OFV3" s="1089"/>
      <c r="OFW3" s="1089"/>
      <c r="OFX3" s="1089"/>
      <c r="OFY3" s="1089"/>
      <c r="OFZ3" s="1089"/>
      <c r="OGA3" s="1089"/>
      <c r="OGB3" s="1089"/>
      <c r="OGC3" s="1089"/>
      <c r="OGD3" s="1089"/>
      <c r="OGE3" s="1089"/>
      <c r="OGF3" s="1089"/>
      <c r="OGG3" s="1089"/>
      <c r="OGH3" s="1089"/>
      <c r="OGI3" s="1089"/>
      <c r="OGJ3" s="1089"/>
      <c r="OGK3" s="1089"/>
      <c r="OGL3" s="1089"/>
      <c r="OGM3" s="1089"/>
      <c r="OGN3" s="1089"/>
      <c r="OGO3" s="1089"/>
      <c r="OGP3" s="1089"/>
      <c r="OGQ3" s="1089"/>
      <c r="OGR3" s="1089"/>
      <c r="OGS3" s="1089"/>
      <c r="OGT3" s="1089"/>
      <c r="OGU3" s="1089"/>
      <c r="OGV3" s="1089"/>
      <c r="OGW3" s="1089"/>
      <c r="OGX3" s="1089"/>
      <c r="OGY3" s="1089"/>
      <c r="OGZ3" s="1089"/>
      <c r="OHA3" s="1089"/>
      <c r="OHB3" s="1089"/>
      <c r="OHC3" s="1089"/>
      <c r="OHD3" s="1089"/>
      <c r="OHE3" s="1089"/>
      <c r="OHF3" s="1089"/>
      <c r="OHG3" s="1089"/>
      <c r="OHH3" s="1089"/>
      <c r="OHI3" s="1089"/>
      <c r="OHJ3" s="1089"/>
      <c r="OHK3" s="1089"/>
      <c r="OHL3" s="1089"/>
      <c r="OHM3" s="1089"/>
      <c r="OHN3" s="1089"/>
      <c r="OHO3" s="1089"/>
      <c r="OHP3" s="1089"/>
      <c r="OHQ3" s="1089"/>
      <c r="OHR3" s="1089"/>
      <c r="OHS3" s="1089"/>
      <c r="OHT3" s="1089"/>
      <c r="OHU3" s="1089"/>
      <c r="OHV3" s="1089"/>
      <c r="OHW3" s="1089"/>
      <c r="OHX3" s="1089"/>
      <c r="OHY3" s="1089"/>
      <c r="OHZ3" s="1089"/>
      <c r="OIA3" s="1089"/>
      <c r="OIB3" s="1089"/>
      <c r="OIC3" s="1089"/>
      <c r="OID3" s="1089"/>
      <c r="OIE3" s="1089"/>
      <c r="OIF3" s="1089"/>
      <c r="OIG3" s="1089"/>
      <c r="OIH3" s="1089"/>
      <c r="OII3" s="1089"/>
      <c r="OIJ3" s="1089"/>
      <c r="OIK3" s="1089"/>
      <c r="OIL3" s="1089"/>
      <c r="OIM3" s="1089"/>
      <c r="OIN3" s="1089"/>
      <c r="OIO3" s="1089"/>
      <c r="OIP3" s="1089"/>
      <c r="OIQ3" s="1089"/>
      <c r="OIR3" s="1089"/>
      <c r="OIS3" s="1089"/>
      <c r="OIT3" s="1089"/>
      <c r="OIU3" s="1089"/>
      <c r="OIV3" s="1089"/>
      <c r="OIW3" s="1089"/>
      <c r="OIX3" s="1089"/>
      <c r="OIY3" s="1089"/>
      <c r="OIZ3" s="1089"/>
      <c r="OJA3" s="1089"/>
      <c r="OJB3" s="1089"/>
      <c r="OJC3" s="1089"/>
      <c r="OJD3" s="1089"/>
      <c r="OJE3" s="1089"/>
      <c r="OJF3" s="1089"/>
      <c r="OJG3" s="1089"/>
      <c r="OJH3" s="1089"/>
      <c r="OJI3" s="1089"/>
      <c r="OJJ3" s="1089"/>
      <c r="OJK3" s="1089"/>
      <c r="OJL3" s="1089"/>
      <c r="OJM3" s="1089"/>
      <c r="OJN3" s="1089"/>
      <c r="OJO3" s="1089"/>
      <c r="OJP3" s="1089"/>
      <c r="OJQ3" s="1089"/>
      <c r="OJR3" s="1089"/>
      <c r="OJS3" s="1089"/>
      <c r="OJT3" s="1089"/>
      <c r="OJU3" s="1089"/>
      <c r="OJV3" s="1089"/>
      <c r="OJW3" s="1089"/>
      <c r="OJX3" s="1089"/>
      <c r="OJY3" s="1089"/>
      <c r="OJZ3" s="1089"/>
      <c r="OKA3" s="1089"/>
      <c r="OKB3" s="1089"/>
      <c r="OKC3" s="1089"/>
      <c r="OKD3" s="1089"/>
      <c r="OKE3" s="1089"/>
      <c r="OKF3" s="1089"/>
      <c r="OKG3" s="1089"/>
      <c r="OKH3" s="1089"/>
      <c r="OKI3" s="1089"/>
      <c r="OKJ3" s="1089"/>
      <c r="OKK3" s="1089"/>
      <c r="OKL3" s="1089"/>
      <c r="OKM3" s="1089"/>
      <c r="OKN3" s="1089"/>
      <c r="OKO3" s="1089"/>
      <c r="OKP3" s="1089"/>
      <c r="OKQ3" s="1089"/>
      <c r="OKR3" s="1089"/>
      <c r="OKS3" s="1089"/>
      <c r="OKT3" s="1089"/>
      <c r="OKU3" s="1089"/>
      <c r="OKV3" s="1089"/>
      <c r="OKW3" s="1089"/>
      <c r="OKX3" s="1089"/>
      <c r="OKY3" s="1089"/>
      <c r="OKZ3" s="1089"/>
      <c r="OLA3" s="1089"/>
      <c r="OLB3" s="1089"/>
      <c r="OLC3" s="1089"/>
      <c r="OLD3" s="1089"/>
      <c r="OLE3" s="1089"/>
      <c r="OLF3" s="1089"/>
      <c r="OLG3" s="1089"/>
      <c r="OLH3" s="1089"/>
      <c r="OLI3" s="1089"/>
      <c r="OLJ3" s="1089"/>
      <c r="OLK3" s="1089"/>
      <c r="OLL3" s="1089"/>
      <c r="OLM3" s="1089"/>
      <c r="OLN3" s="1089"/>
      <c r="OLO3" s="1089"/>
      <c r="OLP3" s="1089"/>
      <c r="OLQ3" s="1089"/>
      <c r="OLR3" s="1089"/>
      <c r="OLS3" s="1089"/>
      <c r="OLT3" s="1089"/>
      <c r="OLU3" s="1089"/>
      <c r="OLV3" s="1089"/>
      <c r="OLW3" s="1089"/>
      <c r="OLX3" s="1089"/>
      <c r="OLY3" s="1089"/>
      <c r="OLZ3" s="1089"/>
      <c r="OMA3" s="1089"/>
      <c r="OMB3" s="1089"/>
      <c r="OMC3" s="1089"/>
      <c r="OMD3" s="1089"/>
      <c r="OME3" s="1089"/>
      <c r="OMF3" s="1089"/>
      <c r="OMG3" s="1089"/>
      <c r="OMH3" s="1089"/>
      <c r="OMI3" s="1089"/>
      <c r="OMJ3" s="1089"/>
      <c r="OMK3" s="1089"/>
      <c r="OML3" s="1089"/>
      <c r="OMM3" s="1089"/>
      <c r="OMN3" s="1089"/>
      <c r="OMO3" s="1089"/>
      <c r="OMP3" s="1089"/>
      <c r="OMQ3" s="1089"/>
      <c r="OMR3" s="1089"/>
      <c r="OMS3" s="1089"/>
      <c r="OMT3" s="1089"/>
      <c r="OMU3" s="1089"/>
      <c r="OMV3" s="1089"/>
      <c r="OMW3" s="1089"/>
      <c r="OMX3" s="1089"/>
      <c r="OMY3" s="1089"/>
      <c r="OMZ3" s="1089"/>
      <c r="ONA3" s="1089"/>
      <c r="ONB3" s="1089"/>
      <c r="ONC3" s="1089"/>
      <c r="OND3" s="1089"/>
      <c r="ONE3" s="1089"/>
      <c r="ONF3" s="1089"/>
      <c r="ONG3" s="1089"/>
      <c r="ONH3" s="1089"/>
      <c r="ONI3" s="1089"/>
      <c r="ONJ3" s="1089"/>
      <c r="ONK3" s="1089"/>
      <c r="ONL3" s="1089"/>
      <c r="ONM3" s="1089"/>
      <c r="ONN3" s="1089"/>
      <c r="ONO3" s="1089"/>
      <c r="ONP3" s="1089"/>
      <c r="ONQ3" s="1089"/>
      <c r="ONR3" s="1089"/>
      <c r="ONS3" s="1089"/>
      <c r="ONT3" s="1089"/>
      <c r="ONU3" s="1089"/>
      <c r="ONV3" s="1089"/>
      <c r="ONW3" s="1089"/>
      <c r="ONX3" s="1089"/>
      <c r="ONY3" s="1089"/>
      <c r="ONZ3" s="1089"/>
      <c r="OOA3" s="1089"/>
      <c r="OOB3" s="1089"/>
      <c r="OOC3" s="1089"/>
      <c r="OOD3" s="1089"/>
      <c r="OOE3" s="1089"/>
      <c r="OOF3" s="1089"/>
      <c r="OOG3" s="1089"/>
      <c r="OOH3" s="1089"/>
      <c r="OOI3" s="1089"/>
      <c r="OOJ3" s="1089"/>
      <c r="OOK3" s="1089"/>
      <c r="OOL3" s="1089"/>
      <c r="OOM3" s="1089"/>
      <c r="OON3" s="1089"/>
      <c r="OOO3" s="1089"/>
      <c r="OOP3" s="1089"/>
      <c r="OOQ3" s="1089"/>
      <c r="OOR3" s="1089"/>
      <c r="OOS3" s="1089"/>
      <c r="OOT3" s="1089"/>
      <c r="OOU3" s="1089"/>
      <c r="OOV3" s="1089"/>
      <c r="OOW3" s="1089"/>
      <c r="OOX3" s="1089"/>
      <c r="OOY3" s="1089"/>
      <c r="OOZ3" s="1089"/>
      <c r="OPA3" s="1089"/>
      <c r="OPB3" s="1089"/>
      <c r="OPC3" s="1089"/>
      <c r="OPD3" s="1089"/>
      <c r="OPE3" s="1089"/>
      <c r="OPF3" s="1089"/>
      <c r="OPG3" s="1089"/>
      <c r="OPH3" s="1089"/>
      <c r="OPI3" s="1089"/>
      <c r="OPJ3" s="1089"/>
      <c r="OPK3" s="1089"/>
      <c r="OPL3" s="1089"/>
      <c r="OPM3" s="1089"/>
      <c r="OPN3" s="1089"/>
      <c r="OPO3" s="1089"/>
      <c r="OPP3" s="1089"/>
      <c r="OPQ3" s="1089"/>
      <c r="OPR3" s="1089"/>
      <c r="OPS3" s="1089"/>
      <c r="OPT3" s="1089"/>
      <c r="OPU3" s="1089"/>
      <c r="OPV3" s="1089"/>
      <c r="OPW3" s="1089"/>
      <c r="OPX3" s="1089"/>
      <c r="OPY3" s="1089"/>
      <c r="OPZ3" s="1089"/>
      <c r="OQA3" s="1089"/>
      <c r="OQB3" s="1089"/>
      <c r="OQC3" s="1089"/>
      <c r="OQD3" s="1089"/>
      <c r="OQE3" s="1089"/>
      <c r="OQF3" s="1089"/>
      <c r="OQG3" s="1089"/>
      <c r="OQH3" s="1089"/>
      <c r="OQI3" s="1089"/>
      <c r="OQJ3" s="1089"/>
      <c r="OQK3" s="1089"/>
      <c r="OQL3" s="1089"/>
      <c r="OQM3" s="1089"/>
      <c r="OQN3" s="1089"/>
      <c r="OQO3" s="1089"/>
      <c r="OQP3" s="1089"/>
      <c r="OQQ3" s="1089"/>
      <c r="OQR3" s="1089"/>
      <c r="OQS3" s="1089"/>
      <c r="OQT3" s="1089"/>
      <c r="OQU3" s="1089"/>
      <c r="OQV3" s="1089"/>
      <c r="OQW3" s="1089"/>
      <c r="OQX3" s="1089"/>
      <c r="OQY3" s="1089"/>
      <c r="OQZ3" s="1089"/>
      <c r="ORA3" s="1089"/>
      <c r="ORB3" s="1089"/>
      <c r="ORC3" s="1089"/>
      <c r="ORD3" s="1089"/>
      <c r="ORE3" s="1089"/>
      <c r="ORF3" s="1089"/>
      <c r="ORG3" s="1089"/>
      <c r="ORH3" s="1089"/>
      <c r="ORI3" s="1089"/>
      <c r="ORJ3" s="1089"/>
      <c r="ORK3" s="1089"/>
      <c r="ORL3" s="1089"/>
      <c r="ORM3" s="1089"/>
      <c r="ORN3" s="1089"/>
      <c r="ORO3" s="1089"/>
      <c r="ORP3" s="1089"/>
      <c r="ORQ3" s="1089"/>
      <c r="ORR3" s="1089"/>
      <c r="ORS3" s="1089"/>
      <c r="ORT3" s="1089"/>
      <c r="ORU3" s="1089"/>
      <c r="ORV3" s="1089"/>
      <c r="ORW3" s="1089"/>
      <c r="ORX3" s="1089"/>
      <c r="ORY3" s="1089"/>
      <c r="ORZ3" s="1089"/>
      <c r="OSA3" s="1089"/>
      <c r="OSB3" s="1089"/>
      <c r="OSC3" s="1089"/>
      <c r="OSD3" s="1089"/>
      <c r="OSE3" s="1089"/>
      <c r="OSF3" s="1089"/>
      <c r="OSG3" s="1089"/>
      <c r="OSH3" s="1089"/>
      <c r="OSI3" s="1089"/>
      <c r="OSJ3" s="1089"/>
      <c r="OSK3" s="1089"/>
      <c r="OSL3" s="1089"/>
      <c r="OSM3" s="1089"/>
      <c r="OSN3" s="1089"/>
      <c r="OSO3" s="1089"/>
      <c r="OSP3" s="1089"/>
      <c r="OSQ3" s="1089"/>
      <c r="OSR3" s="1089"/>
      <c r="OSS3" s="1089"/>
      <c r="OST3" s="1089"/>
      <c r="OSU3" s="1089"/>
      <c r="OSV3" s="1089"/>
      <c r="OSW3" s="1089"/>
      <c r="OSX3" s="1089"/>
      <c r="OSY3" s="1089"/>
      <c r="OSZ3" s="1089"/>
      <c r="OTA3" s="1089"/>
      <c r="OTB3" s="1089"/>
      <c r="OTC3" s="1089"/>
      <c r="OTD3" s="1089"/>
      <c r="OTE3" s="1089"/>
      <c r="OTF3" s="1089"/>
      <c r="OTG3" s="1089"/>
      <c r="OTH3" s="1089"/>
      <c r="OTI3" s="1089"/>
      <c r="OTJ3" s="1089"/>
      <c r="OTK3" s="1089"/>
      <c r="OTL3" s="1089"/>
      <c r="OTM3" s="1089"/>
      <c r="OTN3" s="1089"/>
      <c r="OTO3" s="1089"/>
      <c r="OTP3" s="1089"/>
      <c r="OTQ3" s="1089"/>
      <c r="OTR3" s="1089"/>
      <c r="OTS3" s="1089"/>
      <c r="OTT3" s="1089"/>
      <c r="OTU3" s="1089"/>
      <c r="OTV3" s="1089"/>
      <c r="OTW3" s="1089"/>
      <c r="OTX3" s="1089"/>
      <c r="OTY3" s="1089"/>
      <c r="OTZ3" s="1089"/>
      <c r="OUA3" s="1089"/>
      <c r="OUB3" s="1089"/>
      <c r="OUC3" s="1089"/>
      <c r="OUD3" s="1089"/>
      <c r="OUE3" s="1089"/>
      <c r="OUF3" s="1089"/>
      <c r="OUG3" s="1089"/>
      <c r="OUH3" s="1089"/>
      <c r="OUI3" s="1089"/>
      <c r="OUJ3" s="1089"/>
      <c r="OUK3" s="1089"/>
      <c r="OUL3" s="1089"/>
      <c r="OUM3" s="1089"/>
      <c r="OUN3" s="1089"/>
      <c r="OUO3" s="1089"/>
      <c r="OUP3" s="1089"/>
      <c r="OUQ3" s="1089"/>
      <c r="OUR3" s="1089"/>
      <c r="OUS3" s="1089"/>
      <c r="OUT3" s="1089"/>
      <c r="OUU3" s="1089"/>
      <c r="OUV3" s="1089"/>
      <c r="OUW3" s="1089"/>
      <c r="OUX3" s="1089"/>
      <c r="OUY3" s="1089"/>
      <c r="OUZ3" s="1089"/>
      <c r="OVA3" s="1089"/>
      <c r="OVB3" s="1089"/>
      <c r="OVC3" s="1089"/>
      <c r="OVD3" s="1089"/>
      <c r="OVE3" s="1089"/>
      <c r="OVF3" s="1089"/>
      <c r="OVG3" s="1089"/>
      <c r="OVH3" s="1089"/>
      <c r="OVI3" s="1089"/>
      <c r="OVJ3" s="1089"/>
      <c r="OVK3" s="1089"/>
      <c r="OVL3" s="1089"/>
      <c r="OVM3" s="1089"/>
      <c r="OVN3" s="1089"/>
      <c r="OVO3" s="1089"/>
      <c r="OVP3" s="1089"/>
      <c r="OVQ3" s="1089"/>
      <c r="OVR3" s="1089"/>
      <c r="OVS3" s="1089"/>
      <c r="OVT3" s="1089"/>
      <c r="OVU3" s="1089"/>
      <c r="OVV3" s="1089"/>
      <c r="OVW3" s="1089"/>
      <c r="OVX3" s="1089"/>
      <c r="OVY3" s="1089"/>
      <c r="OVZ3" s="1089"/>
      <c r="OWA3" s="1089"/>
      <c r="OWB3" s="1089"/>
      <c r="OWC3" s="1089"/>
      <c r="OWD3" s="1089"/>
      <c r="OWE3" s="1089"/>
      <c r="OWF3" s="1089"/>
      <c r="OWG3" s="1089"/>
      <c r="OWH3" s="1089"/>
      <c r="OWI3" s="1089"/>
      <c r="OWJ3" s="1089"/>
      <c r="OWK3" s="1089"/>
      <c r="OWL3" s="1089"/>
      <c r="OWM3" s="1089"/>
      <c r="OWN3" s="1089"/>
      <c r="OWO3" s="1089"/>
      <c r="OWP3" s="1089"/>
      <c r="OWQ3" s="1089"/>
      <c r="OWR3" s="1089"/>
      <c r="OWS3" s="1089"/>
      <c r="OWT3" s="1089"/>
      <c r="OWU3" s="1089"/>
      <c r="OWV3" s="1089"/>
      <c r="OWW3" s="1089"/>
      <c r="OWX3" s="1089"/>
      <c r="OWY3" s="1089"/>
      <c r="OWZ3" s="1089"/>
      <c r="OXA3" s="1089"/>
      <c r="OXB3" s="1089"/>
      <c r="OXC3" s="1089"/>
      <c r="OXD3" s="1089"/>
      <c r="OXE3" s="1089"/>
      <c r="OXF3" s="1089"/>
      <c r="OXG3" s="1089"/>
      <c r="OXH3" s="1089"/>
      <c r="OXI3" s="1089"/>
      <c r="OXJ3" s="1089"/>
      <c r="OXK3" s="1089"/>
      <c r="OXL3" s="1089"/>
      <c r="OXM3" s="1089"/>
      <c r="OXN3" s="1089"/>
      <c r="OXO3" s="1089"/>
      <c r="OXP3" s="1089"/>
      <c r="OXQ3" s="1089"/>
      <c r="OXR3" s="1089"/>
      <c r="OXS3" s="1089"/>
      <c r="OXT3" s="1089"/>
      <c r="OXU3" s="1089"/>
      <c r="OXV3" s="1089"/>
      <c r="OXW3" s="1089"/>
      <c r="OXX3" s="1089"/>
      <c r="OXY3" s="1089"/>
      <c r="OXZ3" s="1089"/>
      <c r="OYA3" s="1089"/>
      <c r="OYB3" s="1089"/>
      <c r="OYC3" s="1089"/>
      <c r="OYD3" s="1089"/>
      <c r="OYE3" s="1089"/>
      <c r="OYF3" s="1089"/>
      <c r="OYG3" s="1089"/>
      <c r="OYH3" s="1089"/>
      <c r="OYI3" s="1089"/>
      <c r="OYJ3" s="1089"/>
      <c r="OYK3" s="1089"/>
      <c r="OYL3" s="1089"/>
      <c r="OYM3" s="1089"/>
      <c r="OYN3" s="1089"/>
      <c r="OYO3" s="1089"/>
      <c r="OYP3" s="1089"/>
      <c r="OYQ3" s="1089"/>
      <c r="OYR3" s="1089"/>
      <c r="OYS3" s="1089"/>
      <c r="OYT3" s="1089"/>
      <c r="OYU3" s="1089"/>
      <c r="OYV3" s="1089"/>
      <c r="OYW3" s="1089"/>
      <c r="OYX3" s="1089"/>
      <c r="OYY3" s="1089"/>
      <c r="OYZ3" s="1089"/>
      <c r="OZA3" s="1089"/>
      <c r="OZB3" s="1089"/>
      <c r="OZC3" s="1089"/>
      <c r="OZD3" s="1089"/>
      <c r="OZE3" s="1089"/>
      <c r="OZF3" s="1089"/>
      <c r="OZG3" s="1089"/>
      <c r="OZH3" s="1089"/>
      <c r="OZI3" s="1089"/>
      <c r="OZJ3" s="1089"/>
      <c r="OZK3" s="1089"/>
      <c r="OZL3" s="1089"/>
      <c r="OZM3" s="1089"/>
      <c r="OZN3" s="1089"/>
      <c r="OZO3" s="1089"/>
      <c r="OZP3" s="1089"/>
      <c r="OZQ3" s="1089"/>
      <c r="OZR3" s="1089"/>
      <c r="OZS3" s="1089"/>
      <c r="OZT3" s="1089"/>
      <c r="OZU3" s="1089"/>
      <c r="OZV3" s="1089"/>
      <c r="OZW3" s="1089"/>
      <c r="OZX3" s="1089"/>
      <c r="OZY3" s="1089"/>
      <c r="OZZ3" s="1089"/>
      <c r="PAA3" s="1089"/>
      <c r="PAB3" s="1089"/>
      <c r="PAC3" s="1089"/>
      <c r="PAD3" s="1089"/>
      <c r="PAE3" s="1089"/>
      <c r="PAF3" s="1089"/>
      <c r="PAG3" s="1089"/>
      <c r="PAH3" s="1089"/>
      <c r="PAI3" s="1089"/>
      <c r="PAJ3" s="1089"/>
      <c r="PAK3" s="1089"/>
      <c r="PAL3" s="1089"/>
      <c r="PAM3" s="1089"/>
      <c r="PAN3" s="1089"/>
      <c r="PAO3" s="1089"/>
      <c r="PAP3" s="1089"/>
      <c r="PAQ3" s="1089"/>
      <c r="PAR3" s="1089"/>
      <c r="PAS3" s="1089"/>
      <c r="PAT3" s="1089"/>
      <c r="PAU3" s="1089"/>
      <c r="PAV3" s="1089"/>
      <c r="PAW3" s="1089"/>
      <c r="PAX3" s="1089"/>
      <c r="PAY3" s="1089"/>
      <c r="PAZ3" s="1089"/>
      <c r="PBA3" s="1089"/>
      <c r="PBB3" s="1089"/>
      <c r="PBC3" s="1089"/>
      <c r="PBD3" s="1089"/>
      <c r="PBE3" s="1089"/>
      <c r="PBF3" s="1089"/>
      <c r="PBG3" s="1089"/>
      <c r="PBH3" s="1089"/>
      <c r="PBI3" s="1089"/>
      <c r="PBJ3" s="1089"/>
      <c r="PBK3" s="1089"/>
      <c r="PBL3" s="1089"/>
      <c r="PBM3" s="1089"/>
      <c r="PBN3" s="1089"/>
      <c r="PBO3" s="1089"/>
      <c r="PBP3" s="1089"/>
      <c r="PBQ3" s="1089"/>
      <c r="PBR3" s="1089"/>
      <c r="PBS3" s="1089"/>
      <c r="PBT3" s="1089"/>
      <c r="PBU3" s="1089"/>
      <c r="PBV3" s="1089"/>
      <c r="PBW3" s="1089"/>
      <c r="PBX3" s="1089"/>
      <c r="PBY3" s="1089"/>
      <c r="PBZ3" s="1089"/>
      <c r="PCA3" s="1089"/>
      <c r="PCB3" s="1089"/>
      <c r="PCC3" s="1089"/>
      <c r="PCD3" s="1089"/>
      <c r="PCE3" s="1089"/>
      <c r="PCF3" s="1089"/>
      <c r="PCG3" s="1089"/>
      <c r="PCH3" s="1089"/>
      <c r="PCI3" s="1089"/>
      <c r="PCJ3" s="1089"/>
      <c r="PCK3" s="1089"/>
      <c r="PCL3" s="1089"/>
      <c r="PCM3" s="1089"/>
      <c r="PCN3" s="1089"/>
      <c r="PCO3" s="1089"/>
      <c r="PCP3" s="1089"/>
      <c r="PCQ3" s="1089"/>
      <c r="PCR3" s="1089"/>
      <c r="PCS3" s="1089"/>
      <c r="PCT3" s="1089"/>
      <c r="PCU3" s="1089"/>
      <c r="PCV3" s="1089"/>
      <c r="PCW3" s="1089"/>
      <c r="PCX3" s="1089"/>
      <c r="PCY3" s="1089"/>
      <c r="PCZ3" s="1089"/>
      <c r="PDA3" s="1089"/>
      <c r="PDB3" s="1089"/>
      <c r="PDC3" s="1089"/>
      <c r="PDD3" s="1089"/>
      <c r="PDE3" s="1089"/>
      <c r="PDF3" s="1089"/>
      <c r="PDG3" s="1089"/>
      <c r="PDH3" s="1089"/>
      <c r="PDI3" s="1089"/>
      <c r="PDJ3" s="1089"/>
      <c r="PDK3" s="1089"/>
      <c r="PDL3" s="1089"/>
      <c r="PDM3" s="1089"/>
      <c r="PDN3" s="1089"/>
      <c r="PDO3" s="1089"/>
      <c r="PDP3" s="1089"/>
      <c r="PDQ3" s="1089"/>
      <c r="PDR3" s="1089"/>
      <c r="PDS3" s="1089"/>
      <c r="PDT3" s="1089"/>
      <c r="PDU3" s="1089"/>
      <c r="PDV3" s="1089"/>
      <c r="PDW3" s="1089"/>
      <c r="PDX3" s="1089"/>
      <c r="PDY3" s="1089"/>
      <c r="PDZ3" s="1089"/>
      <c r="PEA3" s="1089"/>
      <c r="PEB3" s="1089"/>
      <c r="PEC3" s="1089"/>
      <c r="PED3" s="1089"/>
      <c r="PEE3" s="1089"/>
      <c r="PEF3" s="1089"/>
      <c r="PEG3" s="1089"/>
      <c r="PEH3" s="1089"/>
      <c r="PEI3" s="1089"/>
      <c r="PEJ3" s="1089"/>
      <c r="PEK3" s="1089"/>
      <c r="PEL3" s="1089"/>
      <c r="PEM3" s="1089"/>
      <c r="PEN3" s="1089"/>
      <c r="PEO3" s="1089"/>
      <c r="PEP3" s="1089"/>
      <c r="PEQ3" s="1089"/>
      <c r="PER3" s="1089"/>
      <c r="PES3" s="1089"/>
      <c r="PET3" s="1089"/>
      <c r="PEU3" s="1089"/>
      <c r="PEV3" s="1089"/>
      <c r="PEW3" s="1089"/>
      <c r="PEX3" s="1089"/>
      <c r="PEY3" s="1089"/>
      <c r="PEZ3" s="1089"/>
      <c r="PFA3" s="1089"/>
      <c r="PFB3" s="1089"/>
      <c r="PFC3" s="1089"/>
      <c r="PFD3" s="1089"/>
      <c r="PFE3" s="1089"/>
      <c r="PFF3" s="1089"/>
      <c r="PFG3" s="1089"/>
      <c r="PFH3" s="1089"/>
      <c r="PFI3" s="1089"/>
      <c r="PFJ3" s="1089"/>
      <c r="PFK3" s="1089"/>
      <c r="PFL3" s="1089"/>
      <c r="PFM3" s="1089"/>
      <c r="PFN3" s="1089"/>
      <c r="PFO3" s="1089"/>
      <c r="PFP3" s="1089"/>
      <c r="PFQ3" s="1089"/>
      <c r="PFR3" s="1089"/>
      <c r="PFS3" s="1089"/>
      <c r="PFT3" s="1089"/>
      <c r="PFU3" s="1089"/>
      <c r="PFV3" s="1089"/>
      <c r="PFW3" s="1089"/>
      <c r="PFX3" s="1089"/>
      <c r="PFY3" s="1089"/>
      <c r="PFZ3" s="1089"/>
      <c r="PGA3" s="1089"/>
      <c r="PGB3" s="1089"/>
      <c r="PGC3" s="1089"/>
      <c r="PGD3" s="1089"/>
      <c r="PGE3" s="1089"/>
      <c r="PGF3" s="1089"/>
      <c r="PGG3" s="1089"/>
      <c r="PGH3" s="1089"/>
      <c r="PGI3" s="1089"/>
      <c r="PGJ3" s="1089"/>
      <c r="PGK3" s="1089"/>
      <c r="PGL3" s="1089"/>
      <c r="PGM3" s="1089"/>
      <c r="PGN3" s="1089"/>
      <c r="PGO3" s="1089"/>
      <c r="PGP3" s="1089"/>
      <c r="PGQ3" s="1089"/>
      <c r="PGR3" s="1089"/>
      <c r="PGS3" s="1089"/>
      <c r="PGT3" s="1089"/>
      <c r="PGU3" s="1089"/>
      <c r="PGV3" s="1089"/>
      <c r="PGW3" s="1089"/>
      <c r="PGX3" s="1089"/>
      <c r="PGY3" s="1089"/>
      <c r="PGZ3" s="1089"/>
      <c r="PHA3" s="1089"/>
      <c r="PHB3" s="1089"/>
      <c r="PHC3" s="1089"/>
      <c r="PHD3" s="1089"/>
      <c r="PHE3" s="1089"/>
      <c r="PHF3" s="1089"/>
      <c r="PHG3" s="1089"/>
      <c r="PHH3" s="1089"/>
      <c r="PHI3" s="1089"/>
      <c r="PHJ3" s="1089"/>
      <c r="PHK3" s="1089"/>
      <c r="PHL3" s="1089"/>
      <c r="PHM3" s="1089"/>
      <c r="PHN3" s="1089"/>
      <c r="PHO3" s="1089"/>
      <c r="PHP3" s="1089"/>
      <c r="PHQ3" s="1089"/>
      <c r="PHR3" s="1089"/>
      <c r="PHS3" s="1089"/>
      <c r="PHT3" s="1089"/>
      <c r="PHU3" s="1089"/>
      <c r="PHV3" s="1089"/>
      <c r="PHW3" s="1089"/>
      <c r="PHX3" s="1089"/>
      <c r="PHY3" s="1089"/>
      <c r="PHZ3" s="1089"/>
      <c r="PIA3" s="1089"/>
      <c r="PIB3" s="1089"/>
      <c r="PIC3" s="1089"/>
      <c r="PID3" s="1089"/>
      <c r="PIE3" s="1089"/>
      <c r="PIF3" s="1089"/>
      <c r="PIG3" s="1089"/>
      <c r="PIH3" s="1089"/>
      <c r="PII3" s="1089"/>
      <c r="PIJ3" s="1089"/>
      <c r="PIK3" s="1089"/>
      <c r="PIL3" s="1089"/>
      <c r="PIM3" s="1089"/>
      <c r="PIN3" s="1089"/>
      <c r="PIO3" s="1089"/>
      <c r="PIP3" s="1089"/>
      <c r="PIQ3" s="1089"/>
      <c r="PIR3" s="1089"/>
      <c r="PIS3" s="1089"/>
      <c r="PIT3" s="1089"/>
      <c r="PIU3" s="1089"/>
      <c r="PIV3" s="1089"/>
      <c r="PIW3" s="1089"/>
      <c r="PIX3" s="1089"/>
      <c r="PIY3" s="1089"/>
      <c r="PIZ3" s="1089"/>
      <c r="PJA3" s="1089"/>
      <c r="PJB3" s="1089"/>
      <c r="PJC3" s="1089"/>
      <c r="PJD3" s="1089"/>
      <c r="PJE3" s="1089"/>
      <c r="PJF3" s="1089"/>
      <c r="PJG3" s="1089"/>
      <c r="PJH3" s="1089"/>
      <c r="PJI3" s="1089"/>
      <c r="PJJ3" s="1089"/>
      <c r="PJK3" s="1089"/>
      <c r="PJL3" s="1089"/>
      <c r="PJM3" s="1089"/>
      <c r="PJN3" s="1089"/>
      <c r="PJO3" s="1089"/>
      <c r="PJP3" s="1089"/>
      <c r="PJQ3" s="1089"/>
      <c r="PJR3" s="1089"/>
      <c r="PJS3" s="1089"/>
      <c r="PJT3" s="1089"/>
      <c r="PJU3" s="1089"/>
      <c r="PJV3" s="1089"/>
      <c r="PJW3" s="1089"/>
      <c r="PJX3" s="1089"/>
      <c r="PJY3" s="1089"/>
      <c r="PJZ3" s="1089"/>
      <c r="PKA3" s="1089"/>
      <c r="PKB3" s="1089"/>
      <c r="PKC3" s="1089"/>
      <c r="PKD3" s="1089"/>
      <c r="PKE3" s="1089"/>
      <c r="PKF3" s="1089"/>
      <c r="PKG3" s="1089"/>
      <c r="PKH3" s="1089"/>
      <c r="PKI3" s="1089"/>
      <c r="PKJ3" s="1089"/>
      <c r="PKK3" s="1089"/>
      <c r="PKL3" s="1089"/>
      <c r="PKM3" s="1089"/>
      <c r="PKN3" s="1089"/>
      <c r="PKO3" s="1089"/>
      <c r="PKP3" s="1089"/>
      <c r="PKQ3" s="1089"/>
      <c r="PKR3" s="1089"/>
      <c r="PKS3" s="1089"/>
      <c r="PKT3" s="1089"/>
      <c r="PKU3" s="1089"/>
      <c r="PKV3" s="1089"/>
      <c r="PKW3" s="1089"/>
      <c r="PKX3" s="1089"/>
      <c r="PKY3" s="1089"/>
      <c r="PKZ3" s="1089"/>
      <c r="PLA3" s="1089"/>
      <c r="PLB3" s="1089"/>
      <c r="PLC3" s="1089"/>
      <c r="PLD3" s="1089"/>
      <c r="PLE3" s="1089"/>
      <c r="PLF3" s="1089"/>
      <c r="PLG3" s="1089"/>
      <c r="PLH3" s="1089"/>
      <c r="PLI3" s="1089"/>
      <c r="PLJ3" s="1089"/>
      <c r="PLK3" s="1089"/>
      <c r="PLL3" s="1089"/>
      <c r="PLM3" s="1089"/>
      <c r="PLN3" s="1089"/>
      <c r="PLO3" s="1089"/>
      <c r="PLP3" s="1089"/>
      <c r="PLQ3" s="1089"/>
      <c r="PLR3" s="1089"/>
      <c r="PLS3" s="1089"/>
      <c r="PLT3" s="1089"/>
      <c r="PLU3" s="1089"/>
      <c r="PLV3" s="1089"/>
      <c r="PLW3" s="1089"/>
      <c r="PLX3" s="1089"/>
      <c r="PLY3" s="1089"/>
      <c r="PLZ3" s="1089"/>
      <c r="PMA3" s="1089"/>
      <c r="PMB3" s="1089"/>
      <c r="PMC3" s="1089"/>
      <c r="PMD3" s="1089"/>
      <c r="PME3" s="1089"/>
      <c r="PMF3" s="1089"/>
      <c r="PMG3" s="1089"/>
      <c r="PMH3" s="1089"/>
      <c r="PMI3" s="1089"/>
      <c r="PMJ3" s="1089"/>
      <c r="PMK3" s="1089"/>
      <c r="PML3" s="1089"/>
      <c r="PMM3" s="1089"/>
      <c r="PMN3" s="1089"/>
      <c r="PMO3" s="1089"/>
      <c r="PMP3" s="1089"/>
      <c r="PMQ3" s="1089"/>
      <c r="PMR3" s="1089"/>
      <c r="PMS3" s="1089"/>
      <c r="PMT3" s="1089"/>
      <c r="PMU3" s="1089"/>
      <c r="PMV3" s="1089"/>
      <c r="PMW3" s="1089"/>
      <c r="PMX3" s="1089"/>
      <c r="PMY3" s="1089"/>
      <c r="PMZ3" s="1089"/>
      <c r="PNA3" s="1089"/>
      <c r="PNB3" s="1089"/>
      <c r="PNC3" s="1089"/>
      <c r="PND3" s="1089"/>
      <c r="PNE3" s="1089"/>
      <c r="PNF3" s="1089"/>
      <c r="PNG3" s="1089"/>
      <c r="PNH3" s="1089"/>
      <c r="PNI3" s="1089"/>
      <c r="PNJ3" s="1089"/>
      <c r="PNK3" s="1089"/>
      <c r="PNL3" s="1089"/>
      <c r="PNM3" s="1089"/>
      <c r="PNN3" s="1089"/>
      <c r="PNO3" s="1089"/>
      <c r="PNP3" s="1089"/>
      <c r="PNQ3" s="1089"/>
      <c r="PNR3" s="1089"/>
      <c r="PNS3" s="1089"/>
      <c r="PNT3" s="1089"/>
      <c r="PNU3" s="1089"/>
      <c r="PNV3" s="1089"/>
      <c r="PNW3" s="1089"/>
      <c r="PNX3" s="1089"/>
      <c r="PNY3" s="1089"/>
      <c r="PNZ3" s="1089"/>
      <c r="POA3" s="1089"/>
      <c r="POB3" s="1089"/>
      <c r="POC3" s="1089"/>
      <c r="POD3" s="1089"/>
      <c r="POE3" s="1089"/>
      <c r="POF3" s="1089"/>
      <c r="POG3" s="1089"/>
      <c r="POH3" s="1089"/>
      <c r="POI3" s="1089"/>
      <c r="POJ3" s="1089"/>
      <c r="POK3" s="1089"/>
      <c r="POL3" s="1089"/>
      <c r="POM3" s="1089"/>
      <c r="PON3" s="1089"/>
      <c r="POO3" s="1089"/>
      <c r="POP3" s="1089"/>
      <c r="POQ3" s="1089"/>
      <c r="POR3" s="1089"/>
      <c r="POS3" s="1089"/>
      <c r="POT3" s="1089"/>
      <c r="POU3" s="1089"/>
      <c r="POV3" s="1089"/>
      <c r="POW3" s="1089"/>
      <c r="POX3" s="1089"/>
      <c r="POY3" s="1089"/>
      <c r="POZ3" s="1089"/>
      <c r="PPA3" s="1089"/>
      <c r="PPB3" s="1089"/>
      <c r="PPC3" s="1089"/>
      <c r="PPD3" s="1089"/>
      <c r="PPE3" s="1089"/>
      <c r="PPF3" s="1089"/>
      <c r="PPG3" s="1089"/>
      <c r="PPH3" s="1089"/>
      <c r="PPI3" s="1089"/>
      <c r="PPJ3" s="1089"/>
      <c r="PPK3" s="1089"/>
      <c r="PPL3" s="1089"/>
      <c r="PPM3" s="1089"/>
      <c r="PPN3" s="1089"/>
      <c r="PPO3" s="1089"/>
      <c r="PPP3" s="1089"/>
      <c r="PPQ3" s="1089"/>
      <c r="PPR3" s="1089"/>
      <c r="PPS3" s="1089"/>
      <c r="PPT3" s="1089"/>
      <c r="PPU3" s="1089"/>
      <c r="PPV3" s="1089"/>
      <c r="PPW3" s="1089"/>
      <c r="PPX3" s="1089"/>
      <c r="PPY3" s="1089"/>
      <c r="PPZ3" s="1089"/>
      <c r="PQA3" s="1089"/>
      <c r="PQB3" s="1089"/>
      <c r="PQC3" s="1089"/>
      <c r="PQD3" s="1089"/>
      <c r="PQE3" s="1089"/>
      <c r="PQF3" s="1089"/>
      <c r="PQG3" s="1089"/>
      <c r="PQH3" s="1089"/>
      <c r="PQI3" s="1089"/>
      <c r="PQJ3" s="1089"/>
      <c r="PQK3" s="1089"/>
      <c r="PQL3" s="1089"/>
      <c r="PQM3" s="1089"/>
      <c r="PQN3" s="1089"/>
      <c r="PQO3" s="1089"/>
      <c r="PQP3" s="1089"/>
      <c r="PQQ3" s="1089"/>
      <c r="PQR3" s="1089"/>
      <c r="PQS3" s="1089"/>
      <c r="PQT3" s="1089"/>
      <c r="PQU3" s="1089"/>
      <c r="PQV3" s="1089"/>
      <c r="PQW3" s="1089"/>
      <c r="PQX3" s="1089"/>
      <c r="PQY3" s="1089"/>
      <c r="PQZ3" s="1089"/>
      <c r="PRA3" s="1089"/>
      <c r="PRB3" s="1089"/>
      <c r="PRC3" s="1089"/>
      <c r="PRD3" s="1089"/>
      <c r="PRE3" s="1089"/>
      <c r="PRF3" s="1089"/>
      <c r="PRG3" s="1089"/>
      <c r="PRH3" s="1089"/>
      <c r="PRI3" s="1089"/>
      <c r="PRJ3" s="1089"/>
      <c r="PRK3" s="1089"/>
      <c r="PRL3" s="1089"/>
      <c r="PRM3" s="1089"/>
      <c r="PRN3" s="1089"/>
      <c r="PRO3" s="1089"/>
      <c r="PRP3" s="1089"/>
      <c r="PRQ3" s="1089"/>
      <c r="PRR3" s="1089"/>
      <c r="PRS3" s="1089"/>
      <c r="PRT3" s="1089"/>
      <c r="PRU3" s="1089"/>
      <c r="PRV3" s="1089"/>
      <c r="PRW3" s="1089"/>
      <c r="PRX3" s="1089"/>
      <c r="PRY3" s="1089"/>
      <c r="PRZ3" s="1089"/>
      <c r="PSA3" s="1089"/>
      <c r="PSB3" s="1089"/>
      <c r="PSC3" s="1089"/>
      <c r="PSD3" s="1089"/>
      <c r="PSE3" s="1089"/>
      <c r="PSF3" s="1089"/>
      <c r="PSG3" s="1089"/>
      <c r="PSH3" s="1089"/>
      <c r="PSI3" s="1089"/>
      <c r="PSJ3" s="1089"/>
      <c r="PSK3" s="1089"/>
      <c r="PSL3" s="1089"/>
      <c r="PSM3" s="1089"/>
      <c r="PSN3" s="1089"/>
      <c r="PSO3" s="1089"/>
      <c r="PSP3" s="1089"/>
      <c r="PSQ3" s="1089"/>
      <c r="PSR3" s="1089"/>
      <c r="PSS3" s="1089"/>
      <c r="PST3" s="1089"/>
      <c r="PSU3" s="1089"/>
      <c r="PSV3" s="1089"/>
      <c r="PSW3" s="1089"/>
      <c r="PSX3" s="1089"/>
      <c r="PSY3" s="1089"/>
      <c r="PSZ3" s="1089"/>
      <c r="PTA3" s="1089"/>
      <c r="PTB3" s="1089"/>
      <c r="PTC3" s="1089"/>
      <c r="PTD3" s="1089"/>
      <c r="PTE3" s="1089"/>
      <c r="PTF3" s="1089"/>
      <c r="PTG3" s="1089"/>
      <c r="PTH3" s="1089"/>
      <c r="PTI3" s="1089"/>
      <c r="PTJ3" s="1089"/>
      <c r="PTK3" s="1089"/>
      <c r="PTL3" s="1089"/>
      <c r="PTM3" s="1089"/>
      <c r="PTN3" s="1089"/>
      <c r="PTO3" s="1089"/>
      <c r="PTP3" s="1089"/>
      <c r="PTQ3" s="1089"/>
      <c r="PTR3" s="1089"/>
      <c r="PTS3" s="1089"/>
      <c r="PTT3" s="1089"/>
      <c r="PTU3" s="1089"/>
      <c r="PTV3" s="1089"/>
      <c r="PTW3" s="1089"/>
      <c r="PTX3" s="1089"/>
      <c r="PTY3" s="1089"/>
      <c r="PTZ3" s="1089"/>
      <c r="PUA3" s="1089"/>
      <c r="PUB3" s="1089"/>
      <c r="PUC3" s="1089"/>
      <c r="PUD3" s="1089"/>
      <c r="PUE3" s="1089"/>
      <c r="PUF3" s="1089"/>
      <c r="PUG3" s="1089"/>
      <c r="PUH3" s="1089"/>
      <c r="PUI3" s="1089"/>
      <c r="PUJ3" s="1089"/>
      <c r="PUK3" s="1089"/>
      <c r="PUL3" s="1089"/>
      <c r="PUM3" s="1089"/>
      <c r="PUN3" s="1089"/>
      <c r="PUO3" s="1089"/>
      <c r="PUP3" s="1089"/>
      <c r="PUQ3" s="1089"/>
      <c r="PUR3" s="1089"/>
      <c r="PUS3" s="1089"/>
      <c r="PUT3" s="1089"/>
      <c r="PUU3" s="1089"/>
      <c r="PUV3" s="1089"/>
      <c r="PUW3" s="1089"/>
      <c r="PUX3" s="1089"/>
      <c r="PUY3" s="1089"/>
      <c r="PUZ3" s="1089"/>
      <c r="PVA3" s="1089"/>
      <c r="PVB3" s="1089"/>
      <c r="PVC3" s="1089"/>
      <c r="PVD3" s="1089"/>
      <c r="PVE3" s="1089"/>
      <c r="PVF3" s="1089"/>
      <c r="PVG3" s="1089"/>
      <c r="PVH3" s="1089"/>
      <c r="PVI3" s="1089"/>
      <c r="PVJ3" s="1089"/>
      <c r="PVK3" s="1089"/>
      <c r="PVL3" s="1089"/>
      <c r="PVM3" s="1089"/>
      <c r="PVN3" s="1089"/>
      <c r="PVO3" s="1089"/>
      <c r="PVP3" s="1089"/>
      <c r="PVQ3" s="1089"/>
      <c r="PVR3" s="1089"/>
      <c r="PVS3" s="1089"/>
      <c r="PVT3" s="1089"/>
      <c r="PVU3" s="1089"/>
      <c r="PVV3" s="1089"/>
      <c r="PVW3" s="1089"/>
      <c r="PVX3" s="1089"/>
      <c r="PVY3" s="1089"/>
      <c r="PVZ3" s="1089"/>
      <c r="PWA3" s="1089"/>
      <c r="PWB3" s="1089"/>
      <c r="PWC3" s="1089"/>
      <c r="PWD3" s="1089"/>
      <c r="PWE3" s="1089"/>
      <c r="PWF3" s="1089"/>
      <c r="PWG3" s="1089"/>
      <c r="PWH3" s="1089"/>
      <c r="PWI3" s="1089"/>
      <c r="PWJ3" s="1089"/>
      <c r="PWK3" s="1089"/>
      <c r="PWL3" s="1089"/>
      <c r="PWM3" s="1089"/>
      <c r="PWN3" s="1089"/>
      <c r="PWO3" s="1089"/>
      <c r="PWP3" s="1089"/>
      <c r="PWQ3" s="1089"/>
      <c r="PWR3" s="1089"/>
      <c r="PWS3" s="1089"/>
      <c r="PWT3" s="1089"/>
      <c r="PWU3" s="1089"/>
      <c r="PWV3" s="1089"/>
      <c r="PWW3" s="1089"/>
      <c r="PWX3" s="1089"/>
      <c r="PWY3" s="1089"/>
      <c r="PWZ3" s="1089"/>
      <c r="PXA3" s="1089"/>
      <c r="PXB3" s="1089"/>
      <c r="PXC3" s="1089"/>
      <c r="PXD3" s="1089"/>
      <c r="PXE3" s="1089"/>
      <c r="PXF3" s="1089"/>
      <c r="PXG3" s="1089"/>
      <c r="PXH3" s="1089"/>
      <c r="PXI3" s="1089"/>
      <c r="PXJ3" s="1089"/>
      <c r="PXK3" s="1089"/>
      <c r="PXL3" s="1089"/>
      <c r="PXM3" s="1089"/>
      <c r="PXN3" s="1089"/>
      <c r="PXO3" s="1089"/>
      <c r="PXP3" s="1089"/>
      <c r="PXQ3" s="1089"/>
      <c r="PXR3" s="1089"/>
      <c r="PXS3" s="1089"/>
      <c r="PXT3" s="1089"/>
      <c r="PXU3" s="1089"/>
      <c r="PXV3" s="1089"/>
      <c r="PXW3" s="1089"/>
      <c r="PXX3" s="1089"/>
      <c r="PXY3" s="1089"/>
      <c r="PXZ3" s="1089"/>
      <c r="PYA3" s="1089"/>
      <c r="PYB3" s="1089"/>
      <c r="PYC3" s="1089"/>
      <c r="PYD3" s="1089"/>
      <c r="PYE3" s="1089"/>
      <c r="PYF3" s="1089"/>
      <c r="PYG3" s="1089"/>
      <c r="PYH3" s="1089"/>
      <c r="PYI3" s="1089"/>
      <c r="PYJ3" s="1089"/>
      <c r="PYK3" s="1089"/>
      <c r="PYL3" s="1089"/>
      <c r="PYM3" s="1089"/>
      <c r="PYN3" s="1089"/>
      <c r="PYO3" s="1089"/>
      <c r="PYP3" s="1089"/>
      <c r="PYQ3" s="1089"/>
      <c r="PYR3" s="1089"/>
      <c r="PYS3" s="1089"/>
      <c r="PYT3" s="1089"/>
      <c r="PYU3" s="1089"/>
      <c r="PYV3" s="1089"/>
      <c r="PYW3" s="1089"/>
      <c r="PYX3" s="1089"/>
      <c r="PYY3" s="1089"/>
      <c r="PYZ3" s="1089"/>
      <c r="PZA3" s="1089"/>
      <c r="PZB3" s="1089"/>
      <c r="PZC3" s="1089"/>
      <c r="PZD3" s="1089"/>
      <c r="PZE3" s="1089"/>
      <c r="PZF3" s="1089"/>
      <c r="PZG3" s="1089"/>
      <c r="PZH3" s="1089"/>
      <c r="PZI3" s="1089"/>
      <c r="PZJ3" s="1089"/>
      <c r="PZK3" s="1089"/>
      <c r="PZL3" s="1089"/>
      <c r="PZM3" s="1089"/>
      <c r="PZN3" s="1089"/>
      <c r="PZO3" s="1089"/>
      <c r="PZP3" s="1089"/>
      <c r="PZQ3" s="1089"/>
      <c r="PZR3" s="1089"/>
      <c r="PZS3" s="1089"/>
      <c r="PZT3" s="1089"/>
      <c r="PZU3" s="1089"/>
      <c r="PZV3" s="1089"/>
      <c r="PZW3" s="1089"/>
      <c r="PZX3" s="1089"/>
      <c r="PZY3" s="1089"/>
      <c r="PZZ3" s="1089"/>
      <c r="QAA3" s="1089"/>
      <c r="QAB3" s="1089"/>
      <c r="QAC3" s="1089"/>
      <c r="QAD3" s="1089"/>
      <c r="QAE3" s="1089"/>
      <c r="QAF3" s="1089"/>
      <c r="QAG3" s="1089"/>
      <c r="QAH3" s="1089"/>
      <c r="QAI3" s="1089"/>
      <c r="QAJ3" s="1089"/>
      <c r="QAK3" s="1089"/>
      <c r="QAL3" s="1089"/>
      <c r="QAM3" s="1089"/>
      <c r="QAN3" s="1089"/>
      <c r="QAO3" s="1089"/>
      <c r="QAP3" s="1089"/>
      <c r="QAQ3" s="1089"/>
      <c r="QAR3" s="1089"/>
      <c r="QAS3" s="1089"/>
      <c r="QAT3" s="1089"/>
      <c r="QAU3" s="1089"/>
      <c r="QAV3" s="1089"/>
      <c r="QAW3" s="1089"/>
      <c r="QAX3" s="1089"/>
      <c r="QAY3" s="1089"/>
      <c r="QAZ3" s="1089"/>
      <c r="QBA3" s="1089"/>
      <c r="QBB3" s="1089"/>
      <c r="QBC3" s="1089"/>
      <c r="QBD3" s="1089"/>
      <c r="QBE3" s="1089"/>
      <c r="QBF3" s="1089"/>
      <c r="QBG3" s="1089"/>
      <c r="QBH3" s="1089"/>
      <c r="QBI3" s="1089"/>
      <c r="QBJ3" s="1089"/>
      <c r="QBK3" s="1089"/>
      <c r="QBL3" s="1089"/>
      <c r="QBM3" s="1089"/>
      <c r="QBN3" s="1089"/>
      <c r="QBO3" s="1089"/>
      <c r="QBP3" s="1089"/>
      <c r="QBQ3" s="1089"/>
      <c r="QBR3" s="1089"/>
      <c r="QBS3" s="1089"/>
      <c r="QBT3" s="1089"/>
      <c r="QBU3" s="1089"/>
      <c r="QBV3" s="1089"/>
      <c r="QBW3" s="1089"/>
      <c r="QBX3" s="1089"/>
      <c r="QBY3" s="1089"/>
      <c r="QBZ3" s="1089"/>
      <c r="QCA3" s="1089"/>
      <c r="QCB3" s="1089"/>
      <c r="QCC3" s="1089"/>
      <c r="QCD3" s="1089"/>
      <c r="QCE3" s="1089"/>
      <c r="QCF3" s="1089"/>
      <c r="QCG3" s="1089"/>
      <c r="QCH3" s="1089"/>
      <c r="QCI3" s="1089"/>
      <c r="QCJ3" s="1089"/>
      <c r="QCK3" s="1089"/>
      <c r="QCL3" s="1089"/>
      <c r="QCM3" s="1089"/>
      <c r="QCN3" s="1089"/>
      <c r="QCO3" s="1089"/>
      <c r="QCP3" s="1089"/>
      <c r="QCQ3" s="1089"/>
      <c r="QCR3" s="1089"/>
      <c r="QCS3" s="1089"/>
      <c r="QCT3" s="1089"/>
      <c r="QCU3" s="1089"/>
      <c r="QCV3" s="1089"/>
      <c r="QCW3" s="1089"/>
      <c r="QCX3" s="1089"/>
      <c r="QCY3" s="1089"/>
      <c r="QCZ3" s="1089"/>
      <c r="QDA3" s="1089"/>
      <c r="QDB3" s="1089"/>
      <c r="QDC3" s="1089"/>
      <c r="QDD3" s="1089"/>
      <c r="QDE3" s="1089"/>
      <c r="QDF3" s="1089"/>
      <c r="QDG3" s="1089"/>
      <c r="QDH3" s="1089"/>
      <c r="QDI3" s="1089"/>
      <c r="QDJ3" s="1089"/>
      <c r="QDK3" s="1089"/>
      <c r="QDL3" s="1089"/>
      <c r="QDM3" s="1089"/>
      <c r="QDN3" s="1089"/>
      <c r="QDO3" s="1089"/>
      <c r="QDP3" s="1089"/>
      <c r="QDQ3" s="1089"/>
      <c r="QDR3" s="1089"/>
      <c r="QDS3" s="1089"/>
      <c r="QDT3" s="1089"/>
      <c r="QDU3" s="1089"/>
      <c r="QDV3" s="1089"/>
      <c r="QDW3" s="1089"/>
      <c r="QDX3" s="1089"/>
      <c r="QDY3" s="1089"/>
      <c r="QDZ3" s="1089"/>
      <c r="QEA3" s="1089"/>
      <c r="QEB3" s="1089"/>
      <c r="QEC3" s="1089"/>
      <c r="QED3" s="1089"/>
      <c r="QEE3" s="1089"/>
      <c r="QEF3" s="1089"/>
      <c r="QEG3" s="1089"/>
      <c r="QEH3" s="1089"/>
      <c r="QEI3" s="1089"/>
      <c r="QEJ3" s="1089"/>
      <c r="QEK3" s="1089"/>
      <c r="QEL3" s="1089"/>
      <c r="QEM3" s="1089"/>
      <c r="QEN3" s="1089"/>
      <c r="QEO3" s="1089"/>
      <c r="QEP3" s="1089"/>
      <c r="QEQ3" s="1089"/>
      <c r="QER3" s="1089"/>
      <c r="QES3" s="1089"/>
      <c r="QET3" s="1089"/>
      <c r="QEU3" s="1089"/>
      <c r="QEV3" s="1089"/>
      <c r="QEW3" s="1089"/>
      <c r="QEX3" s="1089"/>
      <c r="QEY3" s="1089"/>
      <c r="QEZ3" s="1089"/>
      <c r="QFA3" s="1089"/>
      <c r="QFB3" s="1089"/>
      <c r="QFC3" s="1089"/>
      <c r="QFD3" s="1089"/>
      <c r="QFE3" s="1089"/>
      <c r="QFF3" s="1089"/>
      <c r="QFG3" s="1089"/>
      <c r="QFH3" s="1089"/>
      <c r="QFI3" s="1089"/>
      <c r="QFJ3" s="1089"/>
      <c r="QFK3" s="1089"/>
      <c r="QFL3" s="1089"/>
      <c r="QFM3" s="1089"/>
      <c r="QFN3" s="1089"/>
      <c r="QFO3" s="1089"/>
      <c r="QFP3" s="1089"/>
      <c r="QFQ3" s="1089"/>
      <c r="QFR3" s="1089"/>
      <c r="QFS3" s="1089"/>
      <c r="QFT3" s="1089"/>
      <c r="QFU3" s="1089"/>
      <c r="QFV3" s="1089"/>
      <c r="QFW3" s="1089"/>
      <c r="QFX3" s="1089"/>
      <c r="QFY3" s="1089"/>
      <c r="QFZ3" s="1089"/>
      <c r="QGA3" s="1089"/>
      <c r="QGB3" s="1089"/>
      <c r="QGC3" s="1089"/>
      <c r="QGD3" s="1089"/>
      <c r="QGE3" s="1089"/>
      <c r="QGF3" s="1089"/>
      <c r="QGG3" s="1089"/>
      <c r="QGH3" s="1089"/>
      <c r="QGI3" s="1089"/>
      <c r="QGJ3" s="1089"/>
      <c r="QGK3" s="1089"/>
      <c r="QGL3" s="1089"/>
      <c r="QGM3" s="1089"/>
      <c r="QGN3" s="1089"/>
      <c r="QGO3" s="1089"/>
      <c r="QGP3" s="1089"/>
      <c r="QGQ3" s="1089"/>
      <c r="QGR3" s="1089"/>
      <c r="QGS3" s="1089"/>
      <c r="QGT3" s="1089"/>
      <c r="QGU3" s="1089"/>
      <c r="QGV3" s="1089"/>
      <c r="QGW3" s="1089"/>
      <c r="QGX3" s="1089"/>
      <c r="QGY3" s="1089"/>
      <c r="QGZ3" s="1089"/>
      <c r="QHA3" s="1089"/>
      <c r="QHB3" s="1089"/>
      <c r="QHC3" s="1089"/>
      <c r="QHD3" s="1089"/>
      <c r="QHE3" s="1089"/>
      <c r="QHF3" s="1089"/>
      <c r="QHG3" s="1089"/>
      <c r="QHH3" s="1089"/>
      <c r="QHI3" s="1089"/>
      <c r="QHJ3" s="1089"/>
      <c r="QHK3" s="1089"/>
      <c r="QHL3" s="1089"/>
      <c r="QHM3" s="1089"/>
      <c r="QHN3" s="1089"/>
      <c r="QHO3" s="1089"/>
      <c r="QHP3" s="1089"/>
      <c r="QHQ3" s="1089"/>
      <c r="QHR3" s="1089"/>
      <c r="QHS3" s="1089"/>
      <c r="QHT3" s="1089"/>
      <c r="QHU3" s="1089"/>
      <c r="QHV3" s="1089"/>
      <c r="QHW3" s="1089"/>
      <c r="QHX3" s="1089"/>
      <c r="QHY3" s="1089"/>
      <c r="QHZ3" s="1089"/>
      <c r="QIA3" s="1089"/>
      <c r="QIB3" s="1089"/>
      <c r="QIC3" s="1089"/>
      <c r="QID3" s="1089"/>
      <c r="QIE3" s="1089"/>
      <c r="QIF3" s="1089"/>
      <c r="QIG3" s="1089"/>
      <c r="QIH3" s="1089"/>
      <c r="QII3" s="1089"/>
      <c r="QIJ3" s="1089"/>
      <c r="QIK3" s="1089"/>
      <c r="QIL3" s="1089"/>
      <c r="QIM3" s="1089"/>
      <c r="QIN3" s="1089"/>
      <c r="QIO3" s="1089"/>
      <c r="QIP3" s="1089"/>
      <c r="QIQ3" s="1089"/>
      <c r="QIR3" s="1089"/>
      <c r="QIS3" s="1089"/>
      <c r="QIT3" s="1089"/>
      <c r="QIU3" s="1089"/>
      <c r="QIV3" s="1089"/>
      <c r="QIW3" s="1089"/>
      <c r="QIX3" s="1089"/>
      <c r="QIY3" s="1089"/>
      <c r="QIZ3" s="1089"/>
      <c r="QJA3" s="1089"/>
      <c r="QJB3" s="1089"/>
      <c r="QJC3" s="1089"/>
      <c r="QJD3" s="1089"/>
      <c r="QJE3" s="1089"/>
      <c r="QJF3" s="1089"/>
      <c r="QJG3" s="1089"/>
      <c r="QJH3" s="1089"/>
      <c r="QJI3" s="1089"/>
      <c r="QJJ3" s="1089"/>
      <c r="QJK3" s="1089"/>
      <c r="QJL3" s="1089"/>
      <c r="QJM3" s="1089"/>
      <c r="QJN3" s="1089"/>
      <c r="QJO3" s="1089"/>
      <c r="QJP3" s="1089"/>
      <c r="QJQ3" s="1089"/>
      <c r="QJR3" s="1089"/>
      <c r="QJS3" s="1089"/>
      <c r="QJT3" s="1089"/>
      <c r="QJU3" s="1089"/>
      <c r="QJV3" s="1089"/>
      <c r="QJW3" s="1089"/>
      <c r="QJX3" s="1089"/>
      <c r="QJY3" s="1089"/>
      <c r="QJZ3" s="1089"/>
      <c r="QKA3" s="1089"/>
      <c r="QKB3" s="1089"/>
      <c r="QKC3" s="1089"/>
      <c r="QKD3" s="1089"/>
      <c r="QKE3" s="1089"/>
      <c r="QKF3" s="1089"/>
      <c r="QKG3" s="1089"/>
      <c r="QKH3" s="1089"/>
      <c r="QKI3" s="1089"/>
      <c r="QKJ3" s="1089"/>
      <c r="QKK3" s="1089"/>
      <c r="QKL3" s="1089"/>
      <c r="QKM3" s="1089"/>
      <c r="QKN3" s="1089"/>
      <c r="QKO3" s="1089"/>
      <c r="QKP3" s="1089"/>
      <c r="QKQ3" s="1089"/>
      <c r="QKR3" s="1089"/>
      <c r="QKS3" s="1089"/>
      <c r="QKT3" s="1089"/>
      <c r="QKU3" s="1089"/>
      <c r="QKV3" s="1089"/>
      <c r="QKW3" s="1089"/>
      <c r="QKX3" s="1089"/>
      <c r="QKY3" s="1089"/>
      <c r="QKZ3" s="1089"/>
      <c r="QLA3" s="1089"/>
      <c r="QLB3" s="1089"/>
      <c r="QLC3" s="1089"/>
      <c r="QLD3" s="1089"/>
      <c r="QLE3" s="1089"/>
      <c r="QLF3" s="1089"/>
      <c r="QLG3" s="1089"/>
      <c r="QLH3" s="1089"/>
      <c r="QLI3" s="1089"/>
      <c r="QLJ3" s="1089"/>
      <c r="QLK3" s="1089"/>
      <c r="QLL3" s="1089"/>
      <c r="QLM3" s="1089"/>
      <c r="QLN3" s="1089"/>
      <c r="QLO3" s="1089"/>
      <c r="QLP3" s="1089"/>
      <c r="QLQ3" s="1089"/>
      <c r="QLR3" s="1089"/>
      <c r="QLS3" s="1089"/>
      <c r="QLT3" s="1089"/>
      <c r="QLU3" s="1089"/>
      <c r="QLV3" s="1089"/>
      <c r="QLW3" s="1089"/>
      <c r="QLX3" s="1089"/>
      <c r="QLY3" s="1089"/>
      <c r="QLZ3" s="1089"/>
      <c r="QMA3" s="1089"/>
      <c r="QMB3" s="1089"/>
      <c r="QMC3" s="1089"/>
      <c r="QMD3" s="1089"/>
      <c r="QME3" s="1089"/>
      <c r="QMF3" s="1089"/>
      <c r="QMG3" s="1089"/>
      <c r="QMH3" s="1089"/>
      <c r="QMI3" s="1089"/>
      <c r="QMJ3" s="1089"/>
      <c r="QMK3" s="1089"/>
      <c r="QML3" s="1089"/>
      <c r="QMM3" s="1089"/>
      <c r="QMN3" s="1089"/>
      <c r="QMO3" s="1089"/>
      <c r="QMP3" s="1089"/>
      <c r="QMQ3" s="1089"/>
      <c r="QMR3" s="1089"/>
      <c r="QMS3" s="1089"/>
      <c r="QMT3" s="1089"/>
      <c r="QMU3" s="1089"/>
      <c r="QMV3" s="1089"/>
      <c r="QMW3" s="1089"/>
      <c r="QMX3" s="1089"/>
      <c r="QMY3" s="1089"/>
      <c r="QMZ3" s="1089"/>
      <c r="QNA3" s="1089"/>
      <c r="QNB3" s="1089"/>
      <c r="QNC3" s="1089"/>
      <c r="QND3" s="1089"/>
      <c r="QNE3" s="1089"/>
      <c r="QNF3" s="1089"/>
      <c r="QNG3" s="1089"/>
      <c r="QNH3" s="1089"/>
      <c r="QNI3" s="1089"/>
      <c r="QNJ3" s="1089"/>
      <c r="QNK3" s="1089"/>
      <c r="QNL3" s="1089"/>
      <c r="QNM3" s="1089"/>
      <c r="QNN3" s="1089"/>
      <c r="QNO3" s="1089"/>
      <c r="QNP3" s="1089"/>
      <c r="QNQ3" s="1089"/>
      <c r="QNR3" s="1089"/>
      <c r="QNS3" s="1089"/>
      <c r="QNT3" s="1089"/>
      <c r="QNU3" s="1089"/>
      <c r="QNV3" s="1089"/>
      <c r="QNW3" s="1089"/>
      <c r="QNX3" s="1089"/>
      <c r="QNY3" s="1089"/>
      <c r="QNZ3" s="1089"/>
      <c r="QOA3" s="1089"/>
      <c r="QOB3" s="1089"/>
      <c r="QOC3" s="1089"/>
      <c r="QOD3" s="1089"/>
      <c r="QOE3" s="1089"/>
      <c r="QOF3" s="1089"/>
      <c r="QOG3" s="1089"/>
      <c r="QOH3" s="1089"/>
      <c r="QOI3" s="1089"/>
      <c r="QOJ3" s="1089"/>
      <c r="QOK3" s="1089"/>
      <c r="QOL3" s="1089"/>
      <c r="QOM3" s="1089"/>
      <c r="QON3" s="1089"/>
      <c r="QOO3" s="1089"/>
      <c r="QOP3" s="1089"/>
      <c r="QOQ3" s="1089"/>
      <c r="QOR3" s="1089"/>
      <c r="QOS3" s="1089"/>
      <c r="QOT3" s="1089"/>
      <c r="QOU3" s="1089"/>
      <c r="QOV3" s="1089"/>
      <c r="QOW3" s="1089"/>
      <c r="QOX3" s="1089"/>
      <c r="QOY3" s="1089"/>
      <c r="QOZ3" s="1089"/>
      <c r="QPA3" s="1089"/>
      <c r="QPB3" s="1089"/>
      <c r="QPC3" s="1089"/>
      <c r="QPD3" s="1089"/>
      <c r="QPE3" s="1089"/>
      <c r="QPF3" s="1089"/>
      <c r="QPG3" s="1089"/>
      <c r="QPH3" s="1089"/>
      <c r="QPI3" s="1089"/>
      <c r="QPJ3" s="1089"/>
      <c r="QPK3" s="1089"/>
      <c r="QPL3" s="1089"/>
      <c r="QPM3" s="1089"/>
      <c r="QPN3" s="1089"/>
      <c r="QPO3" s="1089"/>
      <c r="QPP3" s="1089"/>
      <c r="QPQ3" s="1089"/>
      <c r="QPR3" s="1089"/>
      <c r="QPS3" s="1089"/>
      <c r="QPT3" s="1089"/>
      <c r="QPU3" s="1089"/>
      <c r="QPV3" s="1089"/>
      <c r="QPW3" s="1089"/>
      <c r="QPX3" s="1089"/>
      <c r="QPY3" s="1089"/>
      <c r="QPZ3" s="1089"/>
      <c r="QQA3" s="1089"/>
      <c r="QQB3" s="1089"/>
      <c r="QQC3" s="1089"/>
      <c r="QQD3" s="1089"/>
      <c r="QQE3" s="1089"/>
      <c r="QQF3" s="1089"/>
      <c r="QQG3" s="1089"/>
      <c r="QQH3" s="1089"/>
      <c r="QQI3" s="1089"/>
      <c r="QQJ3" s="1089"/>
      <c r="QQK3" s="1089"/>
      <c r="QQL3" s="1089"/>
      <c r="QQM3" s="1089"/>
      <c r="QQN3" s="1089"/>
      <c r="QQO3" s="1089"/>
      <c r="QQP3" s="1089"/>
      <c r="QQQ3" s="1089"/>
      <c r="QQR3" s="1089"/>
      <c r="QQS3" s="1089"/>
      <c r="QQT3" s="1089"/>
      <c r="QQU3" s="1089"/>
      <c r="QQV3" s="1089"/>
      <c r="QQW3" s="1089"/>
      <c r="QQX3" s="1089"/>
      <c r="QQY3" s="1089"/>
      <c r="QQZ3" s="1089"/>
      <c r="QRA3" s="1089"/>
      <c r="QRB3" s="1089"/>
      <c r="QRC3" s="1089"/>
      <c r="QRD3" s="1089"/>
      <c r="QRE3" s="1089"/>
      <c r="QRF3" s="1089"/>
      <c r="QRG3" s="1089"/>
      <c r="QRH3" s="1089"/>
      <c r="QRI3" s="1089"/>
      <c r="QRJ3" s="1089"/>
      <c r="QRK3" s="1089"/>
      <c r="QRL3" s="1089"/>
      <c r="QRM3" s="1089"/>
      <c r="QRN3" s="1089"/>
      <c r="QRO3" s="1089"/>
      <c r="QRP3" s="1089"/>
      <c r="QRQ3" s="1089"/>
      <c r="QRR3" s="1089"/>
      <c r="QRS3" s="1089"/>
      <c r="QRT3" s="1089"/>
      <c r="QRU3" s="1089"/>
      <c r="QRV3" s="1089"/>
      <c r="QRW3" s="1089"/>
      <c r="QRX3" s="1089"/>
      <c r="QRY3" s="1089"/>
      <c r="QRZ3" s="1089"/>
      <c r="QSA3" s="1089"/>
      <c r="QSB3" s="1089"/>
      <c r="QSC3" s="1089"/>
      <c r="QSD3" s="1089"/>
      <c r="QSE3" s="1089"/>
      <c r="QSF3" s="1089"/>
      <c r="QSG3" s="1089"/>
      <c r="QSH3" s="1089"/>
      <c r="QSI3" s="1089"/>
      <c r="QSJ3" s="1089"/>
      <c r="QSK3" s="1089"/>
      <c r="QSL3" s="1089"/>
      <c r="QSM3" s="1089"/>
      <c r="QSN3" s="1089"/>
      <c r="QSO3" s="1089"/>
      <c r="QSP3" s="1089"/>
      <c r="QSQ3" s="1089"/>
      <c r="QSR3" s="1089"/>
      <c r="QSS3" s="1089"/>
      <c r="QST3" s="1089"/>
      <c r="QSU3" s="1089"/>
      <c r="QSV3" s="1089"/>
      <c r="QSW3" s="1089"/>
      <c r="QSX3" s="1089"/>
      <c r="QSY3" s="1089"/>
      <c r="QSZ3" s="1089"/>
      <c r="QTA3" s="1089"/>
      <c r="QTB3" s="1089"/>
      <c r="QTC3" s="1089"/>
      <c r="QTD3" s="1089"/>
      <c r="QTE3" s="1089"/>
      <c r="QTF3" s="1089"/>
      <c r="QTG3" s="1089"/>
      <c r="QTH3" s="1089"/>
      <c r="QTI3" s="1089"/>
      <c r="QTJ3" s="1089"/>
      <c r="QTK3" s="1089"/>
      <c r="QTL3" s="1089"/>
      <c r="QTM3" s="1089"/>
      <c r="QTN3" s="1089"/>
      <c r="QTO3" s="1089"/>
      <c r="QTP3" s="1089"/>
      <c r="QTQ3" s="1089"/>
      <c r="QTR3" s="1089"/>
      <c r="QTS3" s="1089"/>
      <c r="QTT3" s="1089"/>
      <c r="QTU3" s="1089"/>
      <c r="QTV3" s="1089"/>
      <c r="QTW3" s="1089"/>
      <c r="QTX3" s="1089"/>
      <c r="QTY3" s="1089"/>
      <c r="QTZ3" s="1089"/>
      <c r="QUA3" s="1089"/>
      <c r="QUB3" s="1089"/>
      <c r="QUC3" s="1089"/>
      <c r="QUD3" s="1089"/>
      <c r="QUE3" s="1089"/>
      <c r="QUF3" s="1089"/>
      <c r="QUG3" s="1089"/>
      <c r="QUH3" s="1089"/>
      <c r="QUI3" s="1089"/>
      <c r="QUJ3" s="1089"/>
      <c r="QUK3" s="1089"/>
      <c r="QUL3" s="1089"/>
      <c r="QUM3" s="1089"/>
      <c r="QUN3" s="1089"/>
      <c r="QUO3" s="1089"/>
      <c r="QUP3" s="1089"/>
      <c r="QUQ3" s="1089"/>
      <c r="QUR3" s="1089"/>
      <c r="QUS3" s="1089"/>
      <c r="QUT3" s="1089"/>
      <c r="QUU3" s="1089"/>
      <c r="QUV3" s="1089"/>
      <c r="QUW3" s="1089"/>
      <c r="QUX3" s="1089"/>
      <c r="QUY3" s="1089"/>
      <c r="QUZ3" s="1089"/>
      <c r="QVA3" s="1089"/>
      <c r="QVB3" s="1089"/>
      <c r="QVC3" s="1089"/>
      <c r="QVD3" s="1089"/>
      <c r="QVE3" s="1089"/>
      <c r="QVF3" s="1089"/>
      <c r="QVG3" s="1089"/>
      <c r="QVH3" s="1089"/>
      <c r="QVI3" s="1089"/>
      <c r="QVJ3" s="1089"/>
      <c r="QVK3" s="1089"/>
      <c r="QVL3" s="1089"/>
      <c r="QVM3" s="1089"/>
      <c r="QVN3" s="1089"/>
      <c r="QVO3" s="1089"/>
      <c r="QVP3" s="1089"/>
      <c r="QVQ3" s="1089"/>
      <c r="QVR3" s="1089"/>
      <c r="QVS3" s="1089"/>
      <c r="QVT3" s="1089"/>
      <c r="QVU3" s="1089"/>
      <c r="QVV3" s="1089"/>
      <c r="QVW3" s="1089"/>
      <c r="QVX3" s="1089"/>
      <c r="QVY3" s="1089"/>
      <c r="QVZ3" s="1089"/>
      <c r="QWA3" s="1089"/>
      <c r="QWB3" s="1089"/>
      <c r="QWC3" s="1089"/>
      <c r="QWD3" s="1089"/>
      <c r="QWE3" s="1089"/>
      <c r="QWF3" s="1089"/>
      <c r="QWG3" s="1089"/>
      <c r="QWH3" s="1089"/>
      <c r="QWI3" s="1089"/>
      <c r="QWJ3" s="1089"/>
      <c r="QWK3" s="1089"/>
      <c r="QWL3" s="1089"/>
      <c r="QWM3" s="1089"/>
      <c r="QWN3" s="1089"/>
      <c r="QWO3" s="1089"/>
      <c r="QWP3" s="1089"/>
      <c r="QWQ3" s="1089"/>
      <c r="QWR3" s="1089"/>
      <c r="QWS3" s="1089"/>
      <c r="QWT3" s="1089"/>
      <c r="QWU3" s="1089"/>
      <c r="QWV3" s="1089"/>
      <c r="QWW3" s="1089"/>
      <c r="QWX3" s="1089"/>
      <c r="QWY3" s="1089"/>
      <c r="QWZ3" s="1089"/>
      <c r="QXA3" s="1089"/>
      <c r="QXB3" s="1089"/>
      <c r="QXC3" s="1089"/>
      <c r="QXD3" s="1089"/>
      <c r="QXE3" s="1089"/>
      <c r="QXF3" s="1089"/>
      <c r="QXG3" s="1089"/>
      <c r="QXH3" s="1089"/>
      <c r="QXI3" s="1089"/>
      <c r="QXJ3" s="1089"/>
      <c r="QXK3" s="1089"/>
      <c r="QXL3" s="1089"/>
      <c r="QXM3" s="1089"/>
      <c r="QXN3" s="1089"/>
      <c r="QXO3" s="1089"/>
      <c r="QXP3" s="1089"/>
      <c r="QXQ3" s="1089"/>
      <c r="QXR3" s="1089"/>
      <c r="QXS3" s="1089"/>
      <c r="QXT3" s="1089"/>
      <c r="QXU3" s="1089"/>
      <c r="QXV3" s="1089"/>
      <c r="QXW3" s="1089"/>
      <c r="QXX3" s="1089"/>
      <c r="QXY3" s="1089"/>
      <c r="QXZ3" s="1089"/>
      <c r="QYA3" s="1089"/>
      <c r="QYB3" s="1089"/>
      <c r="QYC3" s="1089"/>
      <c r="QYD3" s="1089"/>
      <c r="QYE3" s="1089"/>
      <c r="QYF3" s="1089"/>
      <c r="QYG3" s="1089"/>
      <c r="QYH3" s="1089"/>
      <c r="QYI3" s="1089"/>
      <c r="QYJ3" s="1089"/>
      <c r="QYK3" s="1089"/>
      <c r="QYL3" s="1089"/>
      <c r="QYM3" s="1089"/>
      <c r="QYN3" s="1089"/>
      <c r="QYO3" s="1089"/>
      <c r="QYP3" s="1089"/>
      <c r="QYQ3" s="1089"/>
      <c r="QYR3" s="1089"/>
      <c r="QYS3" s="1089"/>
      <c r="QYT3" s="1089"/>
      <c r="QYU3" s="1089"/>
      <c r="QYV3" s="1089"/>
      <c r="QYW3" s="1089"/>
      <c r="QYX3" s="1089"/>
      <c r="QYY3" s="1089"/>
      <c r="QYZ3" s="1089"/>
      <c r="QZA3" s="1089"/>
      <c r="QZB3" s="1089"/>
      <c r="QZC3" s="1089"/>
      <c r="QZD3" s="1089"/>
      <c r="QZE3" s="1089"/>
      <c r="QZF3" s="1089"/>
      <c r="QZG3" s="1089"/>
      <c r="QZH3" s="1089"/>
      <c r="QZI3" s="1089"/>
      <c r="QZJ3" s="1089"/>
      <c r="QZK3" s="1089"/>
      <c r="QZL3" s="1089"/>
      <c r="QZM3" s="1089"/>
      <c r="QZN3" s="1089"/>
      <c r="QZO3" s="1089"/>
      <c r="QZP3" s="1089"/>
      <c r="QZQ3" s="1089"/>
      <c r="QZR3" s="1089"/>
      <c r="QZS3" s="1089"/>
      <c r="QZT3" s="1089"/>
      <c r="QZU3" s="1089"/>
      <c r="QZV3" s="1089"/>
      <c r="QZW3" s="1089"/>
      <c r="QZX3" s="1089"/>
      <c r="QZY3" s="1089"/>
      <c r="QZZ3" s="1089"/>
      <c r="RAA3" s="1089"/>
      <c r="RAB3" s="1089"/>
      <c r="RAC3" s="1089"/>
      <c r="RAD3" s="1089"/>
      <c r="RAE3" s="1089"/>
      <c r="RAF3" s="1089"/>
      <c r="RAG3" s="1089"/>
      <c r="RAH3" s="1089"/>
      <c r="RAI3" s="1089"/>
      <c r="RAJ3" s="1089"/>
      <c r="RAK3" s="1089"/>
      <c r="RAL3" s="1089"/>
      <c r="RAM3" s="1089"/>
      <c r="RAN3" s="1089"/>
      <c r="RAO3" s="1089"/>
      <c r="RAP3" s="1089"/>
      <c r="RAQ3" s="1089"/>
      <c r="RAR3" s="1089"/>
      <c r="RAS3" s="1089"/>
      <c r="RAT3" s="1089"/>
      <c r="RAU3" s="1089"/>
      <c r="RAV3" s="1089"/>
      <c r="RAW3" s="1089"/>
      <c r="RAX3" s="1089"/>
      <c r="RAY3" s="1089"/>
      <c r="RAZ3" s="1089"/>
      <c r="RBA3" s="1089"/>
      <c r="RBB3" s="1089"/>
      <c r="RBC3" s="1089"/>
      <c r="RBD3" s="1089"/>
      <c r="RBE3" s="1089"/>
      <c r="RBF3" s="1089"/>
      <c r="RBG3" s="1089"/>
      <c r="RBH3" s="1089"/>
      <c r="RBI3" s="1089"/>
      <c r="RBJ3" s="1089"/>
      <c r="RBK3" s="1089"/>
      <c r="RBL3" s="1089"/>
      <c r="RBM3" s="1089"/>
      <c r="RBN3" s="1089"/>
      <c r="RBO3" s="1089"/>
      <c r="RBP3" s="1089"/>
      <c r="RBQ3" s="1089"/>
      <c r="RBR3" s="1089"/>
      <c r="RBS3" s="1089"/>
      <c r="RBT3" s="1089"/>
      <c r="RBU3" s="1089"/>
      <c r="RBV3" s="1089"/>
      <c r="RBW3" s="1089"/>
      <c r="RBX3" s="1089"/>
      <c r="RBY3" s="1089"/>
      <c r="RBZ3" s="1089"/>
      <c r="RCA3" s="1089"/>
      <c r="RCB3" s="1089"/>
      <c r="RCC3" s="1089"/>
      <c r="RCD3" s="1089"/>
      <c r="RCE3" s="1089"/>
      <c r="RCF3" s="1089"/>
      <c r="RCG3" s="1089"/>
      <c r="RCH3" s="1089"/>
      <c r="RCI3" s="1089"/>
      <c r="RCJ3" s="1089"/>
      <c r="RCK3" s="1089"/>
      <c r="RCL3" s="1089"/>
      <c r="RCM3" s="1089"/>
      <c r="RCN3" s="1089"/>
      <c r="RCO3" s="1089"/>
      <c r="RCP3" s="1089"/>
      <c r="RCQ3" s="1089"/>
      <c r="RCR3" s="1089"/>
      <c r="RCS3" s="1089"/>
      <c r="RCT3" s="1089"/>
      <c r="RCU3" s="1089"/>
      <c r="RCV3" s="1089"/>
      <c r="RCW3" s="1089"/>
      <c r="RCX3" s="1089"/>
      <c r="RCY3" s="1089"/>
      <c r="RCZ3" s="1089"/>
      <c r="RDA3" s="1089"/>
      <c r="RDB3" s="1089"/>
      <c r="RDC3" s="1089"/>
      <c r="RDD3" s="1089"/>
      <c r="RDE3" s="1089"/>
      <c r="RDF3" s="1089"/>
      <c r="RDG3" s="1089"/>
      <c r="RDH3" s="1089"/>
      <c r="RDI3" s="1089"/>
      <c r="RDJ3" s="1089"/>
      <c r="RDK3" s="1089"/>
      <c r="RDL3" s="1089"/>
      <c r="RDM3" s="1089"/>
      <c r="RDN3" s="1089"/>
      <c r="RDO3" s="1089"/>
      <c r="RDP3" s="1089"/>
      <c r="RDQ3" s="1089"/>
      <c r="RDR3" s="1089"/>
      <c r="RDS3" s="1089"/>
      <c r="RDT3" s="1089"/>
      <c r="RDU3" s="1089"/>
      <c r="RDV3" s="1089"/>
      <c r="RDW3" s="1089"/>
      <c r="RDX3" s="1089"/>
      <c r="RDY3" s="1089"/>
      <c r="RDZ3" s="1089"/>
      <c r="REA3" s="1089"/>
      <c r="REB3" s="1089"/>
      <c r="REC3" s="1089"/>
      <c r="RED3" s="1089"/>
      <c r="REE3" s="1089"/>
      <c r="REF3" s="1089"/>
      <c r="REG3" s="1089"/>
      <c r="REH3" s="1089"/>
      <c r="REI3" s="1089"/>
      <c r="REJ3" s="1089"/>
      <c r="REK3" s="1089"/>
      <c r="REL3" s="1089"/>
      <c r="REM3" s="1089"/>
      <c r="REN3" s="1089"/>
      <c r="REO3" s="1089"/>
      <c r="REP3" s="1089"/>
      <c r="REQ3" s="1089"/>
      <c r="RER3" s="1089"/>
      <c r="RES3" s="1089"/>
      <c r="RET3" s="1089"/>
      <c r="REU3" s="1089"/>
      <c r="REV3" s="1089"/>
      <c r="REW3" s="1089"/>
      <c r="REX3" s="1089"/>
      <c r="REY3" s="1089"/>
      <c r="REZ3" s="1089"/>
      <c r="RFA3" s="1089"/>
      <c r="RFB3" s="1089"/>
      <c r="RFC3" s="1089"/>
      <c r="RFD3" s="1089"/>
      <c r="RFE3" s="1089"/>
      <c r="RFF3" s="1089"/>
      <c r="RFG3" s="1089"/>
      <c r="RFH3" s="1089"/>
      <c r="RFI3" s="1089"/>
      <c r="RFJ3" s="1089"/>
      <c r="RFK3" s="1089"/>
      <c r="RFL3" s="1089"/>
      <c r="RFM3" s="1089"/>
      <c r="RFN3" s="1089"/>
      <c r="RFO3" s="1089"/>
      <c r="RFP3" s="1089"/>
      <c r="RFQ3" s="1089"/>
      <c r="RFR3" s="1089"/>
      <c r="RFS3" s="1089"/>
      <c r="RFT3" s="1089"/>
      <c r="RFU3" s="1089"/>
      <c r="RFV3" s="1089"/>
      <c r="RFW3" s="1089"/>
      <c r="RFX3" s="1089"/>
      <c r="RFY3" s="1089"/>
      <c r="RFZ3" s="1089"/>
      <c r="RGA3" s="1089"/>
      <c r="RGB3" s="1089"/>
      <c r="RGC3" s="1089"/>
      <c r="RGD3" s="1089"/>
      <c r="RGE3" s="1089"/>
      <c r="RGF3" s="1089"/>
      <c r="RGG3" s="1089"/>
      <c r="RGH3" s="1089"/>
      <c r="RGI3" s="1089"/>
      <c r="RGJ3" s="1089"/>
      <c r="RGK3" s="1089"/>
      <c r="RGL3" s="1089"/>
      <c r="RGM3" s="1089"/>
      <c r="RGN3" s="1089"/>
      <c r="RGO3" s="1089"/>
      <c r="RGP3" s="1089"/>
      <c r="RGQ3" s="1089"/>
      <c r="RGR3" s="1089"/>
      <c r="RGS3" s="1089"/>
      <c r="RGT3" s="1089"/>
      <c r="RGU3" s="1089"/>
      <c r="RGV3" s="1089"/>
      <c r="RGW3" s="1089"/>
      <c r="RGX3" s="1089"/>
      <c r="RGY3" s="1089"/>
      <c r="RGZ3" s="1089"/>
      <c r="RHA3" s="1089"/>
      <c r="RHB3" s="1089"/>
      <c r="RHC3" s="1089"/>
      <c r="RHD3" s="1089"/>
      <c r="RHE3" s="1089"/>
      <c r="RHF3" s="1089"/>
      <c r="RHG3" s="1089"/>
      <c r="RHH3" s="1089"/>
      <c r="RHI3" s="1089"/>
      <c r="RHJ3" s="1089"/>
      <c r="RHK3" s="1089"/>
      <c r="RHL3" s="1089"/>
      <c r="RHM3" s="1089"/>
      <c r="RHN3" s="1089"/>
      <c r="RHO3" s="1089"/>
      <c r="RHP3" s="1089"/>
      <c r="RHQ3" s="1089"/>
      <c r="RHR3" s="1089"/>
      <c r="RHS3" s="1089"/>
      <c r="RHT3" s="1089"/>
      <c r="RHU3" s="1089"/>
      <c r="RHV3" s="1089"/>
      <c r="RHW3" s="1089"/>
      <c r="RHX3" s="1089"/>
      <c r="RHY3" s="1089"/>
      <c r="RHZ3" s="1089"/>
      <c r="RIA3" s="1089"/>
      <c r="RIB3" s="1089"/>
      <c r="RIC3" s="1089"/>
      <c r="RID3" s="1089"/>
      <c r="RIE3" s="1089"/>
      <c r="RIF3" s="1089"/>
      <c r="RIG3" s="1089"/>
      <c r="RIH3" s="1089"/>
      <c r="RII3" s="1089"/>
      <c r="RIJ3" s="1089"/>
      <c r="RIK3" s="1089"/>
      <c r="RIL3" s="1089"/>
      <c r="RIM3" s="1089"/>
      <c r="RIN3" s="1089"/>
      <c r="RIO3" s="1089"/>
      <c r="RIP3" s="1089"/>
      <c r="RIQ3" s="1089"/>
      <c r="RIR3" s="1089"/>
      <c r="RIS3" s="1089"/>
      <c r="RIT3" s="1089"/>
      <c r="RIU3" s="1089"/>
      <c r="RIV3" s="1089"/>
      <c r="RIW3" s="1089"/>
      <c r="RIX3" s="1089"/>
      <c r="RIY3" s="1089"/>
      <c r="RIZ3" s="1089"/>
      <c r="RJA3" s="1089"/>
      <c r="RJB3" s="1089"/>
      <c r="RJC3" s="1089"/>
      <c r="RJD3" s="1089"/>
      <c r="RJE3" s="1089"/>
      <c r="RJF3" s="1089"/>
      <c r="RJG3" s="1089"/>
      <c r="RJH3" s="1089"/>
      <c r="RJI3" s="1089"/>
      <c r="RJJ3" s="1089"/>
      <c r="RJK3" s="1089"/>
      <c r="RJL3" s="1089"/>
      <c r="RJM3" s="1089"/>
      <c r="RJN3" s="1089"/>
      <c r="RJO3" s="1089"/>
      <c r="RJP3" s="1089"/>
      <c r="RJQ3" s="1089"/>
      <c r="RJR3" s="1089"/>
      <c r="RJS3" s="1089"/>
      <c r="RJT3" s="1089"/>
      <c r="RJU3" s="1089"/>
      <c r="RJV3" s="1089"/>
      <c r="RJW3" s="1089"/>
      <c r="RJX3" s="1089"/>
      <c r="RJY3" s="1089"/>
      <c r="RJZ3" s="1089"/>
      <c r="RKA3" s="1089"/>
      <c r="RKB3" s="1089"/>
      <c r="RKC3" s="1089"/>
      <c r="RKD3" s="1089"/>
      <c r="RKE3" s="1089"/>
      <c r="RKF3" s="1089"/>
      <c r="RKG3" s="1089"/>
      <c r="RKH3" s="1089"/>
      <c r="RKI3" s="1089"/>
      <c r="RKJ3" s="1089"/>
      <c r="RKK3" s="1089"/>
      <c r="RKL3" s="1089"/>
      <c r="RKM3" s="1089"/>
      <c r="RKN3" s="1089"/>
      <c r="RKO3" s="1089"/>
      <c r="RKP3" s="1089"/>
      <c r="RKQ3" s="1089"/>
      <c r="RKR3" s="1089"/>
      <c r="RKS3" s="1089"/>
      <c r="RKT3" s="1089"/>
      <c r="RKU3" s="1089"/>
      <c r="RKV3" s="1089"/>
      <c r="RKW3" s="1089"/>
      <c r="RKX3" s="1089"/>
      <c r="RKY3" s="1089"/>
      <c r="RKZ3" s="1089"/>
      <c r="RLA3" s="1089"/>
      <c r="RLB3" s="1089"/>
      <c r="RLC3" s="1089"/>
      <c r="RLD3" s="1089"/>
      <c r="RLE3" s="1089"/>
      <c r="RLF3" s="1089"/>
      <c r="RLG3" s="1089"/>
      <c r="RLH3" s="1089"/>
      <c r="RLI3" s="1089"/>
      <c r="RLJ3" s="1089"/>
      <c r="RLK3" s="1089"/>
      <c r="RLL3" s="1089"/>
      <c r="RLM3" s="1089"/>
      <c r="RLN3" s="1089"/>
      <c r="RLO3" s="1089"/>
      <c r="RLP3" s="1089"/>
      <c r="RLQ3" s="1089"/>
      <c r="RLR3" s="1089"/>
      <c r="RLS3" s="1089"/>
      <c r="RLT3" s="1089"/>
      <c r="RLU3" s="1089"/>
      <c r="RLV3" s="1089"/>
      <c r="RLW3" s="1089"/>
      <c r="RLX3" s="1089"/>
      <c r="RLY3" s="1089"/>
      <c r="RLZ3" s="1089"/>
      <c r="RMA3" s="1089"/>
      <c r="RMB3" s="1089"/>
      <c r="RMC3" s="1089"/>
      <c r="RMD3" s="1089"/>
      <c r="RME3" s="1089"/>
      <c r="RMF3" s="1089"/>
      <c r="RMG3" s="1089"/>
      <c r="RMH3" s="1089"/>
      <c r="RMI3" s="1089"/>
      <c r="RMJ3" s="1089"/>
      <c r="RMK3" s="1089"/>
      <c r="RML3" s="1089"/>
      <c r="RMM3" s="1089"/>
      <c r="RMN3" s="1089"/>
      <c r="RMO3" s="1089"/>
      <c r="RMP3" s="1089"/>
      <c r="RMQ3" s="1089"/>
      <c r="RMR3" s="1089"/>
      <c r="RMS3" s="1089"/>
      <c r="RMT3" s="1089"/>
      <c r="RMU3" s="1089"/>
      <c r="RMV3" s="1089"/>
      <c r="RMW3" s="1089"/>
      <c r="RMX3" s="1089"/>
      <c r="RMY3" s="1089"/>
      <c r="RMZ3" s="1089"/>
      <c r="RNA3" s="1089"/>
      <c r="RNB3" s="1089"/>
      <c r="RNC3" s="1089"/>
      <c r="RND3" s="1089"/>
      <c r="RNE3" s="1089"/>
      <c r="RNF3" s="1089"/>
      <c r="RNG3" s="1089"/>
      <c r="RNH3" s="1089"/>
      <c r="RNI3" s="1089"/>
      <c r="RNJ3" s="1089"/>
      <c r="RNK3" s="1089"/>
      <c r="RNL3" s="1089"/>
      <c r="RNM3" s="1089"/>
      <c r="RNN3" s="1089"/>
      <c r="RNO3" s="1089"/>
      <c r="RNP3" s="1089"/>
      <c r="RNQ3" s="1089"/>
      <c r="RNR3" s="1089"/>
      <c r="RNS3" s="1089"/>
      <c r="RNT3" s="1089"/>
      <c r="RNU3" s="1089"/>
      <c r="RNV3" s="1089"/>
      <c r="RNW3" s="1089"/>
      <c r="RNX3" s="1089"/>
      <c r="RNY3" s="1089"/>
      <c r="RNZ3" s="1089"/>
      <c r="ROA3" s="1089"/>
      <c r="ROB3" s="1089"/>
      <c r="ROC3" s="1089"/>
      <c r="ROD3" s="1089"/>
      <c r="ROE3" s="1089"/>
      <c r="ROF3" s="1089"/>
      <c r="ROG3" s="1089"/>
      <c r="ROH3" s="1089"/>
      <c r="ROI3" s="1089"/>
      <c r="ROJ3" s="1089"/>
      <c r="ROK3" s="1089"/>
      <c r="ROL3" s="1089"/>
      <c r="ROM3" s="1089"/>
      <c r="RON3" s="1089"/>
      <c r="ROO3" s="1089"/>
      <c r="ROP3" s="1089"/>
      <c r="ROQ3" s="1089"/>
      <c r="ROR3" s="1089"/>
      <c r="ROS3" s="1089"/>
      <c r="ROT3" s="1089"/>
      <c r="ROU3" s="1089"/>
      <c r="ROV3" s="1089"/>
      <c r="ROW3" s="1089"/>
      <c r="ROX3" s="1089"/>
      <c r="ROY3" s="1089"/>
      <c r="ROZ3" s="1089"/>
      <c r="RPA3" s="1089"/>
      <c r="RPB3" s="1089"/>
      <c r="RPC3" s="1089"/>
      <c r="RPD3" s="1089"/>
      <c r="RPE3" s="1089"/>
      <c r="RPF3" s="1089"/>
      <c r="RPG3" s="1089"/>
      <c r="RPH3" s="1089"/>
      <c r="RPI3" s="1089"/>
      <c r="RPJ3" s="1089"/>
      <c r="RPK3" s="1089"/>
      <c r="RPL3" s="1089"/>
      <c r="RPM3" s="1089"/>
      <c r="RPN3" s="1089"/>
      <c r="RPO3" s="1089"/>
      <c r="RPP3" s="1089"/>
      <c r="RPQ3" s="1089"/>
      <c r="RPR3" s="1089"/>
      <c r="RPS3" s="1089"/>
      <c r="RPT3" s="1089"/>
      <c r="RPU3" s="1089"/>
      <c r="RPV3" s="1089"/>
      <c r="RPW3" s="1089"/>
      <c r="RPX3" s="1089"/>
      <c r="RPY3" s="1089"/>
      <c r="RPZ3" s="1089"/>
      <c r="RQA3" s="1089"/>
      <c r="RQB3" s="1089"/>
      <c r="RQC3" s="1089"/>
      <c r="RQD3" s="1089"/>
      <c r="RQE3" s="1089"/>
      <c r="RQF3" s="1089"/>
      <c r="RQG3" s="1089"/>
      <c r="RQH3" s="1089"/>
      <c r="RQI3" s="1089"/>
      <c r="RQJ3" s="1089"/>
      <c r="RQK3" s="1089"/>
      <c r="RQL3" s="1089"/>
      <c r="RQM3" s="1089"/>
      <c r="RQN3" s="1089"/>
      <c r="RQO3" s="1089"/>
      <c r="RQP3" s="1089"/>
      <c r="RQQ3" s="1089"/>
      <c r="RQR3" s="1089"/>
      <c r="RQS3" s="1089"/>
      <c r="RQT3" s="1089"/>
      <c r="RQU3" s="1089"/>
      <c r="RQV3" s="1089"/>
      <c r="RQW3" s="1089"/>
      <c r="RQX3" s="1089"/>
      <c r="RQY3" s="1089"/>
      <c r="RQZ3" s="1089"/>
      <c r="RRA3" s="1089"/>
      <c r="RRB3" s="1089"/>
      <c r="RRC3" s="1089"/>
      <c r="RRD3" s="1089"/>
      <c r="RRE3" s="1089"/>
      <c r="RRF3" s="1089"/>
      <c r="RRG3" s="1089"/>
      <c r="RRH3" s="1089"/>
      <c r="RRI3" s="1089"/>
      <c r="RRJ3" s="1089"/>
      <c r="RRK3" s="1089"/>
      <c r="RRL3" s="1089"/>
      <c r="RRM3" s="1089"/>
      <c r="RRN3" s="1089"/>
      <c r="RRO3" s="1089"/>
      <c r="RRP3" s="1089"/>
      <c r="RRQ3" s="1089"/>
      <c r="RRR3" s="1089"/>
      <c r="RRS3" s="1089"/>
      <c r="RRT3" s="1089"/>
      <c r="RRU3" s="1089"/>
      <c r="RRV3" s="1089"/>
      <c r="RRW3" s="1089"/>
      <c r="RRX3" s="1089"/>
      <c r="RRY3" s="1089"/>
      <c r="RRZ3" s="1089"/>
      <c r="RSA3" s="1089"/>
      <c r="RSB3" s="1089"/>
      <c r="RSC3" s="1089"/>
      <c r="RSD3" s="1089"/>
      <c r="RSE3" s="1089"/>
      <c r="RSF3" s="1089"/>
      <c r="RSG3" s="1089"/>
      <c r="RSH3" s="1089"/>
      <c r="RSI3" s="1089"/>
      <c r="RSJ3" s="1089"/>
      <c r="RSK3" s="1089"/>
      <c r="RSL3" s="1089"/>
      <c r="RSM3" s="1089"/>
      <c r="RSN3" s="1089"/>
      <c r="RSO3" s="1089"/>
      <c r="RSP3" s="1089"/>
      <c r="RSQ3" s="1089"/>
      <c r="RSR3" s="1089"/>
      <c r="RSS3" s="1089"/>
      <c r="RST3" s="1089"/>
      <c r="RSU3" s="1089"/>
      <c r="RSV3" s="1089"/>
      <c r="RSW3" s="1089"/>
      <c r="RSX3" s="1089"/>
      <c r="RSY3" s="1089"/>
      <c r="RSZ3" s="1089"/>
      <c r="RTA3" s="1089"/>
      <c r="RTB3" s="1089"/>
      <c r="RTC3" s="1089"/>
      <c r="RTD3" s="1089"/>
      <c r="RTE3" s="1089"/>
      <c r="RTF3" s="1089"/>
      <c r="RTG3" s="1089"/>
      <c r="RTH3" s="1089"/>
      <c r="RTI3" s="1089"/>
      <c r="RTJ3" s="1089"/>
      <c r="RTK3" s="1089"/>
      <c r="RTL3" s="1089"/>
      <c r="RTM3" s="1089"/>
      <c r="RTN3" s="1089"/>
      <c r="RTO3" s="1089"/>
      <c r="RTP3" s="1089"/>
      <c r="RTQ3" s="1089"/>
      <c r="RTR3" s="1089"/>
      <c r="RTS3" s="1089"/>
      <c r="RTT3" s="1089"/>
      <c r="RTU3" s="1089"/>
      <c r="RTV3" s="1089"/>
      <c r="RTW3" s="1089"/>
      <c r="RTX3" s="1089"/>
      <c r="RTY3" s="1089"/>
      <c r="RTZ3" s="1089"/>
      <c r="RUA3" s="1089"/>
      <c r="RUB3" s="1089"/>
      <c r="RUC3" s="1089"/>
      <c r="RUD3" s="1089"/>
      <c r="RUE3" s="1089"/>
      <c r="RUF3" s="1089"/>
      <c r="RUG3" s="1089"/>
      <c r="RUH3" s="1089"/>
      <c r="RUI3" s="1089"/>
      <c r="RUJ3" s="1089"/>
      <c r="RUK3" s="1089"/>
      <c r="RUL3" s="1089"/>
      <c r="RUM3" s="1089"/>
      <c r="RUN3" s="1089"/>
      <c r="RUO3" s="1089"/>
      <c r="RUP3" s="1089"/>
      <c r="RUQ3" s="1089"/>
      <c r="RUR3" s="1089"/>
      <c r="RUS3" s="1089"/>
      <c r="RUT3" s="1089"/>
      <c r="RUU3" s="1089"/>
      <c r="RUV3" s="1089"/>
      <c r="RUW3" s="1089"/>
      <c r="RUX3" s="1089"/>
      <c r="RUY3" s="1089"/>
      <c r="RUZ3" s="1089"/>
      <c r="RVA3" s="1089"/>
      <c r="RVB3" s="1089"/>
      <c r="RVC3" s="1089"/>
      <c r="RVD3" s="1089"/>
      <c r="RVE3" s="1089"/>
      <c r="RVF3" s="1089"/>
      <c r="RVG3" s="1089"/>
      <c r="RVH3" s="1089"/>
      <c r="RVI3" s="1089"/>
      <c r="RVJ3" s="1089"/>
      <c r="RVK3" s="1089"/>
      <c r="RVL3" s="1089"/>
      <c r="RVM3" s="1089"/>
      <c r="RVN3" s="1089"/>
      <c r="RVO3" s="1089"/>
      <c r="RVP3" s="1089"/>
      <c r="RVQ3" s="1089"/>
      <c r="RVR3" s="1089"/>
      <c r="RVS3" s="1089"/>
      <c r="RVT3" s="1089"/>
      <c r="RVU3" s="1089"/>
      <c r="RVV3" s="1089"/>
      <c r="RVW3" s="1089"/>
      <c r="RVX3" s="1089"/>
      <c r="RVY3" s="1089"/>
      <c r="RVZ3" s="1089"/>
      <c r="RWA3" s="1089"/>
      <c r="RWB3" s="1089"/>
      <c r="RWC3" s="1089"/>
      <c r="RWD3" s="1089"/>
      <c r="RWE3" s="1089"/>
      <c r="RWF3" s="1089"/>
      <c r="RWG3" s="1089"/>
      <c r="RWH3" s="1089"/>
      <c r="RWI3" s="1089"/>
      <c r="RWJ3" s="1089"/>
      <c r="RWK3" s="1089"/>
      <c r="RWL3" s="1089"/>
      <c r="RWM3" s="1089"/>
      <c r="RWN3" s="1089"/>
      <c r="RWO3" s="1089"/>
      <c r="RWP3" s="1089"/>
      <c r="RWQ3" s="1089"/>
      <c r="RWR3" s="1089"/>
      <c r="RWS3" s="1089"/>
      <c r="RWT3" s="1089"/>
      <c r="RWU3" s="1089"/>
      <c r="RWV3" s="1089"/>
      <c r="RWW3" s="1089"/>
      <c r="RWX3" s="1089"/>
      <c r="RWY3" s="1089"/>
      <c r="RWZ3" s="1089"/>
      <c r="RXA3" s="1089"/>
      <c r="RXB3" s="1089"/>
      <c r="RXC3" s="1089"/>
      <c r="RXD3" s="1089"/>
      <c r="RXE3" s="1089"/>
      <c r="RXF3" s="1089"/>
      <c r="RXG3" s="1089"/>
      <c r="RXH3" s="1089"/>
      <c r="RXI3" s="1089"/>
      <c r="RXJ3" s="1089"/>
      <c r="RXK3" s="1089"/>
      <c r="RXL3" s="1089"/>
      <c r="RXM3" s="1089"/>
      <c r="RXN3" s="1089"/>
      <c r="RXO3" s="1089"/>
      <c r="RXP3" s="1089"/>
      <c r="RXQ3" s="1089"/>
      <c r="RXR3" s="1089"/>
      <c r="RXS3" s="1089"/>
      <c r="RXT3" s="1089"/>
      <c r="RXU3" s="1089"/>
      <c r="RXV3" s="1089"/>
      <c r="RXW3" s="1089"/>
      <c r="RXX3" s="1089"/>
      <c r="RXY3" s="1089"/>
      <c r="RXZ3" s="1089"/>
      <c r="RYA3" s="1089"/>
      <c r="RYB3" s="1089"/>
      <c r="RYC3" s="1089"/>
      <c r="RYD3" s="1089"/>
      <c r="RYE3" s="1089"/>
      <c r="RYF3" s="1089"/>
      <c r="RYG3" s="1089"/>
      <c r="RYH3" s="1089"/>
      <c r="RYI3" s="1089"/>
      <c r="RYJ3" s="1089"/>
      <c r="RYK3" s="1089"/>
      <c r="RYL3" s="1089"/>
      <c r="RYM3" s="1089"/>
      <c r="RYN3" s="1089"/>
      <c r="RYO3" s="1089"/>
      <c r="RYP3" s="1089"/>
      <c r="RYQ3" s="1089"/>
      <c r="RYR3" s="1089"/>
      <c r="RYS3" s="1089"/>
      <c r="RYT3" s="1089"/>
      <c r="RYU3" s="1089"/>
      <c r="RYV3" s="1089"/>
      <c r="RYW3" s="1089"/>
      <c r="RYX3" s="1089"/>
      <c r="RYY3" s="1089"/>
      <c r="RYZ3" s="1089"/>
      <c r="RZA3" s="1089"/>
      <c r="RZB3" s="1089"/>
      <c r="RZC3" s="1089"/>
      <c r="RZD3" s="1089"/>
      <c r="RZE3" s="1089"/>
      <c r="RZF3" s="1089"/>
      <c r="RZG3" s="1089"/>
      <c r="RZH3" s="1089"/>
      <c r="RZI3" s="1089"/>
      <c r="RZJ3" s="1089"/>
      <c r="RZK3" s="1089"/>
      <c r="RZL3" s="1089"/>
      <c r="RZM3" s="1089"/>
      <c r="RZN3" s="1089"/>
      <c r="RZO3" s="1089"/>
      <c r="RZP3" s="1089"/>
      <c r="RZQ3" s="1089"/>
      <c r="RZR3" s="1089"/>
      <c r="RZS3" s="1089"/>
      <c r="RZT3" s="1089"/>
      <c r="RZU3" s="1089"/>
      <c r="RZV3" s="1089"/>
      <c r="RZW3" s="1089"/>
      <c r="RZX3" s="1089"/>
      <c r="RZY3" s="1089"/>
      <c r="RZZ3" s="1089"/>
      <c r="SAA3" s="1089"/>
      <c r="SAB3" s="1089"/>
      <c r="SAC3" s="1089"/>
      <c r="SAD3" s="1089"/>
      <c r="SAE3" s="1089"/>
      <c r="SAF3" s="1089"/>
      <c r="SAG3" s="1089"/>
      <c r="SAH3" s="1089"/>
      <c r="SAI3" s="1089"/>
      <c r="SAJ3" s="1089"/>
      <c r="SAK3" s="1089"/>
      <c r="SAL3" s="1089"/>
      <c r="SAM3" s="1089"/>
      <c r="SAN3" s="1089"/>
      <c r="SAO3" s="1089"/>
      <c r="SAP3" s="1089"/>
      <c r="SAQ3" s="1089"/>
      <c r="SAR3" s="1089"/>
      <c r="SAS3" s="1089"/>
      <c r="SAT3" s="1089"/>
      <c r="SAU3" s="1089"/>
      <c r="SAV3" s="1089"/>
      <c r="SAW3" s="1089"/>
      <c r="SAX3" s="1089"/>
      <c r="SAY3" s="1089"/>
      <c r="SAZ3" s="1089"/>
      <c r="SBA3" s="1089"/>
      <c r="SBB3" s="1089"/>
      <c r="SBC3" s="1089"/>
      <c r="SBD3" s="1089"/>
      <c r="SBE3" s="1089"/>
      <c r="SBF3" s="1089"/>
      <c r="SBG3" s="1089"/>
      <c r="SBH3" s="1089"/>
      <c r="SBI3" s="1089"/>
      <c r="SBJ3" s="1089"/>
      <c r="SBK3" s="1089"/>
      <c r="SBL3" s="1089"/>
      <c r="SBM3" s="1089"/>
      <c r="SBN3" s="1089"/>
      <c r="SBO3" s="1089"/>
      <c r="SBP3" s="1089"/>
      <c r="SBQ3" s="1089"/>
      <c r="SBR3" s="1089"/>
      <c r="SBS3" s="1089"/>
      <c r="SBT3" s="1089"/>
      <c r="SBU3" s="1089"/>
      <c r="SBV3" s="1089"/>
      <c r="SBW3" s="1089"/>
      <c r="SBX3" s="1089"/>
      <c r="SBY3" s="1089"/>
      <c r="SBZ3" s="1089"/>
      <c r="SCA3" s="1089"/>
      <c r="SCB3" s="1089"/>
      <c r="SCC3" s="1089"/>
      <c r="SCD3" s="1089"/>
      <c r="SCE3" s="1089"/>
      <c r="SCF3" s="1089"/>
      <c r="SCG3" s="1089"/>
      <c r="SCH3" s="1089"/>
      <c r="SCI3" s="1089"/>
      <c r="SCJ3" s="1089"/>
      <c r="SCK3" s="1089"/>
      <c r="SCL3" s="1089"/>
      <c r="SCM3" s="1089"/>
      <c r="SCN3" s="1089"/>
      <c r="SCO3" s="1089"/>
      <c r="SCP3" s="1089"/>
      <c r="SCQ3" s="1089"/>
      <c r="SCR3" s="1089"/>
      <c r="SCS3" s="1089"/>
      <c r="SCT3" s="1089"/>
      <c r="SCU3" s="1089"/>
      <c r="SCV3" s="1089"/>
      <c r="SCW3" s="1089"/>
      <c r="SCX3" s="1089"/>
      <c r="SCY3" s="1089"/>
      <c r="SCZ3" s="1089"/>
      <c r="SDA3" s="1089"/>
      <c r="SDB3" s="1089"/>
      <c r="SDC3" s="1089"/>
      <c r="SDD3" s="1089"/>
      <c r="SDE3" s="1089"/>
      <c r="SDF3" s="1089"/>
      <c r="SDG3" s="1089"/>
      <c r="SDH3" s="1089"/>
      <c r="SDI3" s="1089"/>
      <c r="SDJ3" s="1089"/>
      <c r="SDK3" s="1089"/>
      <c r="SDL3" s="1089"/>
      <c r="SDM3" s="1089"/>
      <c r="SDN3" s="1089"/>
      <c r="SDO3" s="1089"/>
      <c r="SDP3" s="1089"/>
      <c r="SDQ3" s="1089"/>
      <c r="SDR3" s="1089"/>
      <c r="SDS3" s="1089"/>
      <c r="SDT3" s="1089"/>
      <c r="SDU3" s="1089"/>
      <c r="SDV3" s="1089"/>
      <c r="SDW3" s="1089"/>
      <c r="SDX3" s="1089"/>
      <c r="SDY3" s="1089"/>
      <c r="SDZ3" s="1089"/>
      <c r="SEA3" s="1089"/>
      <c r="SEB3" s="1089"/>
      <c r="SEC3" s="1089"/>
      <c r="SED3" s="1089"/>
      <c r="SEE3" s="1089"/>
      <c r="SEF3" s="1089"/>
      <c r="SEG3" s="1089"/>
      <c r="SEH3" s="1089"/>
      <c r="SEI3" s="1089"/>
      <c r="SEJ3" s="1089"/>
      <c r="SEK3" s="1089"/>
      <c r="SEL3" s="1089"/>
      <c r="SEM3" s="1089"/>
      <c r="SEN3" s="1089"/>
      <c r="SEO3" s="1089"/>
      <c r="SEP3" s="1089"/>
      <c r="SEQ3" s="1089"/>
      <c r="SER3" s="1089"/>
      <c r="SES3" s="1089"/>
      <c r="SET3" s="1089"/>
      <c r="SEU3" s="1089"/>
      <c r="SEV3" s="1089"/>
      <c r="SEW3" s="1089"/>
      <c r="SEX3" s="1089"/>
      <c r="SEY3" s="1089"/>
      <c r="SEZ3" s="1089"/>
      <c r="SFA3" s="1089"/>
      <c r="SFB3" s="1089"/>
      <c r="SFC3" s="1089"/>
      <c r="SFD3" s="1089"/>
      <c r="SFE3" s="1089"/>
      <c r="SFF3" s="1089"/>
      <c r="SFG3" s="1089"/>
      <c r="SFH3" s="1089"/>
      <c r="SFI3" s="1089"/>
      <c r="SFJ3" s="1089"/>
      <c r="SFK3" s="1089"/>
      <c r="SFL3" s="1089"/>
      <c r="SFM3" s="1089"/>
      <c r="SFN3" s="1089"/>
      <c r="SFO3" s="1089"/>
      <c r="SFP3" s="1089"/>
      <c r="SFQ3" s="1089"/>
      <c r="SFR3" s="1089"/>
      <c r="SFS3" s="1089"/>
      <c r="SFT3" s="1089"/>
      <c r="SFU3" s="1089"/>
      <c r="SFV3" s="1089"/>
      <c r="SFW3" s="1089"/>
      <c r="SFX3" s="1089"/>
      <c r="SFY3" s="1089"/>
      <c r="SFZ3" s="1089"/>
      <c r="SGA3" s="1089"/>
      <c r="SGB3" s="1089"/>
      <c r="SGC3" s="1089"/>
      <c r="SGD3" s="1089"/>
      <c r="SGE3" s="1089"/>
      <c r="SGF3" s="1089"/>
      <c r="SGG3" s="1089"/>
      <c r="SGH3" s="1089"/>
      <c r="SGI3" s="1089"/>
      <c r="SGJ3" s="1089"/>
      <c r="SGK3" s="1089"/>
      <c r="SGL3" s="1089"/>
      <c r="SGM3" s="1089"/>
      <c r="SGN3" s="1089"/>
      <c r="SGO3" s="1089"/>
      <c r="SGP3" s="1089"/>
      <c r="SGQ3" s="1089"/>
      <c r="SGR3" s="1089"/>
      <c r="SGS3" s="1089"/>
      <c r="SGT3" s="1089"/>
      <c r="SGU3" s="1089"/>
      <c r="SGV3" s="1089"/>
      <c r="SGW3" s="1089"/>
      <c r="SGX3" s="1089"/>
      <c r="SGY3" s="1089"/>
      <c r="SGZ3" s="1089"/>
      <c r="SHA3" s="1089"/>
      <c r="SHB3" s="1089"/>
      <c r="SHC3" s="1089"/>
      <c r="SHD3" s="1089"/>
      <c r="SHE3" s="1089"/>
      <c r="SHF3" s="1089"/>
      <c r="SHG3" s="1089"/>
      <c r="SHH3" s="1089"/>
      <c r="SHI3" s="1089"/>
      <c r="SHJ3" s="1089"/>
      <c r="SHK3" s="1089"/>
      <c r="SHL3" s="1089"/>
      <c r="SHM3" s="1089"/>
      <c r="SHN3" s="1089"/>
      <c r="SHO3" s="1089"/>
      <c r="SHP3" s="1089"/>
      <c r="SHQ3" s="1089"/>
      <c r="SHR3" s="1089"/>
      <c r="SHS3" s="1089"/>
      <c r="SHT3" s="1089"/>
      <c r="SHU3" s="1089"/>
      <c r="SHV3" s="1089"/>
      <c r="SHW3" s="1089"/>
      <c r="SHX3" s="1089"/>
      <c r="SHY3" s="1089"/>
      <c r="SHZ3" s="1089"/>
      <c r="SIA3" s="1089"/>
      <c r="SIB3" s="1089"/>
      <c r="SIC3" s="1089"/>
      <c r="SID3" s="1089"/>
      <c r="SIE3" s="1089"/>
      <c r="SIF3" s="1089"/>
      <c r="SIG3" s="1089"/>
      <c r="SIH3" s="1089"/>
      <c r="SII3" s="1089"/>
      <c r="SIJ3" s="1089"/>
      <c r="SIK3" s="1089"/>
      <c r="SIL3" s="1089"/>
      <c r="SIM3" s="1089"/>
      <c r="SIN3" s="1089"/>
      <c r="SIO3" s="1089"/>
      <c r="SIP3" s="1089"/>
      <c r="SIQ3" s="1089"/>
      <c r="SIR3" s="1089"/>
      <c r="SIS3" s="1089"/>
      <c r="SIT3" s="1089"/>
      <c r="SIU3" s="1089"/>
      <c r="SIV3" s="1089"/>
      <c r="SIW3" s="1089"/>
      <c r="SIX3" s="1089"/>
      <c r="SIY3" s="1089"/>
      <c r="SIZ3" s="1089"/>
      <c r="SJA3" s="1089"/>
      <c r="SJB3" s="1089"/>
      <c r="SJC3" s="1089"/>
      <c r="SJD3" s="1089"/>
      <c r="SJE3" s="1089"/>
      <c r="SJF3" s="1089"/>
      <c r="SJG3" s="1089"/>
      <c r="SJH3" s="1089"/>
      <c r="SJI3" s="1089"/>
      <c r="SJJ3" s="1089"/>
      <c r="SJK3" s="1089"/>
      <c r="SJL3" s="1089"/>
      <c r="SJM3" s="1089"/>
      <c r="SJN3" s="1089"/>
      <c r="SJO3" s="1089"/>
      <c r="SJP3" s="1089"/>
      <c r="SJQ3" s="1089"/>
      <c r="SJR3" s="1089"/>
      <c r="SJS3" s="1089"/>
      <c r="SJT3" s="1089"/>
      <c r="SJU3" s="1089"/>
      <c r="SJV3" s="1089"/>
      <c r="SJW3" s="1089"/>
      <c r="SJX3" s="1089"/>
      <c r="SJY3" s="1089"/>
      <c r="SJZ3" s="1089"/>
      <c r="SKA3" s="1089"/>
      <c r="SKB3" s="1089"/>
      <c r="SKC3" s="1089"/>
      <c r="SKD3" s="1089"/>
      <c r="SKE3" s="1089"/>
      <c r="SKF3" s="1089"/>
      <c r="SKG3" s="1089"/>
      <c r="SKH3" s="1089"/>
      <c r="SKI3" s="1089"/>
      <c r="SKJ3" s="1089"/>
      <c r="SKK3" s="1089"/>
      <c r="SKL3" s="1089"/>
      <c r="SKM3" s="1089"/>
      <c r="SKN3" s="1089"/>
      <c r="SKO3" s="1089"/>
      <c r="SKP3" s="1089"/>
      <c r="SKQ3" s="1089"/>
      <c r="SKR3" s="1089"/>
      <c r="SKS3" s="1089"/>
      <c r="SKT3" s="1089"/>
      <c r="SKU3" s="1089"/>
      <c r="SKV3" s="1089"/>
      <c r="SKW3" s="1089"/>
      <c r="SKX3" s="1089"/>
      <c r="SKY3" s="1089"/>
      <c r="SKZ3" s="1089"/>
      <c r="SLA3" s="1089"/>
      <c r="SLB3" s="1089"/>
      <c r="SLC3" s="1089"/>
      <c r="SLD3" s="1089"/>
      <c r="SLE3" s="1089"/>
      <c r="SLF3" s="1089"/>
      <c r="SLG3" s="1089"/>
      <c r="SLH3" s="1089"/>
      <c r="SLI3" s="1089"/>
      <c r="SLJ3" s="1089"/>
      <c r="SLK3" s="1089"/>
      <c r="SLL3" s="1089"/>
      <c r="SLM3" s="1089"/>
      <c r="SLN3" s="1089"/>
      <c r="SLO3" s="1089"/>
      <c r="SLP3" s="1089"/>
      <c r="SLQ3" s="1089"/>
      <c r="SLR3" s="1089"/>
      <c r="SLS3" s="1089"/>
      <c r="SLT3" s="1089"/>
      <c r="SLU3" s="1089"/>
      <c r="SLV3" s="1089"/>
      <c r="SLW3" s="1089"/>
      <c r="SLX3" s="1089"/>
      <c r="SLY3" s="1089"/>
      <c r="SLZ3" s="1089"/>
      <c r="SMA3" s="1089"/>
      <c r="SMB3" s="1089"/>
      <c r="SMC3" s="1089"/>
      <c r="SMD3" s="1089"/>
      <c r="SME3" s="1089"/>
      <c r="SMF3" s="1089"/>
      <c r="SMG3" s="1089"/>
      <c r="SMH3" s="1089"/>
      <c r="SMI3" s="1089"/>
      <c r="SMJ3" s="1089"/>
      <c r="SMK3" s="1089"/>
      <c r="SML3" s="1089"/>
      <c r="SMM3" s="1089"/>
      <c r="SMN3" s="1089"/>
      <c r="SMO3" s="1089"/>
      <c r="SMP3" s="1089"/>
      <c r="SMQ3" s="1089"/>
      <c r="SMR3" s="1089"/>
      <c r="SMS3" s="1089"/>
      <c r="SMT3" s="1089"/>
      <c r="SMU3" s="1089"/>
      <c r="SMV3" s="1089"/>
      <c r="SMW3" s="1089"/>
      <c r="SMX3" s="1089"/>
      <c r="SMY3" s="1089"/>
      <c r="SMZ3" s="1089"/>
      <c r="SNA3" s="1089"/>
      <c r="SNB3" s="1089"/>
      <c r="SNC3" s="1089"/>
      <c r="SND3" s="1089"/>
      <c r="SNE3" s="1089"/>
      <c r="SNF3" s="1089"/>
      <c r="SNG3" s="1089"/>
      <c r="SNH3" s="1089"/>
      <c r="SNI3" s="1089"/>
      <c r="SNJ3" s="1089"/>
      <c r="SNK3" s="1089"/>
      <c r="SNL3" s="1089"/>
      <c r="SNM3" s="1089"/>
      <c r="SNN3" s="1089"/>
      <c r="SNO3" s="1089"/>
      <c r="SNP3" s="1089"/>
      <c r="SNQ3" s="1089"/>
      <c r="SNR3" s="1089"/>
      <c r="SNS3" s="1089"/>
      <c r="SNT3" s="1089"/>
      <c r="SNU3" s="1089"/>
      <c r="SNV3" s="1089"/>
      <c r="SNW3" s="1089"/>
      <c r="SNX3" s="1089"/>
      <c r="SNY3" s="1089"/>
      <c r="SNZ3" s="1089"/>
      <c r="SOA3" s="1089"/>
      <c r="SOB3" s="1089"/>
      <c r="SOC3" s="1089"/>
      <c r="SOD3" s="1089"/>
      <c r="SOE3" s="1089"/>
      <c r="SOF3" s="1089"/>
      <c r="SOG3" s="1089"/>
      <c r="SOH3" s="1089"/>
      <c r="SOI3" s="1089"/>
      <c r="SOJ3" s="1089"/>
      <c r="SOK3" s="1089"/>
      <c r="SOL3" s="1089"/>
      <c r="SOM3" s="1089"/>
      <c r="SON3" s="1089"/>
      <c r="SOO3" s="1089"/>
      <c r="SOP3" s="1089"/>
      <c r="SOQ3" s="1089"/>
      <c r="SOR3" s="1089"/>
      <c r="SOS3" s="1089"/>
      <c r="SOT3" s="1089"/>
      <c r="SOU3" s="1089"/>
      <c r="SOV3" s="1089"/>
      <c r="SOW3" s="1089"/>
      <c r="SOX3" s="1089"/>
      <c r="SOY3" s="1089"/>
      <c r="SOZ3" s="1089"/>
      <c r="SPA3" s="1089"/>
      <c r="SPB3" s="1089"/>
      <c r="SPC3" s="1089"/>
      <c r="SPD3" s="1089"/>
      <c r="SPE3" s="1089"/>
      <c r="SPF3" s="1089"/>
      <c r="SPG3" s="1089"/>
      <c r="SPH3" s="1089"/>
      <c r="SPI3" s="1089"/>
      <c r="SPJ3" s="1089"/>
      <c r="SPK3" s="1089"/>
      <c r="SPL3" s="1089"/>
      <c r="SPM3" s="1089"/>
      <c r="SPN3" s="1089"/>
      <c r="SPO3" s="1089"/>
      <c r="SPP3" s="1089"/>
      <c r="SPQ3" s="1089"/>
      <c r="SPR3" s="1089"/>
      <c r="SPS3" s="1089"/>
      <c r="SPT3" s="1089"/>
      <c r="SPU3" s="1089"/>
      <c r="SPV3" s="1089"/>
      <c r="SPW3" s="1089"/>
      <c r="SPX3" s="1089"/>
      <c r="SPY3" s="1089"/>
      <c r="SPZ3" s="1089"/>
      <c r="SQA3" s="1089"/>
      <c r="SQB3" s="1089"/>
      <c r="SQC3" s="1089"/>
      <c r="SQD3" s="1089"/>
      <c r="SQE3" s="1089"/>
      <c r="SQF3" s="1089"/>
      <c r="SQG3" s="1089"/>
      <c r="SQH3" s="1089"/>
      <c r="SQI3" s="1089"/>
      <c r="SQJ3" s="1089"/>
      <c r="SQK3" s="1089"/>
      <c r="SQL3" s="1089"/>
      <c r="SQM3" s="1089"/>
      <c r="SQN3" s="1089"/>
      <c r="SQO3" s="1089"/>
      <c r="SQP3" s="1089"/>
      <c r="SQQ3" s="1089"/>
      <c r="SQR3" s="1089"/>
      <c r="SQS3" s="1089"/>
      <c r="SQT3" s="1089"/>
      <c r="SQU3" s="1089"/>
      <c r="SQV3" s="1089"/>
      <c r="SQW3" s="1089"/>
      <c r="SQX3" s="1089"/>
      <c r="SQY3" s="1089"/>
      <c r="SQZ3" s="1089"/>
      <c r="SRA3" s="1089"/>
      <c r="SRB3" s="1089"/>
      <c r="SRC3" s="1089"/>
      <c r="SRD3" s="1089"/>
      <c r="SRE3" s="1089"/>
      <c r="SRF3" s="1089"/>
      <c r="SRG3" s="1089"/>
      <c r="SRH3" s="1089"/>
      <c r="SRI3" s="1089"/>
      <c r="SRJ3" s="1089"/>
      <c r="SRK3" s="1089"/>
      <c r="SRL3" s="1089"/>
      <c r="SRM3" s="1089"/>
      <c r="SRN3" s="1089"/>
      <c r="SRO3" s="1089"/>
      <c r="SRP3" s="1089"/>
      <c r="SRQ3" s="1089"/>
      <c r="SRR3" s="1089"/>
      <c r="SRS3" s="1089"/>
      <c r="SRT3" s="1089"/>
      <c r="SRU3" s="1089"/>
      <c r="SRV3" s="1089"/>
      <c r="SRW3" s="1089"/>
      <c r="SRX3" s="1089"/>
      <c r="SRY3" s="1089"/>
      <c r="SRZ3" s="1089"/>
      <c r="SSA3" s="1089"/>
      <c r="SSB3" s="1089"/>
      <c r="SSC3" s="1089"/>
      <c r="SSD3" s="1089"/>
      <c r="SSE3" s="1089"/>
      <c r="SSF3" s="1089"/>
      <c r="SSG3" s="1089"/>
      <c r="SSH3" s="1089"/>
      <c r="SSI3" s="1089"/>
      <c r="SSJ3" s="1089"/>
      <c r="SSK3" s="1089"/>
      <c r="SSL3" s="1089"/>
      <c r="SSM3" s="1089"/>
      <c r="SSN3" s="1089"/>
      <c r="SSO3" s="1089"/>
      <c r="SSP3" s="1089"/>
      <c r="SSQ3" s="1089"/>
      <c r="SSR3" s="1089"/>
      <c r="SSS3" s="1089"/>
      <c r="SST3" s="1089"/>
      <c r="SSU3" s="1089"/>
      <c r="SSV3" s="1089"/>
      <c r="SSW3" s="1089"/>
      <c r="SSX3" s="1089"/>
      <c r="SSY3" s="1089"/>
      <c r="SSZ3" s="1089"/>
      <c r="STA3" s="1089"/>
      <c r="STB3" s="1089"/>
      <c r="STC3" s="1089"/>
      <c r="STD3" s="1089"/>
      <c r="STE3" s="1089"/>
      <c r="STF3" s="1089"/>
      <c r="STG3" s="1089"/>
      <c r="STH3" s="1089"/>
      <c r="STI3" s="1089"/>
      <c r="STJ3" s="1089"/>
      <c r="STK3" s="1089"/>
      <c r="STL3" s="1089"/>
      <c r="STM3" s="1089"/>
      <c r="STN3" s="1089"/>
      <c r="STO3" s="1089"/>
      <c r="STP3" s="1089"/>
      <c r="STQ3" s="1089"/>
      <c r="STR3" s="1089"/>
      <c r="STS3" s="1089"/>
      <c r="STT3" s="1089"/>
      <c r="STU3" s="1089"/>
      <c r="STV3" s="1089"/>
      <c r="STW3" s="1089"/>
      <c r="STX3" s="1089"/>
      <c r="STY3" s="1089"/>
      <c r="STZ3" s="1089"/>
      <c r="SUA3" s="1089"/>
      <c r="SUB3" s="1089"/>
      <c r="SUC3" s="1089"/>
      <c r="SUD3" s="1089"/>
      <c r="SUE3" s="1089"/>
      <c r="SUF3" s="1089"/>
      <c r="SUG3" s="1089"/>
      <c r="SUH3" s="1089"/>
      <c r="SUI3" s="1089"/>
      <c r="SUJ3" s="1089"/>
      <c r="SUK3" s="1089"/>
      <c r="SUL3" s="1089"/>
      <c r="SUM3" s="1089"/>
      <c r="SUN3" s="1089"/>
      <c r="SUO3" s="1089"/>
      <c r="SUP3" s="1089"/>
      <c r="SUQ3" s="1089"/>
      <c r="SUR3" s="1089"/>
      <c r="SUS3" s="1089"/>
      <c r="SUT3" s="1089"/>
      <c r="SUU3" s="1089"/>
      <c r="SUV3" s="1089"/>
      <c r="SUW3" s="1089"/>
      <c r="SUX3" s="1089"/>
      <c r="SUY3" s="1089"/>
      <c r="SUZ3" s="1089"/>
      <c r="SVA3" s="1089"/>
      <c r="SVB3" s="1089"/>
      <c r="SVC3" s="1089"/>
      <c r="SVD3" s="1089"/>
      <c r="SVE3" s="1089"/>
      <c r="SVF3" s="1089"/>
      <c r="SVG3" s="1089"/>
      <c r="SVH3" s="1089"/>
      <c r="SVI3" s="1089"/>
      <c r="SVJ3" s="1089"/>
      <c r="SVK3" s="1089"/>
      <c r="SVL3" s="1089"/>
      <c r="SVM3" s="1089"/>
      <c r="SVN3" s="1089"/>
      <c r="SVO3" s="1089"/>
      <c r="SVP3" s="1089"/>
      <c r="SVQ3" s="1089"/>
      <c r="SVR3" s="1089"/>
      <c r="SVS3" s="1089"/>
      <c r="SVT3" s="1089"/>
      <c r="SVU3" s="1089"/>
      <c r="SVV3" s="1089"/>
      <c r="SVW3" s="1089"/>
      <c r="SVX3" s="1089"/>
      <c r="SVY3" s="1089"/>
      <c r="SVZ3" s="1089"/>
      <c r="SWA3" s="1089"/>
      <c r="SWB3" s="1089"/>
      <c r="SWC3" s="1089"/>
      <c r="SWD3" s="1089"/>
      <c r="SWE3" s="1089"/>
      <c r="SWF3" s="1089"/>
      <c r="SWG3" s="1089"/>
      <c r="SWH3" s="1089"/>
      <c r="SWI3" s="1089"/>
      <c r="SWJ3" s="1089"/>
      <c r="SWK3" s="1089"/>
      <c r="SWL3" s="1089"/>
      <c r="SWM3" s="1089"/>
      <c r="SWN3" s="1089"/>
      <c r="SWO3" s="1089"/>
      <c r="SWP3" s="1089"/>
      <c r="SWQ3" s="1089"/>
      <c r="SWR3" s="1089"/>
      <c r="SWS3" s="1089"/>
      <c r="SWT3" s="1089"/>
      <c r="SWU3" s="1089"/>
      <c r="SWV3" s="1089"/>
      <c r="SWW3" s="1089"/>
      <c r="SWX3" s="1089"/>
      <c r="SWY3" s="1089"/>
      <c r="SWZ3" s="1089"/>
      <c r="SXA3" s="1089"/>
      <c r="SXB3" s="1089"/>
      <c r="SXC3" s="1089"/>
      <c r="SXD3" s="1089"/>
      <c r="SXE3" s="1089"/>
      <c r="SXF3" s="1089"/>
      <c r="SXG3" s="1089"/>
      <c r="SXH3" s="1089"/>
      <c r="SXI3" s="1089"/>
      <c r="SXJ3" s="1089"/>
      <c r="SXK3" s="1089"/>
      <c r="SXL3" s="1089"/>
      <c r="SXM3" s="1089"/>
      <c r="SXN3" s="1089"/>
      <c r="SXO3" s="1089"/>
      <c r="SXP3" s="1089"/>
      <c r="SXQ3" s="1089"/>
      <c r="SXR3" s="1089"/>
      <c r="SXS3" s="1089"/>
      <c r="SXT3" s="1089"/>
      <c r="SXU3" s="1089"/>
      <c r="SXV3" s="1089"/>
      <c r="SXW3" s="1089"/>
      <c r="SXX3" s="1089"/>
      <c r="SXY3" s="1089"/>
      <c r="SXZ3" s="1089"/>
      <c r="SYA3" s="1089"/>
      <c r="SYB3" s="1089"/>
      <c r="SYC3" s="1089"/>
      <c r="SYD3" s="1089"/>
      <c r="SYE3" s="1089"/>
      <c r="SYF3" s="1089"/>
      <c r="SYG3" s="1089"/>
      <c r="SYH3" s="1089"/>
      <c r="SYI3" s="1089"/>
      <c r="SYJ3" s="1089"/>
      <c r="SYK3" s="1089"/>
      <c r="SYL3" s="1089"/>
      <c r="SYM3" s="1089"/>
      <c r="SYN3" s="1089"/>
      <c r="SYO3" s="1089"/>
      <c r="SYP3" s="1089"/>
      <c r="SYQ3" s="1089"/>
      <c r="SYR3" s="1089"/>
      <c r="SYS3" s="1089"/>
      <c r="SYT3" s="1089"/>
      <c r="SYU3" s="1089"/>
      <c r="SYV3" s="1089"/>
      <c r="SYW3" s="1089"/>
      <c r="SYX3" s="1089"/>
      <c r="SYY3" s="1089"/>
      <c r="SYZ3" s="1089"/>
      <c r="SZA3" s="1089"/>
      <c r="SZB3" s="1089"/>
      <c r="SZC3" s="1089"/>
      <c r="SZD3" s="1089"/>
      <c r="SZE3" s="1089"/>
      <c r="SZF3" s="1089"/>
      <c r="SZG3" s="1089"/>
      <c r="SZH3" s="1089"/>
      <c r="SZI3" s="1089"/>
      <c r="SZJ3" s="1089"/>
      <c r="SZK3" s="1089"/>
      <c r="SZL3" s="1089"/>
      <c r="SZM3" s="1089"/>
      <c r="SZN3" s="1089"/>
      <c r="SZO3" s="1089"/>
      <c r="SZP3" s="1089"/>
      <c r="SZQ3" s="1089"/>
      <c r="SZR3" s="1089"/>
      <c r="SZS3" s="1089"/>
      <c r="SZT3" s="1089"/>
      <c r="SZU3" s="1089"/>
      <c r="SZV3" s="1089"/>
      <c r="SZW3" s="1089"/>
      <c r="SZX3" s="1089"/>
      <c r="SZY3" s="1089"/>
      <c r="SZZ3" s="1089"/>
      <c r="TAA3" s="1089"/>
      <c r="TAB3" s="1089"/>
      <c r="TAC3" s="1089"/>
      <c r="TAD3" s="1089"/>
      <c r="TAE3" s="1089"/>
      <c r="TAF3" s="1089"/>
      <c r="TAG3" s="1089"/>
      <c r="TAH3" s="1089"/>
      <c r="TAI3" s="1089"/>
      <c r="TAJ3" s="1089"/>
      <c r="TAK3" s="1089"/>
      <c r="TAL3" s="1089"/>
      <c r="TAM3" s="1089"/>
      <c r="TAN3" s="1089"/>
      <c r="TAO3" s="1089"/>
      <c r="TAP3" s="1089"/>
      <c r="TAQ3" s="1089"/>
      <c r="TAR3" s="1089"/>
      <c r="TAS3" s="1089"/>
      <c r="TAT3" s="1089"/>
      <c r="TAU3" s="1089"/>
      <c r="TAV3" s="1089"/>
      <c r="TAW3" s="1089"/>
      <c r="TAX3" s="1089"/>
      <c r="TAY3" s="1089"/>
      <c r="TAZ3" s="1089"/>
      <c r="TBA3" s="1089"/>
      <c r="TBB3" s="1089"/>
      <c r="TBC3" s="1089"/>
      <c r="TBD3" s="1089"/>
      <c r="TBE3" s="1089"/>
      <c r="TBF3" s="1089"/>
      <c r="TBG3" s="1089"/>
      <c r="TBH3" s="1089"/>
      <c r="TBI3" s="1089"/>
      <c r="TBJ3" s="1089"/>
      <c r="TBK3" s="1089"/>
      <c r="TBL3" s="1089"/>
      <c r="TBM3" s="1089"/>
      <c r="TBN3" s="1089"/>
      <c r="TBO3" s="1089"/>
      <c r="TBP3" s="1089"/>
      <c r="TBQ3" s="1089"/>
      <c r="TBR3" s="1089"/>
      <c r="TBS3" s="1089"/>
      <c r="TBT3" s="1089"/>
      <c r="TBU3" s="1089"/>
      <c r="TBV3" s="1089"/>
      <c r="TBW3" s="1089"/>
      <c r="TBX3" s="1089"/>
      <c r="TBY3" s="1089"/>
      <c r="TBZ3" s="1089"/>
      <c r="TCA3" s="1089"/>
      <c r="TCB3" s="1089"/>
      <c r="TCC3" s="1089"/>
      <c r="TCD3" s="1089"/>
      <c r="TCE3" s="1089"/>
      <c r="TCF3" s="1089"/>
      <c r="TCG3" s="1089"/>
      <c r="TCH3" s="1089"/>
      <c r="TCI3" s="1089"/>
      <c r="TCJ3" s="1089"/>
      <c r="TCK3" s="1089"/>
      <c r="TCL3" s="1089"/>
      <c r="TCM3" s="1089"/>
      <c r="TCN3" s="1089"/>
      <c r="TCO3" s="1089"/>
      <c r="TCP3" s="1089"/>
      <c r="TCQ3" s="1089"/>
      <c r="TCR3" s="1089"/>
      <c r="TCS3" s="1089"/>
      <c r="TCT3" s="1089"/>
      <c r="TCU3" s="1089"/>
      <c r="TCV3" s="1089"/>
      <c r="TCW3" s="1089"/>
      <c r="TCX3" s="1089"/>
      <c r="TCY3" s="1089"/>
      <c r="TCZ3" s="1089"/>
      <c r="TDA3" s="1089"/>
      <c r="TDB3" s="1089"/>
      <c r="TDC3" s="1089"/>
      <c r="TDD3" s="1089"/>
      <c r="TDE3" s="1089"/>
      <c r="TDF3" s="1089"/>
      <c r="TDG3" s="1089"/>
      <c r="TDH3" s="1089"/>
      <c r="TDI3" s="1089"/>
      <c r="TDJ3" s="1089"/>
      <c r="TDK3" s="1089"/>
      <c r="TDL3" s="1089"/>
      <c r="TDM3" s="1089"/>
      <c r="TDN3" s="1089"/>
      <c r="TDO3" s="1089"/>
      <c r="TDP3" s="1089"/>
      <c r="TDQ3" s="1089"/>
      <c r="TDR3" s="1089"/>
      <c r="TDS3" s="1089"/>
      <c r="TDT3" s="1089"/>
      <c r="TDU3" s="1089"/>
      <c r="TDV3" s="1089"/>
      <c r="TDW3" s="1089"/>
      <c r="TDX3" s="1089"/>
      <c r="TDY3" s="1089"/>
      <c r="TDZ3" s="1089"/>
      <c r="TEA3" s="1089"/>
      <c r="TEB3" s="1089"/>
      <c r="TEC3" s="1089"/>
      <c r="TED3" s="1089"/>
      <c r="TEE3" s="1089"/>
      <c r="TEF3" s="1089"/>
      <c r="TEG3" s="1089"/>
      <c r="TEH3" s="1089"/>
      <c r="TEI3" s="1089"/>
      <c r="TEJ3" s="1089"/>
      <c r="TEK3" s="1089"/>
      <c r="TEL3" s="1089"/>
      <c r="TEM3" s="1089"/>
      <c r="TEN3" s="1089"/>
      <c r="TEO3" s="1089"/>
      <c r="TEP3" s="1089"/>
      <c r="TEQ3" s="1089"/>
      <c r="TER3" s="1089"/>
      <c r="TES3" s="1089"/>
      <c r="TET3" s="1089"/>
      <c r="TEU3" s="1089"/>
      <c r="TEV3" s="1089"/>
      <c r="TEW3" s="1089"/>
      <c r="TEX3" s="1089"/>
      <c r="TEY3" s="1089"/>
      <c r="TEZ3" s="1089"/>
      <c r="TFA3" s="1089"/>
      <c r="TFB3" s="1089"/>
      <c r="TFC3" s="1089"/>
      <c r="TFD3" s="1089"/>
      <c r="TFE3" s="1089"/>
      <c r="TFF3" s="1089"/>
      <c r="TFG3" s="1089"/>
      <c r="TFH3" s="1089"/>
      <c r="TFI3" s="1089"/>
      <c r="TFJ3" s="1089"/>
      <c r="TFK3" s="1089"/>
      <c r="TFL3" s="1089"/>
      <c r="TFM3" s="1089"/>
      <c r="TFN3" s="1089"/>
      <c r="TFO3" s="1089"/>
      <c r="TFP3" s="1089"/>
      <c r="TFQ3" s="1089"/>
      <c r="TFR3" s="1089"/>
      <c r="TFS3" s="1089"/>
      <c r="TFT3" s="1089"/>
      <c r="TFU3" s="1089"/>
      <c r="TFV3" s="1089"/>
      <c r="TFW3" s="1089"/>
      <c r="TFX3" s="1089"/>
      <c r="TFY3" s="1089"/>
      <c r="TFZ3" s="1089"/>
      <c r="TGA3" s="1089"/>
      <c r="TGB3" s="1089"/>
      <c r="TGC3" s="1089"/>
      <c r="TGD3" s="1089"/>
      <c r="TGE3" s="1089"/>
      <c r="TGF3" s="1089"/>
      <c r="TGG3" s="1089"/>
      <c r="TGH3" s="1089"/>
      <c r="TGI3" s="1089"/>
      <c r="TGJ3" s="1089"/>
      <c r="TGK3" s="1089"/>
      <c r="TGL3" s="1089"/>
      <c r="TGM3" s="1089"/>
      <c r="TGN3" s="1089"/>
      <c r="TGO3" s="1089"/>
      <c r="TGP3" s="1089"/>
      <c r="TGQ3" s="1089"/>
      <c r="TGR3" s="1089"/>
      <c r="TGS3" s="1089"/>
      <c r="TGT3" s="1089"/>
      <c r="TGU3" s="1089"/>
      <c r="TGV3" s="1089"/>
      <c r="TGW3" s="1089"/>
      <c r="TGX3" s="1089"/>
      <c r="TGY3" s="1089"/>
      <c r="TGZ3" s="1089"/>
      <c r="THA3" s="1089"/>
      <c r="THB3" s="1089"/>
      <c r="THC3" s="1089"/>
      <c r="THD3" s="1089"/>
      <c r="THE3" s="1089"/>
      <c r="THF3" s="1089"/>
      <c r="THG3" s="1089"/>
      <c r="THH3" s="1089"/>
      <c r="THI3" s="1089"/>
      <c r="THJ3" s="1089"/>
      <c r="THK3" s="1089"/>
      <c r="THL3" s="1089"/>
      <c r="THM3" s="1089"/>
      <c r="THN3" s="1089"/>
      <c r="THO3" s="1089"/>
      <c r="THP3" s="1089"/>
      <c r="THQ3" s="1089"/>
      <c r="THR3" s="1089"/>
      <c r="THS3" s="1089"/>
      <c r="THT3" s="1089"/>
      <c r="THU3" s="1089"/>
      <c r="THV3" s="1089"/>
      <c r="THW3" s="1089"/>
      <c r="THX3" s="1089"/>
      <c r="THY3" s="1089"/>
      <c r="THZ3" s="1089"/>
      <c r="TIA3" s="1089"/>
      <c r="TIB3" s="1089"/>
      <c r="TIC3" s="1089"/>
      <c r="TID3" s="1089"/>
      <c r="TIE3" s="1089"/>
      <c r="TIF3" s="1089"/>
      <c r="TIG3" s="1089"/>
      <c r="TIH3" s="1089"/>
      <c r="TII3" s="1089"/>
      <c r="TIJ3" s="1089"/>
      <c r="TIK3" s="1089"/>
      <c r="TIL3" s="1089"/>
      <c r="TIM3" s="1089"/>
      <c r="TIN3" s="1089"/>
      <c r="TIO3" s="1089"/>
      <c r="TIP3" s="1089"/>
      <c r="TIQ3" s="1089"/>
      <c r="TIR3" s="1089"/>
      <c r="TIS3" s="1089"/>
      <c r="TIT3" s="1089"/>
      <c r="TIU3" s="1089"/>
      <c r="TIV3" s="1089"/>
      <c r="TIW3" s="1089"/>
      <c r="TIX3" s="1089"/>
      <c r="TIY3" s="1089"/>
      <c r="TIZ3" s="1089"/>
      <c r="TJA3" s="1089"/>
      <c r="TJB3" s="1089"/>
      <c r="TJC3" s="1089"/>
      <c r="TJD3" s="1089"/>
      <c r="TJE3" s="1089"/>
      <c r="TJF3" s="1089"/>
      <c r="TJG3" s="1089"/>
      <c r="TJH3" s="1089"/>
      <c r="TJI3" s="1089"/>
      <c r="TJJ3" s="1089"/>
      <c r="TJK3" s="1089"/>
      <c r="TJL3" s="1089"/>
      <c r="TJM3" s="1089"/>
      <c r="TJN3" s="1089"/>
      <c r="TJO3" s="1089"/>
      <c r="TJP3" s="1089"/>
      <c r="TJQ3" s="1089"/>
      <c r="TJR3" s="1089"/>
      <c r="TJS3" s="1089"/>
      <c r="TJT3" s="1089"/>
      <c r="TJU3" s="1089"/>
      <c r="TJV3" s="1089"/>
      <c r="TJW3" s="1089"/>
      <c r="TJX3" s="1089"/>
      <c r="TJY3" s="1089"/>
      <c r="TJZ3" s="1089"/>
      <c r="TKA3" s="1089"/>
      <c r="TKB3" s="1089"/>
      <c r="TKC3" s="1089"/>
      <c r="TKD3" s="1089"/>
      <c r="TKE3" s="1089"/>
      <c r="TKF3" s="1089"/>
      <c r="TKG3" s="1089"/>
      <c r="TKH3" s="1089"/>
      <c r="TKI3" s="1089"/>
      <c r="TKJ3" s="1089"/>
      <c r="TKK3" s="1089"/>
      <c r="TKL3" s="1089"/>
      <c r="TKM3" s="1089"/>
      <c r="TKN3" s="1089"/>
      <c r="TKO3" s="1089"/>
      <c r="TKP3" s="1089"/>
      <c r="TKQ3" s="1089"/>
      <c r="TKR3" s="1089"/>
      <c r="TKS3" s="1089"/>
      <c r="TKT3" s="1089"/>
      <c r="TKU3" s="1089"/>
      <c r="TKV3" s="1089"/>
      <c r="TKW3" s="1089"/>
      <c r="TKX3" s="1089"/>
      <c r="TKY3" s="1089"/>
      <c r="TKZ3" s="1089"/>
      <c r="TLA3" s="1089"/>
      <c r="TLB3" s="1089"/>
      <c r="TLC3" s="1089"/>
      <c r="TLD3" s="1089"/>
      <c r="TLE3" s="1089"/>
      <c r="TLF3" s="1089"/>
      <c r="TLG3" s="1089"/>
      <c r="TLH3" s="1089"/>
      <c r="TLI3" s="1089"/>
      <c r="TLJ3" s="1089"/>
      <c r="TLK3" s="1089"/>
      <c r="TLL3" s="1089"/>
      <c r="TLM3" s="1089"/>
      <c r="TLN3" s="1089"/>
      <c r="TLO3" s="1089"/>
      <c r="TLP3" s="1089"/>
      <c r="TLQ3" s="1089"/>
      <c r="TLR3" s="1089"/>
      <c r="TLS3" s="1089"/>
      <c r="TLT3" s="1089"/>
      <c r="TLU3" s="1089"/>
      <c r="TLV3" s="1089"/>
      <c r="TLW3" s="1089"/>
      <c r="TLX3" s="1089"/>
      <c r="TLY3" s="1089"/>
      <c r="TLZ3" s="1089"/>
      <c r="TMA3" s="1089"/>
      <c r="TMB3" s="1089"/>
      <c r="TMC3" s="1089"/>
      <c r="TMD3" s="1089"/>
      <c r="TME3" s="1089"/>
      <c r="TMF3" s="1089"/>
      <c r="TMG3" s="1089"/>
      <c r="TMH3" s="1089"/>
      <c r="TMI3" s="1089"/>
      <c r="TMJ3" s="1089"/>
      <c r="TMK3" s="1089"/>
      <c r="TML3" s="1089"/>
      <c r="TMM3" s="1089"/>
      <c r="TMN3" s="1089"/>
      <c r="TMO3" s="1089"/>
      <c r="TMP3" s="1089"/>
      <c r="TMQ3" s="1089"/>
      <c r="TMR3" s="1089"/>
      <c r="TMS3" s="1089"/>
      <c r="TMT3" s="1089"/>
      <c r="TMU3" s="1089"/>
      <c r="TMV3" s="1089"/>
      <c r="TMW3" s="1089"/>
      <c r="TMX3" s="1089"/>
      <c r="TMY3" s="1089"/>
      <c r="TMZ3" s="1089"/>
      <c r="TNA3" s="1089"/>
      <c r="TNB3" s="1089"/>
      <c r="TNC3" s="1089"/>
      <c r="TND3" s="1089"/>
      <c r="TNE3" s="1089"/>
      <c r="TNF3" s="1089"/>
      <c r="TNG3" s="1089"/>
      <c r="TNH3" s="1089"/>
      <c r="TNI3" s="1089"/>
      <c r="TNJ3" s="1089"/>
      <c r="TNK3" s="1089"/>
      <c r="TNL3" s="1089"/>
      <c r="TNM3" s="1089"/>
      <c r="TNN3" s="1089"/>
      <c r="TNO3" s="1089"/>
      <c r="TNP3" s="1089"/>
      <c r="TNQ3" s="1089"/>
      <c r="TNR3" s="1089"/>
      <c r="TNS3" s="1089"/>
      <c r="TNT3" s="1089"/>
      <c r="TNU3" s="1089"/>
      <c r="TNV3" s="1089"/>
      <c r="TNW3" s="1089"/>
      <c r="TNX3" s="1089"/>
      <c r="TNY3" s="1089"/>
      <c r="TNZ3" s="1089"/>
      <c r="TOA3" s="1089"/>
      <c r="TOB3" s="1089"/>
      <c r="TOC3" s="1089"/>
      <c r="TOD3" s="1089"/>
      <c r="TOE3" s="1089"/>
      <c r="TOF3" s="1089"/>
      <c r="TOG3" s="1089"/>
      <c r="TOH3" s="1089"/>
      <c r="TOI3" s="1089"/>
      <c r="TOJ3" s="1089"/>
      <c r="TOK3" s="1089"/>
      <c r="TOL3" s="1089"/>
      <c r="TOM3" s="1089"/>
      <c r="TON3" s="1089"/>
      <c r="TOO3" s="1089"/>
      <c r="TOP3" s="1089"/>
      <c r="TOQ3" s="1089"/>
      <c r="TOR3" s="1089"/>
      <c r="TOS3" s="1089"/>
      <c r="TOT3" s="1089"/>
      <c r="TOU3" s="1089"/>
      <c r="TOV3" s="1089"/>
      <c r="TOW3" s="1089"/>
      <c r="TOX3" s="1089"/>
      <c r="TOY3" s="1089"/>
      <c r="TOZ3" s="1089"/>
      <c r="TPA3" s="1089"/>
      <c r="TPB3" s="1089"/>
      <c r="TPC3" s="1089"/>
      <c r="TPD3" s="1089"/>
      <c r="TPE3" s="1089"/>
      <c r="TPF3" s="1089"/>
      <c r="TPG3" s="1089"/>
      <c r="TPH3" s="1089"/>
      <c r="TPI3" s="1089"/>
      <c r="TPJ3" s="1089"/>
      <c r="TPK3" s="1089"/>
      <c r="TPL3" s="1089"/>
      <c r="TPM3" s="1089"/>
      <c r="TPN3" s="1089"/>
      <c r="TPO3" s="1089"/>
      <c r="TPP3" s="1089"/>
      <c r="TPQ3" s="1089"/>
      <c r="TPR3" s="1089"/>
      <c r="TPS3" s="1089"/>
      <c r="TPT3" s="1089"/>
      <c r="TPU3" s="1089"/>
      <c r="TPV3" s="1089"/>
      <c r="TPW3" s="1089"/>
      <c r="TPX3" s="1089"/>
      <c r="TPY3" s="1089"/>
      <c r="TPZ3" s="1089"/>
      <c r="TQA3" s="1089"/>
      <c r="TQB3" s="1089"/>
      <c r="TQC3" s="1089"/>
      <c r="TQD3" s="1089"/>
      <c r="TQE3" s="1089"/>
      <c r="TQF3" s="1089"/>
      <c r="TQG3" s="1089"/>
      <c r="TQH3" s="1089"/>
      <c r="TQI3" s="1089"/>
      <c r="TQJ3" s="1089"/>
      <c r="TQK3" s="1089"/>
      <c r="TQL3" s="1089"/>
      <c r="TQM3" s="1089"/>
      <c r="TQN3" s="1089"/>
      <c r="TQO3" s="1089"/>
      <c r="TQP3" s="1089"/>
      <c r="TQQ3" s="1089"/>
      <c r="TQR3" s="1089"/>
      <c r="TQS3" s="1089"/>
      <c r="TQT3" s="1089"/>
      <c r="TQU3" s="1089"/>
      <c r="TQV3" s="1089"/>
      <c r="TQW3" s="1089"/>
      <c r="TQX3" s="1089"/>
      <c r="TQY3" s="1089"/>
      <c r="TQZ3" s="1089"/>
      <c r="TRA3" s="1089"/>
      <c r="TRB3" s="1089"/>
      <c r="TRC3" s="1089"/>
      <c r="TRD3" s="1089"/>
      <c r="TRE3" s="1089"/>
      <c r="TRF3" s="1089"/>
      <c r="TRG3" s="1089"/>
      <c r="TRH3" s="1089"/>
      <c r="TRI3" s="1089"/>
      <c r="TRJ3" s="1089"/>
      <c r="TRK3" s="1089"/>
      <c r="TRL3" s="1089"/>
      <c r="TRM3" s="1089"/>
      <c r="TRN3" s="1089"/>
      <c r="TRO3" s="1089"/>
      <c r="TRP3" s="1089"/>
      <c r="TRQ3" s="1089"/>
      <c r="TRR3" s="1089"/>
      <c r="TRS3" s="1089"/>
      <c r="TRT3" s="1089"/>
      <c r="TRU3" s="1089"/>
      <c r="TRV3" s="1089"/>
      <c r="TRW3" s="1089"/>
      <c r="TRX3" s="1089"/>
      <c r="TRY3" s="1089"/>
      <c r="TRZ3" s="1089"/>
      <c r="TSA3" s="1089"/>
      <c r="TSB3" s="1089"/>
      <c r="TSC3" s="1089"/>
      <c r="TSD3" s="1089"/>
      <c r="TSE3" s="1089"/>
      <c r="TSF3" s="1089"/>
      <c r="TSG3" s="1089"/>
      <c r="TSH3" s="1089"/>
      <c r="TSI3" s="1089"/>
      <c r="TSJ3" s="1089"/>
      <c r="TSK3" s="1089"/>
      <c r="TSL3" s="1089"/>
      <c r="TSM3" s="1089"/>
      <c r="TSN3" s="1089"/>
      <c r="TSO3" s="1089"/>
      <c r="TSP3" s="1089"/>
      <c r="TSQ3" s="1089"/>
      <c r="TSR3" s="1089"/>
      <c r="TSS3" s="1089"/>
      <c r="TST3" s="1089"/>
      <c r="TSU3" s="1089"/>
      <c r="TSV3" s="1089"/>
      <c r="TSW3" s="1089"/>
      <c r="TSX3" s="1089"/>
      <c r="TSY3" s="1089"/>
      <c r="TSZ3" s="1089"/>
      <c r="TTA3" s="1089"/>
      <c r="TTB3" s="1089"/>
      <c r="TTC3" s="1089"/>
      <c r="TTD3" s="1089"/>
      <c r="TTE3" s="1089"/>
      <c r="TTF3" s="1089"/>
      <c r="TTG3" s="1089"/>
      <c r="TTH3" s="1089"/>
      <c r="TTI3" s="1089"/>
      <c r="TTJ3" s="1089"/>
      <c r="TTK3" s="1089"/>
      <c r="TTL3" s="1089"/>
      <c r="TTM3" s="1089"/>
      <c r="TTN3" s="1089"/>
      <c r="TTO3" s="1089"/>
      <c r="TTP3" s="1089"/>
      <c r="TTQ3" s="1089"/>
      <c r="TTR3" s="1089"/>
      <c r="TTS3" s="1089"/>
      <c r="TTT3" s="1089"/>
      <c r="TTU3" s="1089"/>
      <c r="TTV3" s="1089"/>
      <c r="TTW3" s="1089"/>
      <c r="TTX3" s="1089"/>
      <c r="TTY3" s="1089"/>
      <c r="TTZ3" s="1089"/>
      <c r="TUA3" s="1089"/>
      <c r="TUB3" s="1089"/>
      <c r="TUC3" s="1089"/>
      <c r="TUD3" s="1089"/>
      <c r="TUE3" s="1089"/>
      <c r="TUF3" s="1089"/>
      <c r="TUG3" s="1089"/>
      <c r="TUH3" s="1089"/>
      <c r="TUI3" s="1089"/>
      <c r="TUJ3" s="1089"/>
      <c r="TUK3" s="1089"/>
      <c r="TUL3" s="1089"/>
      <c r="TUM3" s="1089"/>
      <c r="TUN3" s="1089"/>
      <c r="TUO3" s="1089"/>
      <c r="TUP3" s="1089"/>
      <c r="TUQ3" s="1089"/>
      <c r="TUR3" s="1089"/>
      <c r="TUS3" s="1089"/>
      <c r="TUT3" s="1089"/>
      <c r="TUU3" s="1089"/>
      <c r="TUV3" s="1089"/>
      <c r="TUW3" s="1089"/>
      <c r="TUX3" s="1089"/>
      <c r="TUY3" s="1089"/>
      <c r="TUZ3" s="1089"/>
      <c r="TVA3" s="1089"/>
      <c r="TVB3" s="1089"/>
      <c r="TVC3" s="1089"/>
      <c r="TVD3" s="1089"/>
      <c r="TVE3" s="1089"/>
      <c r="TVF3" s="1089"/>
      <c r="TVG3" s="1089"/>
      <c r="TVH3" s="1089"/>
      <c r="TVI3" s="1089"/>
      <c r="TVJ3" s="1089"/>
      <c r="TVK3" s="1089"/>
      <c r="TVL3" s="1089"/>
      <c r="TVM3" s="1089"/>
      <c r="TVN3" s="1089"/>
      <c r="TVO3" s="1089"/>
      <c r="TVP3" s="1089"/>
      <c r="TVQ3" s="1089"/>
      <c r="TVR3" s="1089"/>
      <c r="TVS3" s="1089"/>
      <c r="TVT3" s="1089"/>
      <c r="TVU3" s="1089"/>
      <c r="TVV3" s="1089"/>
      <c r="TVW3" s="1089"/>
      <c r="TVX3" s="1089"/>
      <c r="TVY3" s="1089"/>
      <c r="TVZ3" s="1089"/>
      <c r="TWA3" s="1089"/>
      <c r="TWB3" s="1089"/>
      <c r="TWC3" s="1089"/>
      <c r="TWD3" s="1089"/>
      <c r="TWE3" s="1089"/>
      <c r="TWF3" s="1089"/>
      <c r="TWG3" s="1089"/>
      <c r="TWH3" s="1089"/>
      <c r="TWI3" s="1089"/>
      <c r="TWJ3" s="1089"/>
      <c r="TWK3" s="1089"/>
      <c r="TWL3" s="1089"/>
      <c r="TWM3" s="1089"/>
      <c r="TWN3" s="1089"/>
      <c r="TWO3" s="1089"/>
      <c r="TWP3" s="1089"/>
      <c r="TWQ3" s="1089"/>
      <c r="TWR3" s="1089"/>
      <c r="TWS3" s="1089"/>
      <c r="TWT3" s="1089"/>
      <c r="TWU3" s="1089"/>
      <c r="TWV3" s="1089"/>
      <c r="TWW3" s="1089"/>
      <c r="TWX3" s="1089"/>
      <c r="TWY3" s="1089"/>
      <c r="TWZ3" s="1089"/>
      <c r="TXA3" s="1089"/>
      <c r="TXB3" s="1089"/>
      <c r="TXC3" s="1089"/>
      <c r="TXD3" s="1089"/>
      <c r="TXE3" s="1089"/>
      <c r="TXF3" s="1089"/>
      <c r="TXG3" s="1089"/>
      <c r="TXH3" s="1089"/>
      <c r="TXI3" s="1089"/>
      <c r="TXJ3" s="1089"/>
      <c r="TXK3" s="1089"/>
      <c r="TXL3" s="1089"/>
      <c r="TXM3" s="1089"/>
      <c r="TXN3" s="1089"/>
      <c r="TXO3" s="1089"/>
      <c r="TXP3" s="1089"/>
      <c r="TXQ3" s="1089"/>
      <c r="TXR3" s="1089"/>
      <c r="TXS3" s="1089"/>
      <c r="TXT3" s="1089"/>
      <c r="TXU3" s="1089"/>
      <c r="TXV3" s="1089"/>
      <c r="TXW3" s="1089"/>
      <c r="TXX3" s="1089"/>
      <c r="TXY3" s="1089"/>
      <c r="TXZ3" s="1089"/>
      <c r="TYA3" s="1089"/>
      <c r="TYB3" s="1089"/>
      <c r="TYC3" s="1089"/>
      <c r="TYD3" s="1089"/>
      <c r="TYE3" s="1089"/>
      <c r="TYF3" s="1089"/>
      <c r="TYG3" s="1089"/>
      <c r="TYH3" s="1089"/>
      <c r="TYI3" s="1089"/>
      <c r="TYJ3" s="1089"/>
      <c r="TYK3" s="1089"/>
      <c r="TYL3" s="1089"/>
      <c r="TYM3" s="1089"/>
      <c r="TYN3" s="1089"/>
      <c r="TYO3" s="1089"/>
      <c r="TYP3" s="1089"/>
      <c r="TYQ3" s="1089"/>
      <c r="TYR3" s="1089"/>
      <c r="TYS3" s="1089"/>
      <c r="TYT3" s="1089"/>
      <c r="TYU3" s="1089"/>
      <c r="TYV3" s="1089"/>
      <c r="TYW3" s="1089"/>
      <c r="TYX3" s="1089"/>
      <c r="TYY3" s="1089"/>
      <c r="TYZ3" s="1089"/>
      <c r="TZA3" s="1089"/>
      <c r="TZB3" s="1089"/>
      <c r="TZC3" s="1089"/>
      <c r="TZD3" s="1089"/>
      <c r="TZE3" s="1089"/>
      <c r="TZF3" s="1089"/>
      <c r="TZG3" s="1089"/>
      <c r="TZH3" s="1089"/>
      <c r="TZI3" s="1089"/>
      <c r="TZJ3" s="1089"/>
      <c r="TZK3" s="1089"/>
      <c r="TZL3" s="1089"/>
      <c r="TZM3" s="1089"/>
      <c r="TZN3" s="1089"/>
      <c r="TZO3" s="1089"/>
      <c r="TZP3" s="1089"/>
      <c r="TZQ3" s="1089"/>
      <c r="TZR3" s="1089"/>
      <c r="TZS3" s="1089"/>
      <c r="TZT3" s="1089"/>
      <c r="TZU3" s="1089"/>
      <c r="TZV3" s="1089"/>
      <c r="TZW3" s="1089"/>
      <c r="TZX3" s="1089"/>
      <c r="TZY3" s="1089"/>
      <c r="TZZ3" s="1089"/>
      <c r="UAA3" s="1089"/>
      <c r="UAB3" s="1089"/>
      <c r="UAC3" s="1089"/>
      <c r="UAD3" s="1089"/>
      <c r="UAE3" s="1089"/>
      <c r="UAF3" s="1089"/>
      <c r="UAG3" s="1089"/>
      <c r="UAH3" s="1089"/>
      <c r="UAI3" s="1089"/>
      <c r="UAJ3" s="1089"/>
      <c r="UAK3" s="1089"/>
      <c r="UAL3" s="1089"/>
      <c r="UAM3" s="1089"/>
      <c r="UAN3" s="1089"/>
      <c r="UAO3" s="1089"/>
      <c r="UAP3" s="1089"/>
      <c r="UAQ3" s="1089"/>
      <c r="UAR3" s="1089"/>
      <c r="UAS3" s="1089"/>
      <c r="UAT3" s="1089"/>
      <c r="UAU3" s="1089"/>
      <c r="UAV3" s="1089"/>
      <c r="UAW3" s="1089"/>
      <c r="UAX3" s="1089"/>
      <c r="UAY3" s="1089"/>
      <c r="UAZ3" s="1089"/>
      <c r="UBA3" s="1089"/>
      <c r="UBB3" s="1089"/>
      <c r="UBC3" s="1089"/>
      <c r="UBD3" s="1089"/>
      <c r="UBE3" s="1089"/>
      <c r="UBF3" s="1089"/>
      <c r="UBG3" s="1089"/>
      <c r="UBH3" s="1089"/>
      <c r="UBI3" s="1089"/>
      <c r="UBJ3" s="1089"/>
      <c r="UBK3" s="1089"/>
      <c r="UBL3" s="1089"/>
      <c r="UBM3" s="1089"/>
      <c r="UBN3" s="1089"/>
      <c r="UBO3" s="1089"/>
      <c r="UBP3" s="1089"/>
      <c r="UBQ3" s="1089"/>
      <c r="UBR3" s="1089"/>
      <c r="UBS3" s="1089"/>
      <c r="UBT3" s="1089"/>
      <c r="UBU3" s="1089"/>
      <c r="UBV3" s="1089"/>
      <c r="UBW3" s="1089"/>
      <c r="UBX3" s="1089"/>
      <c r="UBY3" s="1089"/>
      <c r="UBZ3" s="1089"/>
      <c r="UCA3" s="1089"/>
      <c r="UCB3" s="1089"/>
      <c r="UCC3" s="1089"/>
      <c r="UCD3" s="1089"/>
      <c r="UCE3" s="1089"/>
      <c r="UCF3" s="1089"/>
      <c r="UCG3" s="1089"/>
      <c r="UCH3" s="1089"/>
      <c r="UCI3" s="1089"/>
      <c r="UCJ3" s="1089"/>
      <c r="UCK3" s="1089"/>
      <c r="UCL3" s="1089"/>
      <c r="UCM3" s="1089"/>
      <c r="UCN3" s="1089"/>
      <c r="UCO3" s="1089"/>
      <c r="UCP3" s="1089"/>
      <c r="UCQ3" s="1089"/>
      <c r="UCR3" s="1089"/>
      <c r="UCS3" s="1089"/>
      <c r="UCT3" s="1089"/>
      <c r="UCU3" s="1089"/>
      <c r="UCV3" s="1089"/>
      <c r="UCW3" s="1089"/>
      <c r="UCX3" s="1089"/>
      <c r="UCY3" s="1089"/>
      <c r="UCZ3" s="1089"/>
      <c r="UDA3" s="1089"/>
      <c r="UDB3" s="1089"/>
      <c r="UDC3" s="1089"/>
      <c r="UDD3" s="1089"/>
      <c r="UDE3" s="1089"/>
      <c r="UDF3" s="1089"/>
      <c r="UDG3" s="1089"/>
      <c r="UDH3" s="1089"/>
      <c r="UDI3" s="1089"/>
      <c r="UDJ3" s="1089"/>
      <c r="UDK3" s="1089"/>
      <c r="UDL3" s="1089"/>
      <c r="UDM3" s="1089"/>
      <c r="UDN3" s="1089"/>
      <c r="UDO3" s="1089"/>
      <c r="UDP3" s="1089"/>
      <c r="UDQ3" s="1089"/>
      <c r="UDR3" s="1089"/>
      <c r="UDS3" s="1089"/>
      <c r="UDT3" s="1089"/>
      <c r="UDU3" s="1089"/>
      <c r="UDV3" s="1089"/>
      <c r="UDW3" s="1089"/>
      <c r="UDX3" s="1089"/>
      <c r="UDY3" s="1089"/>
      <c r="UDZ3" s="1089"/>
      <c r="UEA3" s="1089"/>
      <c r="UEB3" s="1089"/>
      <c r="UEC3" s="1089"/>
      <c r="UED3" s="1089"/>
      <c r="UEE3" s="1089"/>
      <c r="UEF3" s="1089"/>
      <c r="UEG3" s="1089"/>
      <c r="UEH3" s="1089"/>
      <c r="UEI3" s="1089"/>
      <c r="UEJ3" s="1089"/>
      <c r="UEK3" s="1089"/>
      <c r="UEL3" s="1089"/>
      <c r="UEM3" s="1089"/>
      <c r="UEN3" s="1089"/>
      <c r="UEO3" s="1089"/>
      <c r="UEP3" s="1089"/>
      <c r="UEQ3" s="1089"/>
      <c r="UER3" s="1089"/>
      <c r="UES3" s="1089"/>
      <c r="UET3" s="1089"/>
      <c r="UEU3" s="1089"/>
      <c r="UEV3" s="1089"/>
      <c r="UEW3" s="1089"/>
      <c r="UEX3" s="1089"/>
      <c r="UEY3" s="1089"/>
      <c r="UEZ3" s="1089"/>
      <c r="UFA3" s="1089"/>
      <c r="UFB3" s="1089"/>
      <c r="UFC3" s="1089"/>
      <c r="UFD3" s="1089"/>
      <c r="UFE3" s="1089"/>
      <c r="UFF3" s="1089"/>
      <c r="UFG3" s="1089"/>
      <c r="UFH3" s="1089"/>
      <c r="UFI3" s="1089"/>
      <c r="UFJ3" s="1089"/>
      <c r="UFK3" s="1089"/>
      <c r="UFL3" s="1089"/>
      <c r="UFM3" s="1089"/>
      <c r="UFN3" s="1089"/>
      <c r="UFO3" s="1089"/>
      <c r="UFP3" s="1089"/>
      <c r="UFQ3" s="1089"/>
      <c r="UFR3" s="1089"/>
      <c r="UFS3" s="1089"/>
      <c r="UFT3" s="1089"/>
      <c r="UFU3" s="1089"/>
      <c r="UFV3" s="1089"/>
      <c r="UFW3" s="1089"/>
      <c r="UFX3" s="1089"/>
      <c r="UFY3" s="1089"/>
      <c r="UFZ3" s="1089"/>
      <c r="UGA3" s="1089"/>
      <c r="UGB3" s="1089"/>
      <c r="UGC3" s="1089"/>
      <c r="UGD3" s="1089"/>
      <c r="UGE3" s="1089"/>
      <c r="UGF3" s="1089"/>
      <c r="UGG3" s="1089"/>
      <c r="UGH3" s="1089"/>
      <c r="UGI3" s="1089"/>
      <c r="UGJ3" s="1089"/>
      <c r="UGK3" s="1089"/>
      <c r="UGL3" s="1089"/>
      <c r="UGM3" s="1089"/>
      <c r="UGN3" s="1089"/>
      <c r="UGO3" s="1089"/>
      <c r="UGP3" s="1089"/>
      <c r="UGQ3" s="1089"/>
      <c r="UGR3" s="1089"/>
      <c r="UGS3" s="1089"/>
      <c r="UGT3" s="1089"/>
      <c r="UGU3" s="1089"/>
      <c r="UGV3" s="1089"/>
      <c r="UGW3" s="1089"/>
      <c r="UGX3" s="1089"/>
      <c r="UGY3" s="1089"/>
      <c r="UGZ3" s="1089"/>
      <c r="UHA3" s="1089"/>
      <c r="UHB3" s="1089"/>
      <c r="UHC3" s="1089"/>
      <c r="UHD3" s="1089"/>
      <c r="UHE3" s="1089"/>
      <c r="UHF3" s="1089"/>
      <c r="UHG3" s="1089"/>
      <c r="UHH3" s="1089"/>
      <c r="UHI3" s="1089"/>
      <c r="UHJ3" s="1089"/>
      <c r="UHK3" s="1089"/>
      <c r="UHL3" s="1089"/>
      <c r="UHM3" s="1089"/>
      <c r="UHN3" s="1089"/>
      <c r="UHO3" s="1089"/>
      <c r="UHP3" s="1089"/>
      <c r="UHQ3" s="1089"/>
      <c r="UHR3" s="1089"/>
      <c r="UHS3" s="1089"/>
      <c r="UHT3" s="1089"/>
      <c r="UHU3" s="1089"/>
      <c r="UHV3" s="1089"/>
      <c r="UHW3" s="1089"/>
      <c r="UHX3" s="1089"/>
      <c r="UHY3" s="1089"/>
      <c r="UHZ3" s="1089"/>
      <c r="UIA3" s="1089"/>
      <c r="UIB3" s="1089"/>
      <c r="UIC3" s="1089"/>
      <c r="UID3" s="1089"/>
      <c r="UIE3" s="1089"/>
      <c r="UIF3" s="1089"/>
      <c r="UIG3" s="1089"/>
      <c r="UIH3" s="1089"/>
      <c r="UII3" s="1089"/>
      <c r="UIJ3" s="1089"/>
      <c r="UIK3" s="1089"/>
      <c r="UIL3" s="1089"/>
      <c r="UIM3" s="1089"/>
      <c r="UIN3" s="1089"/>
      <c r="UIO3" s="1089"/>
      <c r="UIP3" s="1089"/>
      <c r="UIQ3" s="1089"/>
      <c r="UIR3" s="1089"/>
      <c r="UIS3" s="1089"/>
      <c r="UIT3" s="1089"/>
      <c r="UIU3" s="1089"/>
      <c r="UIV3" s="1089"/>
      <c r="UIW3" s="1089"/>
      <c r="UIX3" s="1089"/>
      <c r="UIY3" s="1089"/>
      <c r="UIZ3" s="1089"/>
      <c r="UJA3" s="1089"/>
      <c r="UJB3" s="1089"/>
      <c r="UJC3" s="1089"/>
      <c r="UJD3" s="1089"/>
      <c r="UJE3" s="1089"/>
      <c r="UJF3" s="1089"/>
      <c r="UJG3" s="1089"/>
      <c r="UJH3" s="1089"/>
      <c r="UJI3" s="1089"/>
      <c r="UJJ3" s="1089"/>
      <c r="UJK3" s="1089"/>
      <c r="UJL3" s="1089"/>
      <c r="UJM3" s="1089"/>
      <c r="UJN3" s="1089"/>
      <c r="UJO3" s="1089"/>
      <c r="UJP3" s="1089"/>
      <c r="UJQ3" s="1089"/>
      <c r="UJR3" s="1089"/>
      <c r="UJS3" s="1089"/>
      <c r="UJT3" s="1089"/>
      <c r="UJU3" s="1089"/>
      <c r="UJV3" s="1089"/>
      <c r="UJW3" s="1089"/>
      <c r="UJX3" s="1089"/>
      <c r="UJY3" s="1089"/>
      <c r="UJZ3" s="1089"/>
      <c r="UKA3" s="1089"/>
      <c r="UKB3" s="1089"/>
      <c r="UKC3" s="1089"/>
      <c r="UKD3" s="1089"/>
      <c r="UKE3" s="1089"/>
      <c r="UKF3" s="1089"/>
      <c r="UKG3" s="1089"/>
      <c r="UKH3" s="1089"/>
      <c r="UKI3" s="1089"/>
      <c r="UKJ3" s="1089"/>
      <c r="UKK3" s="1089"/>
      <c r="UKL3" s="1089"/>
      <c r="UKM3" s="1089"/>
      <c r="UKN3" s="1089"/>
      <c r="UKO3" s="1089"/>
      <c r="UKP3" s="1089"/>
      <c r="UKQ3" s="1089"/>
      <c r="UKR3" s="1089"/>
      <c r="UKS3" s="1089"/>
      <c r="UKT3" s="1089"/>
      <c r="UKU3" s="1089"/>
      <c r="UKV3" s="1089"/>
      <c r="UKW3" s="1089"/>
      <c r="UKX3" s="1089"/>
      <c r="UKY3" s="1089"/>
      <c r="UKZ3" s="1089"/>
      <c r="ULA3" s="1089"/>
      <c r="ULB3" s="1089"/>
      <c r="ULC3" s="1089"/>
      <c r="ULD3" s="1089"/>
      <c r="ULE3" s="1089"/>
      <c r="ULF3" s="1089"/>
      <c r="ULG3" s="1089"/>
      <c r="ULH3" s="1089"/>
      <c r="ULI3" s="1089"/>
      <c r="ULJ3" s="1089"/>
      <c r="ULK3" s="1089"/>
      <c r="ULL3" s="1089"/>
      <c r="ULM3" s="1089"/>
      <c r="ULN3" s="1089"/>
      <c r="ULO3" s="1089"/>
      <c r="ULP3" s="1089"/>
      <c r="ULQ3" s="1089"/>
      <c r="ULR3" s="1089"/>
      <c r="ULS3" s="1089"/>
      <c r="ULT3" s="1089"/>
      <c r="ULU3" s="1089"/>
      <c r="ULV3" s="1089"/>
      <c r="ULW3" s="1089"/>
      <c r="ULX3" s="1089"/>
      <c r="ULY3" s="1089"/>
      <c r="ULZ3" s="1089"/>
      <c r="UMA3" s="1089"/>
      <c r="UMB3" s="1089"/>
      <c r="UMC3" s="1089"/>
      <c r="UMD3" s="1089"/>
      <c r="UME3" s="1089"/>
      <c r="UMF3" s="1089"/>
      <c r="UMG3" s="1089"/>
      <c r="UMH3" s="1089"/>
      <c r="UMI3" s="1089"/>
      <c r="UMJ3" s="1089"/>
      <c r="UMK3" s="1089"/>
      <c r="UML3" s="1089"/>
      <c r="UMM3" s="1089"/>
      <c r="UMN3" s="1089"/>
      <c r="UMO3" s="1089"/>
      <c r="UMP3" s="1089"/>
      <c r="UMQ3" s="1089"/>
      <c r="UMR3" s="1089"/>
      <c r="UMS3" s="1089"/>
      <c r="UMT3" s="1089"/>
      <c r="UMU3" s="1089"/>
      <c r="UMV3" s="1089"/>
      <c r="UMW3" s="1089"/>
      <c r="UMX3" s="1089"/>
      <c r="UMY3" s="1089"/>
      <c r="UMZ3" s="1089"/>
      <c r="UNA3" s="1089"/>
      <c r="UNB3" s="1089"/>
      <c r="UNC3" s="1089"/>
      <c r="UND3" s="1089"/>
      <c r="UNE3" s="1089"/>
      <c r="UNF3" s="1089"/>
      <c r="UNG3" s="1089"/>
      <c r="UNH3" s="1089"/>
      <c r="UNI3" s="1089"/>
      <c r="UNJ3" s="1089"/>
      <c r="UNK3" s="1089"/>
      <c r="UNL3" s="1089"/>
      <c r="UNM3" s="1089"/>
      <c r="UNN3" s="1089"/>
      <c r="UNO3" s="1089"/>
      <c r="UNP3" s="1089"/>
      <c r="UNQ3" s="1089"/>
      <c r="UNR3" s="1089"/>
      <c r="UNS3" s="1089"/>
      <c r="UNT3" s="1089"/>
      <c r="UNU3" s="1089"/>
      <c r="UNV3" s="1089"/>
      <c r="UNW3" s="1089"/>
      <c r="UNX3" s="1089"/>
      <c r="UNY3" s="1089"/>
      <c r="UNZ3" s="1089"/>
      <c r="UOA3" s="1089"/>
      <c r="UOB3" s="1089"/>
      <c r="UOC3" s="1089"/>
      <c r="UOD3" s="1089"/>
      <c r="UOE3" s="1089"/>
      <c r="UOF3" s="1089"/>
      <c r="UOG3" s="1089"/>
      <c r="UOH3" s="1089"/>
      <c r="UOI3" s="1089"/>
      <c r="UOJ3" s="1089"/>
      <c r="UOK3" s="1089"/>
      <c r="UOL3" s="1089"/>
      <c r="UOM3" s="1089"/>
      <c r="UON3" s="1089"/>
      <c r="UOO3" s="1089"/>
      <c r="UOP3" s="1089"/>
      <c r="UOQ3" s="1089"/>
      <c r="UOR3" s="1089"/>
      <c r="UOS3" s="1089"/>
      <c r="UOT3" s="1089"/>
      <c r="UOU3" s="1089"/>
      <c r="UOV3" s="1089"/>
      <c r="UOW3" s="1089"/>
      <c r="UOX3" s="1089"/>
      <c r="UOY3" s="1089"/>
      <c r="UOZ3" s="1089"/>
      <c r="UPA3" s="1089"/>
      <c r="UPB3" s="1089"/>
      <c r="UPC3" s="1089"/>
      <c r="UPD3" s="1089"/>
      <c r="UPE3" s="1089"/>
      <c r="UPF3" s="1089"/>
      <c r="UPG3" s="1089"/>
      <c r="UPH3" s="1089"/>
      <c r="UPI3" s="1089"/>
      <c r="UPJ3" s="1089"/>
      <c r="UPK3" s="1089"/>
      <c r="UPL3" s="1089"/>
      <c r="UPM3" s="1089"/>
      <c r="UPN3" s="1089"/>
      <c r="UPO3" s="1089"/>
      <c r="UPP3" s="1089"/>
      <c r="UPQ3" s="1089"/>
      <c r="UPR3" s="1089"/>
      <c r="UPS3" s="1089"/>
      <c r="UPT3" s="1089"/>
      <c r="UPU3" s="1089"/>
      <c r="UPV3" s="1089"/>
      <c r="UPW3" s="1089"/>
      <c r="UPX3" s="1089"/>
      <c r="UPY3" s="1089"/>
      <c r="UPZ3" s="1089"/>
      <c r="UQA3" s="1089"/>
      <c r="UQB3" s="1089"/>
      <c r="UQC3" s="1089"/>
      <c r="UQD3" s="1089"/>
      <c r="UQE3" s="1089"/>
      <c r="UQF3" s="1089"/>
      <c r="UQG3" s="1089"/>
      <c r="UQH3" s="1089"/>
      <c r="UQI3" s="1089"/>
      <c r="UQJ3" s="1089"/>
      <c r="UQK3" s="1089"/>
      <c r="UQL3" s="1089"/>
      <c r="UQM3" s="1089"/>
      <c r="UQN3" s="1089"/>
      <c r="UQO3" s="1089"/>
      <c r="UQP3" s="1089"/>
      <c r="UQQ3" s="1089"/>
      <c r="UQR3" s="1089"/>
      <c r="UQS3" s="1089"/>
      <c r="UQT3" s="1089"/>
      <c r="UQU3" s="1089"/>
      <c r="UQV3" s="1089"/>
      <c r="UQW3" s="1089"/>
      <c r="UQX3" s="1089"/>
      <c r="UQY3" s="1089"/>
      <c r="UQZ3" s="1089"/>
      <c r="URA3" s="1089"/>
      <c r="URB3" s="1089"/>
      <c r="URC3" s="1089"/>
      <c r="URD3" s="1089"/>
      <c r="URE3" s="1089"/>
      <c r="URF3" s="1089"/>
      <c r="URG3" s="1089"/>
      <c r="URH3" s="1089"/>
      <c r="URI3" s="1089"/>
      <c r="URJ3" s="1089"/>
      <c r="URK3" s="1089"/>
      <c r="URL3" s="1089"/>
      <c r="URM3" s="1089"/>
      <c r="URN3" s="1089"/>
      <c r="URO3" s="1089"/>
      <c r="URP3" s="1089"/>
      <c r="URQ3" s="1089"/>
      <c r="URR3" s="1089"/>
      <c r="URS3" s="1089"/>
      <c r="URT3" s="1089"/>
      <c r="URU3" s="1089"/>
      <c r="URV3" s="1089"/>
      <c r="URW3" s="1089"/>
      <c r="URX3" s="1089"/>
      <c r="URY3" s="1089"/>
      <c r="URZ3" s="1089"/>
      <c r="USA3" s="1089"/>
      <c r="USB3" s="1089"/>
      <c r="USC3" s="1089"/>
      <c r="USD3" s="1089"/>
      <c r="USE3" s="1089"/>
      <c r="USF3" s="1089"/>
      <c r="USG3" s="1089"/>
      <c r="USH3" s="1089"/>
      <c r="USI3" s="1089"/>
      <c r="USJ3" s="1089"/>
      <c r="USK3" s="1089"/>
      <c r="USL3" s="1089"/>
      <c r="USM3" s="1089"/>
      <c r="USN3" s="1089"/>
      <c r="USO3" s="1089"/>
      <c r="USP3" s="1089"/>
      <c r="USQ3" s="1089"/>
      <c r="USR3" s="1089"/>
      <c r="USS3" s="1089"/>
      <c r="UST3" s="1089"/>
      <c r="USU3" s="1089"/>
      <c r="USV3" s="1089"/>
      <c r="USW3" s="1089"/>
      <c r="USX3" s="1089"/>
      <c r="USY3" s="1089"/>
      <c r="USZ3" s="1089"/>
      <c r="UTA3" s="1089"/>
      <c r="UTB3" s="1089"/>
      <c r="UTC3" s="1089"/>
      <c r="UTD3" s="1089"/>
      <c r="UTE3" s="1089"/>
      <c r="UTF3" s="1089"/>
      <c r="UTG3" s="1089"/>
      <c r="UTH3" s="1089"/>
      <c r="UTI3" s="1089"/>
      <c r="UTJ3" s="1089"/>
      <c r="UTK3" s="1089"/>
      <c r="UTL3" s="1089"/>
      <c r="UTM3" s="1089"/>
      <c r="UTN3" s="1089"/>
      <c r="UTO3" s="1089"/>
      <c r="UTP3" s="1089"/>
      <c r="UTQ3" s="1089"/>
      <c r="UTR3" s="1089"/>
      <c r="UTS3" s="1089"/>
      <c r="UTT3" s="1089"/>
      <c r="UTU3" s="1089"/>
      <c r="UTV3" s="1089"/>
      <c r="UTW3" s="1089"/>
      <c r="UTX3" s="1089"/>
      <c r="UTY3" s="1089"/>
      <c r="UTZ3" s="1089"/>
      <c r="UUA3" s="1089"/>
      <c r="UUB3" s="1089"/>
      <c r="UUC3" s="1089"/>
      <c r="UUD3" s="1089"/>
      <c r="UUE3" s="1089"/>
      <c r="UUF3" s="1089"/>
      <c r="UUG3" s="1089"/>
      <c r="UUH3" s="1089"/>
      <c r="UUI3" s="1089"/>
      <c r="UUJ3" s="1089"/>
      <c r="UUK3" s="1089"/>
      <c r="UUL3" s="1089"/>
      <c r="UUM3" s="1089"/>
      <c r="UUN3" s="1089"/>
      <c r="UUO3" s="1089"/>
      <c r="UUP3" s="1089"/>
      <c r="UUQ3" s="1089"/>
      <c r="UUR3" s="1089"/>
      <c r="UUS3" s="1089"/>
      <c r="UUT3" s="1089"/>
      <c r="UUU3" s="1089"/>
      <c r="UUV3" s="1089"/>
      <c r="UUW3" s="1089"/>
      <c r="UUX3" s="1089"/>
      <c r="UUY3" s="1089"/>
      <c r="UUZ3" s="1089"/>
      <c r="UVA3" s="1089"/>
      <c r="UVB3" s="1089"/>
      <c r="UVC3" s="1089"/>
      <c r="UVD3" s="1089"/>
      <c r="UVE3" s="1089"/>
      <c r="UVF3" s="1089"/>
      <c r="UVG3" s="1089"/>
      <c r="UVH3" s="1089"/>
      <c r="UVI3" s="1089"/>
      <c r="UVJ3" s="1089"/>
      <c r="UVK3" s="1089"/>
      <c r="UVL3" s="1089"/>
      <c r="UVM3" s="1089"/>
      <c r="UVN3" s="1089"/>
      <c r="UVO3" s="1089"/>
      <c r="UVP3" s="1089"/>
      <c r="UVQ3" s="1089"/>
      <c r="UVR3" s="1089"/>
      <c r="UVS3" s="1089"/>
      <c r="UVT3" s="1089"/>
      <c r="UVU3" s="1089"/>
      <c r="UVV3" s="1089"/>
      <c r="UVW3" s="1089"/>
      <c r="UVX3" s="1089"/>
      <c r="UVY3" s="1089"/>
      <c r="UVZ3" s="1089"/>
      <c r="UWA3" s="1089"/>
      <c r="UWB3" s="1089"/>
      <c r="UWC3" s="1089"/>
      <c r="UWD3" s="1089"/>
      <c r="UWE3" s="1089"/>
      <c r="UWF3" s="1089"/>
      <c r="UWG3" s="1089"/>
      <c r="UWH3" s="1089"/>
      <c r="UWI3" s="1089"/>
      <c r="UWJ3" s="1089"/>
      <c r="UWK3" s="1089"/>
      <c r="UWL3" s="1089"/>
      <c r="UWM3" s="1089"/>
      <c r="UWN3" s="1089"/>
      <c r="UWO3" s="1089"/>
      <c r="UWP3" s="1089"/>
      <c r="UWQ3" s="1089"/>
      <c r="UWR3" s="1089"/>
      <c r="UWS3" s="1089"/>
      <c r="UWT3" s="1089"/>
      <c r="UWU3" s="1089"/>
      <c r="UWV3" s="1089"/>
      <c r="UWW3" s="1089"/>
      <c r="UWX3" s="1089"/>
      <c r="UWY3" s="1089"/>
      <c r="UWZ3" s="1089"/>
      <c r="UXA3" s="1089"/>
      <c r="UXB3" s="1089"/>
      <c r="UXC3" s="1089"/>
      <c r="UXD3" s="1089"/>
      <c r="UXE3" s="1089"/>
      <c r="UXF3" s="1089"/>
      <c r="UXG3" s="1089"/>
      <c r="UXH3" s="1089"/>
      <c r="UXI3" s="1089"/>
      <c r="UXJ3" s="1089"/>
      <c r="UXK3" s="1089"/>
      <c r="UXL3" s="1089"/>
      <c r="UXM3" s="1089"/>
      <c r="UXN3" s="1089"/>
      <c r="UXO3" s="1089"/>
      <c r="UXP3" s="1089"/>
      <c r="UXQ3" s="1089"/>
      <c r="UXR3" s="1089"/>
      <c r="UXS3" s="1089"/>
      <c r="UXT3" s="1089"/>
      <c r="UXU3" s="1089"/>
      <c r="UXV3" s="1089"/>
      <c r="UXW3" s="1089"/>
      <c r="UXX3" s="1089"/>
      <c r="UXY3" s="1089"/>
      <c r="UXZ3" s="1089"/>
      <c r="UYA3" s="1089"/>
      <c r="UYB3" s="1089"/>
      <c r="UYC3" s="1089"/>
      <c r="UYD3" s="1089"/>
      <c r="UYE3" s="1089"/>
      <c r="UYF3" s="1089"/>
      <c r="UYG3" s="1089"/>
      <c r="UYH3" s="1089"/>
      <c r="UYI3" s="1089"/>
      <c r="UYJ3" s="1089"/>
      <c r="UYK3" s="1089"/>
      <c r="UYL3" s="1089"/>
      <c r="UYM3" s="1089"/>
      <c r="UYN3" s="1089"/>
      <c r="UYO3" s="1089"/>
      <c r="UYP3" s="1089"/>
      <c r="UYQ3" s="1089"/>
      <c r="UYR3" s="1089"/>
      <c r="UYS3" s="1089"/>
      <c r="UYT3" s="1089"/>
      <c r="UYU3" s="1089"/>
      <c r="UYV3" s="1089"/>
      <c r="UYW3" s="1089"/>
      <c r="UYX3" s="1089"/>
      <c r="UYY3" s="1089"/>
      <c r="UYZ3" s="1089"/>
      <c r="UZA3" s="1089"/>
      <c r="UZB3" s="1089"/>
      <c r="UZC3" s="1089"/>
      <c r="UZD3" s="1089"/>
      <c r="UZE3" s="1089"/>
      <c r="UZF3" s="1089"/>
      <c r="UZG3" s="1089"/>
      <c r="UZH3" s="1089"/>
      <c r="UZI3" s="1089"/>
      <c r="UZJ3" s="1089"/>
      <c r="UZK3" s="1089"/>
      <c r="UZL3" s="1089"/>
      <c r="UZM3" s="1089"/>
      <c r="UZN3" s="1089"/>
      <c r="UZO3" s="1089"/>
      <c r="UZP3" s="1089"/>
      <c r="UZQ3" s="1089"/>
      <c r="UZR3" s="1089"/>
      <c r="UZS3" s="1089"/>
      <c r="UZT3" s="1089"/>
      <c r="UZU3" s="1089"/>
      <c r="UZV3" s="1089"/>
      <c r="UZW3" s="1089"/>
      <c r="UZX3" s="1089"/>
      <c r="UZY3" s="1089"/>
      <c r="UZZ3" s="1089"/>
      <c r="VAA3" s="1089"/>
      <c r="VAB3" s="1089"/>
      <c r="VAC3" s="1089"/>
      <c r="VAD3" s="1089"/>
      <c r="VAE3" s="1089"/>
      <c r="VAF3" s="1089"/>
      <c r="VAG3" s="1089"/>
      <c r="VAH3" s="1089"/>
      <c r="VAI3" s="1089"/>
      <c r="VAJ3" s="1089"/>
      <c r="VAK3" s="1089"/>
      <c r="VAL3" s="1089"/>
      <c r="VAM3" s="1089"/>
      <c r="VAN3" s="1089"/>
      <c r="VAO3" s="1089"/>
      <c r="VAP3" s="1089"/>
      <c r="VAQ3" s="1089"/>
      <c r="VAR3" s="1089"/>
      <c r="VAS3" s="1089"/>
      <c r="VAT3" s="1089"/>
      <c r="VAU3" s="1089"/>
      <c r="VAV3" s="1089"/>
      <c r="VAW3" s="1089"/>
      <c r="VAX3" s="1089"/>
      <c r="VAY3" s="1089"/>
      <c r="VAZ3" s="1089"/>
      <c r="VBA3" s="1089"/>
      <c r="VBB3" s="1089"/>
      <c r="VBC3" s="1089"/>
      <c r="VBD3" s="1089"/>
      <c r="VBE3" s="1089"/>
      <c r="VBF3" s="1089"/>
      <c r="VBG3" s="1089"/>
      <c r="VBH3" s="1089"/>
      <c r="VBI3" s="1089"/>
      <c r="VBJ3" s="1089"/>
      <c r="VBK3" s="1089"/>
      <c r="VBL3" s="1089"/>
      <c r="VBM3" s="1089"/>
      <c r="VBN3" s="1089"/>
      <c r="VBO3" s="1089"/>
      <c r="VBP3" s="1089"/>
      <c r="VBQ3" s="1089"/>
      <c r="VBR3" s="1089"/>
      <c r="VBS3" s="1089"/>
      <c r="VBT3" s="1089"/>
      <c r="VBU3" s="1089"/>
      <c r="VBV3" s="1089"/>
      <c r="VBW3" s="1089"/>
      <c r="VBX3" s="1089"/>
      <c r="VBY3" s="1089"/>
      <c r="VBZ3" s="1089"/>
      <c r="VCA3" s="1089"/>
      <c r="VCB3" s="1089"/>
      <c r="VCC3" s="1089"/>
      <c r="VCD3" s="1089"/>
      <c r="VCE3" s="1089"/>
      <c r="VCF3" s="1089"/>
      <c r="VCG3" s="1089"/>
      <c r="VCH3" s="1089"/>
      <c r="VCI3" s="1089"/>
      <c r="VCJ3" s="1089"/>
      <c r="VCK3" s="1089"/>
      <c r="VCL3" s="1089"/>
      <c r="VCM3" s="1089"/>
      <c r="VCN3" s="1089"/>
      <c r="VCO3" s="1089"/>
      <c r="VCP3" s="1089"/>
      <c r="VCQ3" s="1089"/>
      <c r="VCR3" s="1089"/>
      <c r="VCS3" s="1089"/>
      <c r="VCT3" s="1089"/>
      <c r="VCU3" s="1089"/>
      <c r="VCV3" s="1089"/>
      <c r="VCW3" s="1089"/>
      <c r="VCX3" s="1089"/>
      <c r="VCY3" s="1089"/>
      <c r="VCZ3" s="1089"/>
      <c r="VDA3" s="1089"/>
      <c r="VDB3" s="1089"/>
      <c r="VDC3" s="1089"/>
      <c r="VDD3" s="1089"/>
      <c r="VDE3" s="1089"/>
      <c r="VDF3" s="1089"/>
      <c r="VDG3" s="1089"/>
      <c r="VDH3" s="1089"/>
      <c r="VDI3" s="1089"/>
      <c r="VDJ3" s="1089"/>
      <c r="VDK3" s="1089"/>
      <c r="VDL3" s="1089"/>
      <c r="VDM3" s="1089"/>
      <c r="VDN3" s="1089"/>
      <c r="VDO3" s="1089"/>
      <c r="VDP3" s="1089"/>
      <c r="VDQ3" s="1089"/>
      <c r="VDR3" s="1089"/>
      <c r="VDS3" s="1089"/>
      <c r="VDT3" s="1089"/>
      <c r="VDU3" s="1089"/>
      <c r="VDV3" s="1089"/>
      <c r="VDW3" s="1089"/>
      <c r="VDX3" s="1089"/>
      <c r="VDY3" s="1089"/>
      <c r="VDZ3" s="1089"/>
      <c r="VEA3" s="1089"/>
      <c r="VEB3" s="1089"/>
      <c r="VEC3" s="1089"/>
      <c r="VED3" s="1089"/>
      <c r="VEE3" s="1089"/>
      <c r="VEF3" s="1089"/>
      <c r="VEG3" s="1089"/>
      <c r="VEH3" s="1089"/>
      <c r="VEI3" s="1089"/>
      <c r="VEJ3" s="1089"/>
      <c r="VEK3" s="1089"/>
      <c r="VEL3" s="1089"/>
      <c r="VEM3" s="1089"/>
      <c r="VEN3" s="1089"/>
      <c r="VEO3" s="1089"/>
      <c r="VEP3" s="1089"/>
      <c r="VEQ3" s="1089"/>
      <c r="VER3" s="1089"/>
      <c r="VES3" s="1089"/>
      <c r="VET3" s="1089"/>
      <c r="VEU3" s="1089"/>
      <c r="VEV3" s="1089"/>
      <c r="VEW3" s="1089"/>
      <c r="VEX3" s="1089"/>
      <c r="VEY3" s="1089"/>
      <c r="VEZ3" s="1089"/>
      <c r="VFA3" s="1089"/>
      <c r="VFB3" s="1089"/>
      <c r="VFC3" s="1089"/>
      <c r="VFD3" s="1089"/>
      <c r="VFE3" s="1089"/>
      <c r="VFF3" s="1089"/>
      <c r="VFG3" s="1089"/>
      <c r="VFH3" s="1089"/>
      <c r="VFI3" s="1089"/>
      <c r="VFJ3" s="1089"/>
      <c r="VFK3" s="1089"/>
      <c r="VFL3" s="1089"/>
      <c r="VFM3" s="1089"/>
      <c r="VFN3" s="1089"/>
      <c r="VFO3" s="1089"/>
      <c r="VFP3" s="1089"/>
      <c r="VFQ3" s="1089"/>
      <c r="VFR3" s="1089"/>
      <c r="VFS3" s="1089"/>
      <c r="VFT3" s="1089"/>
      <c r="VFU3" s="1089"/>
      <c r="VFV3" s="1089"/>
      <c r="VFW3" s="1089"/>
      <c r="VFX3" s="1089"/>
      <c r="VFY3" s="1089"/>
      <c r="VFZ3" s="1089"/>
      <c r="VGA3" s="1089"/>
      <c r="VGB3" s="1089"/>
      <c r="VGC3" s="1089"/>
      <c r="VGD3" s="1089"/>
      <c r="VGE3" s="1089"/>
      <c r="VGF3" s="1089"/>
      <c r="VGG3" s="1089"/>
      <c r="VGH3" s="1089"/>
      <c r="VGI3" s="1089"/>
      <c r="VGJ3" s="1089"/>
      <c r="VGK3" s="1089"/>
      <c r="VGL3" s="1089"/>
      <c r="VGM3" s="1089"/>
      <c r="VGN3" s="1089"/>
      <c r="VGO3" s="1089"/>
      <c r="VGP3" s="1089"/>
      <c r="VGQ3" s="1089"/>
      <c r="VGR3" s="1089"/>
      <c r="VGS3" s="1089"/>
      <c r="VGT3" s="1089"/>
      <c r="VGU3" s="1089"/>
      <c r="VGV3" s="1089"/>
      <c r="VGW3" s="1089"/>
      <c r="VGX3" s="1089"/>
      <c r="VGY3" s="1089"/>
      <c r="VGZ3" s="1089"/>
      <c r="VHA3" s="1089"/>
      <c r="VHB3" s="1089"/>
      <c r="VHC3" s="1089"/>
      <c r="VHD3" s="1089"/>
      <c r="VHE3" s="1089"/>
      <c r="VHF3" s="1089"/>
      <c r="VHG3" s="1089"/>
      <c r="VHH3" s="1089"/>
      <c r="VHI3" s="1089"/>
      <c r="VHJ3" s="1089"/>
      <c r="VHK3" s="1089"/>
      <c r="VHL3" s="1089"/>
      <c r="VHM3" s="1089"/>
      <c r="VHN3" s="1089"/>
      <c r="VHO3" s="1089"/>
      <c r="VHP3" s="1089"/>
      <c r="VHQ3" s="1089"/>
      <c r="VHR3" s="1089"/>
      <c r="VHS3" s="1089"/>
      <c r="VHT3" s="1089"/>
      <c r="VHU3" s="1089"/>
      <c r="VHV3" s="1089"/>
      <c r="VHW3" s="1089"/>
      <c r="VHX3" s="1089"/>
      <c r="VHY3" s="1089"/>
      <c r="VHZ3" s="1089"/>
      <c r="VIA3" s="1089"/>
      <c r="VIB3" s="1089"/>
      <c r="VIC3" s="1089"/>
      <c r="VID3" s="1089"/>
      <c r="VIE3" s="1089"/>
      <c r="VIF3" s="1089"/>
      <c r="VIG3" s="1089"/>
      <c r="VIH3" s="1089"/>
      <c r="VII3" s="1089"/>
      <c r="VIJ3" s="1089"/>
      <c r="VIK3" s="1089"/>
      <c r="VIL3" s="1089"/>
      <c r="VIM3" s="1089"/>
      <c r="VIN3" s="1089"/>
      <c r="VIO3" s="1089"/>
      <c r="VIP3" s="1089"/>
      <c r="VIQ3" s="1089"/>
      <c r="VIR3" s="1089"/>
      <c r="VIS3" s="1089"/>
      <c r="VIT3" s="1089"/>
      <c r="VIU3" s="1089"/>
      <c r="VIV3" s="1089"/>
      <c r="VIW3" s="1089"/>
      <c r="VIX3" s="1089"/>
      <c r="VIY3" s="1089"/>
      <c r="VIZ3" s="1089"/>
      <c r="VJA3" s="1089"/>
      <c r="VJB3" s="1089"/>
      <c r="VJC3" s="1089"/>
      <c r="VJD3" s="1089"/>
      <c r="VJE3" s="1089"/>
      <c r="VJF3" s="1089"/>
      <c r="VJG3" s="1089"/>
      <c r="VJH3" s="1089"/>
      <c r="VJI3" s="1089"/>
      <c r="VJJ3" s="1089"/>
      <c r="VJK3" s="1089"/>
      <c r="VJL3" s="1089"/>
      <c r="VJM3" s="1089"/>
      <c r="VJN3" s="1089"/>
      <c r="VJO3" s="1089"/>
      <c r="VJP3" s="1089"/>
      <c r="VJQ3" s="1089"/>
      <c r="VJR3" s="1089"/>
      <c r="VJS3" s="1089"/>
      <c r="VJT3" s="1089"/>
      <c r="VJU3" s="1089"/>
      <c r="VJV3" s="1089"/>
      <c r="VJW3" s="1089"/>
      <c r="VJX3" s="1089"/>
      <c r="VJY3" s="1089"/>
      <c r="VJZ3" s="1089"/>
      <c r="VKA3" s="1089"/>
      <c r="VKB3" s="1089"/>
      <c r="VKC3" s="1089"/>
      <c r="VKD3" s="1089"/>
      <c r="VKE3" s="1089"/>
      <c r="VKF3" s="1089"/>
      <c r="VKG3" s="1089"/>
      <c r="VKH3" s="1089"/>
      <c r="VKI3" s="1089"/>
      <c r="VKJ3" s="1089"/>
      <c r="VKK3" s="1089"/>
      <c r="VKL3" s="1089"/>
      <c r="VKM3" s="1089"/>
      <c r="VKN3" s="1089"/>
      <c r="VKO3" s="1089"/>
      <c r="VKP3" s="1089"/>
      <c r="VKQ3" s="1089"/>
      <c r="VKR3" s="1089"/>
      <c r="VKS3" s="1089"/>
      <c r="VKT3" s="1089"/>
      <c r="VKU3" s="1089"/>
      <c r="VKV3" s="1089"/>
      <c r="VKW3" s="1089"/>
      <c r="VKX3" s="1089"/>
      <c r="VKY3" s="1089"/>
      <c r="VKZ3" s="1089"/>
      <c r="VLA3" s="1089"/>
      <c r="VLB3" s="1089"/>
      <c r="VLC3" s="1089"/>
      <c r="VLD3" s="1089"/>
      <c r="VLE3" s="1089"/>
      <c r="VLF3" s="1089"/>
      <c r="VLG3" s="1089"/>
      <c r="VLH3" s="1089"/>
      <c r="VLI3" s="1089"/>
      <c r="VLJ3" s="1089"/>
      <c r="VLK3" s="1089"/>
      <c r="VLL3" s="1089"/>
      <c r="VLM3" s="1089"/>
      <c r="VLN3" s="1089"/>
      <c r="VLO3" s="1089"/>
      <c r="VLP3" s="1089"/>
      <c r="VLQ3" s="1089"/>
      <c r="VLR3" s="1089"/>
      <c r="VLS3" s="1089"/>
      <c r="VLT3" s="1089"/>
      <c r="VLU3" s="1089"/>
      <c r="VLV3" s="1089"/>
      <c r="VLW3" s="1089"/>
      <c r="VLX3" s="1089"/>
      <c r="VLY3" s="1089"/>
      <c r="VLZ3" s="1089"/>
      <c r="VMA3" s="1089"/>
      <c r="VMB3" s="1089"/>
      <c r="VMC3" s="1089"/>
      <c r="VMD3" s="1089"/>
      <c r="VME3" s="1089"/>
      <c r="VMF3" s="1089"/>
      <c r="VMG3" s="1089"/>
      <c r="VMH3" s="1089"/>
      <c r="VMI3" s="1089"/>
      <c r="VMJ3" s="1089"/>
      <c r="VMK3" s="1089"/>
      <c r="VML3" s="1089"/>
      <c r="VMM3" s="1089"/>
      <c r="VMN3" s="1089"/>
      <c r="VMO3" s="1089"/>
      <c r="VMP3" s="1089"/>
      <c r="VMQ3" s="1089"/>
      <c r="VMR3" s="1089"/>
      <c r="VMS3" s="1089"/>
      <c r="VMT3" s="1089"/>
      <c r="VMU3" s="1089"/>
      <c r="VMV3" s="1089"/>
      <c r="VMW3" s="1089"/>
      <c r="VMX3" s="1089"/>
      <c r="VMY3" s="1089"/>
      <c r="VMZ3" s="1089"/>
      <c r="VNA3" s="1089"/>
      <c r="VNB3" s="1089"/>
      <c r="VNC3" s="1089"/>
      <c r="VND3" s="1089"/>
      <c r="VNE3" s="1089"/>
      <c r="VNF3" s="1089"/>
      <c r="VNG3" s="1089"/>
      <c r="VNH3" s="1089"/>
      <c r="VNI3" s="1089"/>
      <c r="VNJ3" s="1089"/>
      <c r="VNK3" s="1089"/>
      <c r="VNL3" s="1089"/>
      <c r="VNM3" s="1089"/>
      <c r="VNN3" s="1089"/>
      <c r="VNO3" s="1089"/>
      <c r="VNP3" s="1089"/>
      <c r="VNQ3" s="1089"/>
      <c r="VNR3" s="1089"/>
      <c r="VNS3" s="1089"/>
      <c r="VNT3" s="1089"/>
      <c r="VNU3" s="1089"/>
      <c r="VNV3" s="1089"/>
      <c r="VNW3" s="1089"/>
      <c r="VNX3" s="1089"/>
      <c r="VNY3" s="1089"/>
      <c r="VNZ3" s="1089"/>
      <c r="VOA3" s="1089"/>
      <c r="VOB3" s="1089"/>
      <c r="VOC3" s="1089"/>
      <c r="VOD3" s="1089"/>
      <c r="VOE3" s="1089"/>
      <c r="VOF3" s="1089"/>
      <c r="VOG3" s="1089"/>
      <c r="VOH3" s="1089"/>
      <c r="VOI3" s="1089"/>
      <c r="VOJ3" s="1089"/>
      <c r="VOK3" s="1089"/>
      <c r="VOL3" s="1089"/>
      <c r="VOM3" s="1089"/>
      <c r="VON3" s="1089"/>
      <c r="VOO3" s="1089"/>
      <c r="VOP3" s="1089"/>
      <c r="VOQ3" s="1089"/>
      <c r="VOR3" s="1089"/>
      <c r="VOS3" s="1089"/>
      <c r="VOT3" s="1089"/>
      <c r="VOU3" s="1089"/>
      <c r="VOV3" s="1089"/>
      <c r="VOW3" s="1089"/>
      <c r="VOX3" s="1089"/>
      <c r="VOY3" s="1089"/>
      <c r="VOZ3" s="1089"/>
      <c r="VPA3" s="1089"/>
      <c r="VPB3" s="1089"/>
      <c r="VPC3" s="1089"/>
      <c r="VPD3" s="1089"/>
      <c r="VPE3" s="1089"/>
      <c r="VPF3" s="1089"/>
      <c r="VPG3" s="1089"/>
      <c r="VPH3" s="1089"/>
      <c r="VPI3" s="1089"/>
      <c r="VPJ3" s="1089"/>
      <c r="VPK3" s="1089"/>
      <c r="VPL3" s="1089"/>
      <c r="VPM3" s="1089"/>
      <c r="VPN3" s="1089"/>
      <c r="VPO3" s="1089"/>
      <c r="VPP3" s="1089"/>
      <c r="VPQ3" s="1089"/>
      <c r="VPR3" s="1089"/>
      <c r="VPS3" s="1089"/>
      <c r="VPT3" s="1089"/>
      <c r="VPU3" s="1089"/>
      <c r="VPV3" s="1089"/>
      <c r="VPW3" s="1089"/>
      <c r="VPX3" s="1089"/>
      <c r="VPY3" s="1089"/>
      <c r="VPZ3" s="1089"/>
      <c r="VQA3" s="1089"/>
      <c r="VQB3" s="1089"/>
      <c r="VQC3" s="1089"/>
      <c r="VQD3" s="1089"/>
      <c r="VQE3" s="1089"/>
      <c r="VQF3" s="1089"/>
      <c r="VQG3" s="1089"/>
      <c r="VQH3" s="1089"/>
      <c r="VQI3" s="1089"/>
      <c r="VQJ3" s="1089"/>
      <c r="VQK3" s="1089"/>
      <c r="VQL3" s="1089"/>
      <c r="VQM3" s="1089"/>
      <c r="VQN3" s="1089"/>
      <c r="VQO3" s="1089"/>
      <c r="VQP3" s="1089"/>
      <c r="VQQ3" s="1089"/>
      <c r="VQR3" s="1089"/>
      <c r="VQS3" s="1089"/>
      <c r="VQT3" s="1089"/>
      <c r="VQU3" s="1089"/>
      <c r="VQV3" s="1089"/>
      <c r="VQW3" s="1089"/>
      <c r="VQX3" s="1089"/>
      <c r="VQY3" s="1089"/>
      <c r="VQZ3" s="1089"/>
      <c r="VRA3" s="1089"/>
      <c r="VRB3" s="1089"/>
      <c r="VRC3" s="1089"/>
      <c r="VRD3" s="1089"/>
      <c r="VRE3" s="1089"/>
      <c r="VRF3" s="1089"/>
      <c r="VRG3" s="1089"/>
      <c r="VRH3" s="1089"/>
      <c r="VRI3" s="1089"/>
      <c r="VRJ3" s="1089"/>
      <c r="VRK3" s="1089"/>
      <c r="VRL3" s="1089"/>
      <c r="VRM3" s="1089"/>
      <c r="VRN3" s="1089"/>
      <c r="VRO3" s="1089"/>
      <c r="VRP3" s="1089"/>
      <c r="VRQ3" s="1089"/>
      <c r="VRR3" s="1089"/>
      <c r="VRS3" s="1089"/>
      <c r="VRT3" s="1089"/>
      <c r="VRU3" s="1089"/>
      <c r="VRV3" s="1089"/>
      <c r="VRW3" s="1089"/>
      <c r="VRX3" s="1089"/>
      <c r="VRY3" s="1089"/>
      <c r="VRZ3" s="1089"/>
      <c r="VSA3" s="1089"/>
      <c r="VSB3" s="1089"/>
      <c r="VSC3" s="1089"/>
      <c r="VSD3" s="1089"/>
      <c r="VSE3" s="1089"/>
      <c r="VSF3" s="1089"/>
      <c r="VSG3" s="1089"/>
      <c r="VSH3" s="1089"/>
      <c r="VSI3" s="1089"/>
      <c r="VSJ3" s="1089"/>
      <c r="VSK3" s="1089"/>
      <c r="VSL3" s="1089"/>
      <c r="VSM3" s="1089"/>
      <c r="VSN3" s="1089"/>
      <c r="VSO3" s="1089"/>
      <c r="VSP3" s="1089"/>
      <c r="VSQ3" s="1089"/>
      <c r="VSR3" s="1089"/>
      <c r="VSS3" s="1089"/>
      <c r="VST3" s="1089"/>
      <c r="VSU3" s="1089"/>
      <c r="VSV3" s="1089"/>
      <c r="VSW3" s="1089"/>
      <c r="VSX3" s="1089"/>
      <c r="VSY3" s="1089"/>
      <c r="VSZ3" s="1089"/>
      <c r="VTA3" s="1089"/>
      <c r="VTB3" s="1089"/>
      <c r="VTC3" s="1089"/>
      <c r="VTD3" s="1089"/>
      <c r="VTE3" s="1089"/>
      <c r="VTF3" s="1089"/>
      <c r="VTG3" s="1089"/>
      <c r="VTH3" s="1089"/>
      <c r="VTI3" s="1089"/>
      <c r="VTJ3" s="1089"/>
      <c r="VTK3" s="1089"/>
      <c r="VTL3" s="1089"/>
      <c r="VTM3" s="1089"/>
      <c r="VTN3" s="1089"/>
      <c r="VTO3" s="1089"/>
      <c r="VTP3" s="1089"/>
      <c r="VTQ3" s="1089"/>
      <c r="VTR3" s="1089"/>
      <c r="VTS3" s="1089"/>
      <c r="VTT3" s="1089"/>
      <c r="VTU3" s="1089"/>
      <c r="VTV3" s="1089"/>
      <c r="VTW3" s="1089"/>
      <c r="VTX3" s="1089"/>
      <c r="VTY3" s="1089"/>
      <c r="VTZ3" s="1089"/>
      <c r="VUA3" s="1089"/>
      <c r="VUB3" s="1089"/>
      <c r="VUC3" s="1089"/>
      <c r="VUD3" s="1089"/>
      <c r="VUE3" s="1089"/>
      <c r="VUF3" s="1089"/>
      <c r="VUG3" s="1089"/>
      <c r="VUH3" s="1089"/>
      <c r="VUI3" s="1089"/>
      <c r="VUJ3" s="1089"/>
      <c r="VUK3" s="1089"/>
      <c r="VUL3" s="1089"/>
      <c r="VUM3" s="1089"/>
      <c r="VUN3" s="1089"/>
      <c r="VUO3" s="1089"/>
      <c r="VUP3" s="1089"/>
      <c r="VUQ3" s="1089"/>
      <c r="VUR3" s="1089"/>
      <c r="VUS3" s="1089"/>
      <c r="VUT3" s="1089"/>
      <c r="VUU3" s="1089"/>
      <c r="VUV3" s="1089"/>
      <c r="VUW3" s="1089"/>
      <c r="VUX3" s="1089"/>
      <c r="VUY3" s="1089"/>
      <c r="VUZ3" s="1089"/>
      <c r="VVA3" s="1089"/>
      <c r="VVB3" s="1089"/>
      <c r="VVC3" s="1089"/>
      <c r="VVD3" s="1089"/>
      <c r="VVE3" s="1089"/>
      <c r="VVF3" s="1089"/>
      <c r="VVG3" s="1089"/>
      <c r="VVH3" s="1089"/>
      <c r="VVI3" s="1089"/>
      <c r="VVJ3" s="1089"/>
      <c r="VVK3" s="1089"/>
      <c r="VVL3" s="1089"/>
      <c r="VVM3" s="1089"/>
      <c r="VVN3" s="1089"/>
      <c r="VVO3" s="1089"/>
      <c r="VVP3" s="1089"/>
      <c r="VVQ3" s="1089"/>
      <c r="VVR3" s="1089"/>
      <c r="VVS3" s="1089"/>
      <c r="VVT3" s="1089"/>
      <c r="VVU3" s="1089"/>
      <c r="VVV3" s="1089"/>
      <c r="VVW3" s="1089"/>
      <c r="VVX3" s="1089"/>
      <c r="VVY3" s="1089"/>
      <c r="VVZ3" s="1089"/>
      <c r="VWA3" s="1089"/>
      <c r="VWB3" s="1089"/>
      <c r="VWC3" s="1089"/>
      <c r="VWD3" s="1089"/>
      <c r="VWE3" s="1089"/>
      <c r="VWF3" s="1089"/>
      <c r="VWG3" s="1089"/>
      <c r="VWH3" s="1089"/>
      <c r="VWI3" s="1089"/>
      <c r="VWJ3" s="1089"/>
      <c r="VWK3" s="1089"/>
      <c r="VWL3" s="1089"/>
      <c r="VWM3" s="1089"/>
      <c r="VWN3" s="1089"/>
      <c r="VWO3" s="1089"/>
      <c r="VWP3" s="1089"/>
      <c r="VWQ3" s="1089"/>
      <c r="VWR3" s="1089"/>
      <c r="VWS3" s="1089"/>
      <c r="VWT3" s="1089"/>
      <c r="VWU3" s="1089"/>
      <c r="VWV3" s="1089"/>
      <c r="VWW3" s="1089"/>
      <c r="VWX3" s="1089"/>
      <c r="VWY3" s="1089"/>
      <c r="VWZ3" s="1089"/>
      <c r="VXA3" s="1089"/>
      <c r="VXB3" s="1089"/>
      <c r="VXC3" s="1089"/>
      <c r="VXD3" s="1089"/>
      <c r="VXE3" s="1089"/>
      <c r="VXF3" s="1089"/>
      <c r="VXG3" s="1089"/>
      <c r="VXH3" s="1089"/>
      <c r="VXI3" s="1089"/>
      <c r="VXJ3" s="1089"/>
      <c r="VXK3" s="1089"/>
      <c r="VXL3" s="1089"/>
      <c r="VXM3" s="1089"/>
      <c r="VXN3" s="1089"/>
      <c r="VXO3" s="1089"/>
      <c r="VXP3" s="1089"/>
      <c r="VXQ3" s="1089"/>
      <c r="VXR3" s="1089"/>
      <c r="VXS3" s="1089"/>
      <c r="VXT3" s="1089"/>
      <c r="VXU3" s="1089"/>
      <c r="VXV3" s="1089"/>
      <c r="VXW3" s="1089"/>
      <c r="VXX3" s="1089"/>
      <c r="VXY3" s="1089"/>
      <c r="VXZ3" s="1089"/>
      <c r="VYA3" s="1089"/>
      <c r="VYB3" s="1089"/>
      <c r="VYC3" s="1089"/>
      <c r="VYD3" s="1089"/>
      <c r="VYE3" s="1089"/>
      <c r="VYF3" s="1089"/>
      <c r="VYG3" s="1089"/>
      <c r="VYH3" s="1089"/>
      <c r="VYI3" s="1089"/>
      <c r="VYJ3" s="1089"/>
      <c r="VYK3" s="1089"/>
      <c r="VYL3" s="1089"/>
      <c r="VYM3" s="1089"/>
      <c r="VYN3" s="1089"/>
      <c r="VYO3" s="1089"/>
      <c r="VYP3" s="1089"/>
      <c r="VYQ3" s="1089"/>
      <c r="VYR3" s="1089"/>
      <c r="VYS3" s="1089"/>
      <c r="VYT3" s="1089"/>
      <c r="VYU3" s="1089"/>
      <c r="VYV3" s="1089"/>
      <c r="VYW3" s="1089"/>
      <c r="VYX3" s="1089"/>
      <c r="VYY3" s="1089"/>
      <c r="VYZ3" s="1089"/>
      <c r="VZA3" s="1089"/>
      <c r="VZB3" s="1089"/>
      <c r="VZC3" s="1089"/>
      <c r="VZD3" s="1089"/>
      <c r="VZE3" s="1089"/>
      <c r="VZF3" s="1089"/>
      <c r="VZG3" s="1089"/>
      <c r="VZH3" s="1089"/>
      <c r="VZI3" s="1089"/>
      <c r="VZJ3" s="1089"/>
      <c r="VZK3" s="1089"/>
      <c r="VZL3" s="1089"/>
      <c r="VZM3" s="1089"/>
      <c r="VZN3" s="1089"/>
      <c r="VZO3" s="1089"/>
      <c r="VZP3" s="1089"/>
      <c r="VZQ3" s="1089"/>
      <c r="VZR3" s="1089"/>
      <c r="VZS3" s="1089"/>
      <c r="VZT3" s="1089"/>
      <c r="VZU3" s="1089"/>
      <c r="VZV3" s="1089"/>
      <c r="VZW3" s="1089"/>
      <c r="VZX3" s="1089"/>
      <c r="VZY3" s="1089"/>
      <c r="VZZ3" s="1089"/>
      <c r="WAA3" s="1089"/>
      <c r="WAB3" s="1089"/>
      <c r="WAC3" s="1089"/>
      <c r="WAD3" s="1089"/>
      <c r="WAE3" s="1089"/>
      <c r="WAF3" s="1089"/>
      <c r="WAG3" s="1089"/>
      <c r="WAH3" s="1089"/>
      <c r="WAI3" s="1089"/>
      <c r="WAJ3" s="1089"/>
      <c r="WAK3" s="1089"/>
      <c r="WAL3" s="1089"/>
      <c r="WAM3" s="1089"/>
      <c r="WAN3" s="1089"/>
      <c r="WAO3" s="1089"/>
      <c r="WAP3" s="1089"/>
      <c r="WAQ3" s="1089"/>
      <c r="WAR3" s="1089"/>
      <c r="WAS3" s="1089"/>
      <c r="WAT3" s="1089"/>
      <c r="WAU3" s="1089"/>
      <c r="WAV3" s="1089"/>
      <c r="WAW3" s="1089"/>
      <c r="WAX3" s="1089"/>
      <c r="WAY3" s="1089"/>
      <c r="WAZ3" s="1089"/>
      <c r="WBA3" s="1089"/>
      <c r="WBB3" s="1089"/>
      <c r="WBC3" s="1089"/>
      <c r="WBD3" s="1089"/>
      <c r="WBE3" s="1089"/>
      <c r="WBF3" s="1089"/>
      <c r="WBG3" s="1089"/>
      <c r="WBH3" s="1089"/>
      <c r="WBI3" s="1089"/>
      <c r="WBJ3" s="1089"/>
      <c r="WBK3" s="1089"/>
      <c r="WBL3" s="1089"/>
      <c r="WBM3" s="1089"/>
      <c r="WBN3" s="1089"/>
      <c r="WBO3" s="1089"/>
      <c r="WBP3" s="1089"/>
      <c r="WBQ3" s="1089"/>
      <c r="WBR3" s="1089"/>
      <c r="WBS3" s="1089"/>
      <c r="WBT3" s="1089"/>
      <c r="WBU3" s="1089"/>
      <c r="WBV3" s="1089"/>
      <c r="WBW3" s="1089"/>
      <c r="WBX3" s="1089"/>
      <c r="WBY3" s="1089"/>
      <c r="WBZ3" s="1089"/>
      <c r="WCA3" s="1089"/>
      <c r="WCB3" s="1089"/>
      <c r="WCC3" s="1089"/>
      <c r="WCD3" s="1089"/>
      <c r="WCE3" s="1089"/>
      <c r="WCF3" s="1089"/>
      <c r="WCG3" s="1089"/>
      <c r="WCH3" s="1089"/>
      <c r="WCI3" s="1089"/>
      <c r="WCJ3" s="1089"/>
      <c r="WCK3" s="1089"/>
      <c r="WCL3" s="1089"/>
      <c r="WCM3" s="1089"/>
      <c r="WCN3" s="1089"/>
      <c r="WCO3" s="1089"/>
      <c r="WCP3" s="1089"/>
      <c r="WCQ3" s="1089"/>
      <c r="WCR3" s="1089"/>
      <c r="WCS3" s="1089"/>
      <c r="WCT3" s="1089"/>
      <c r="WCU3" s="1089"/>
      <c r="WCV3" s="1089"/>
      <c r="WCW3" s="1089"/>
      <c r="WCX3" s="1089"/>
      <c r="WCY3" s="1089"/>
      <c r="WCZ3" s="1089"/>
      <c r="WDA3" s="1089"/>
      <c r="WDB3" s="1089"/>
      <c r="WDC3" s="1089"/>
      <c r="WDD3" s="1089"/>
      <c r="WDE3" s="1089"/>
      <c r="WDF3" s="1089"/>
      <c r="WDG3" s="1089"/>
      <c r="WDH3" s="1089"/>
      <c r="WDI3" s="1089"/>
      <c r="WDJ3" s="1089"/>
      <c r="WDK3" s="1089"/>
      <c r="WDL3" s="1089"/>
      <c r="WDM3" s="1089"/>
      <c r="WDN3" s="1089"/>
      <c r="WDO3" s="1089"/>
      <c r="WDP3" s="1089"/>
      <c r="WDQ3" s="1089"/>
      <c r="WDR3" s="1089"/>
      <c r="WDS3" s="1089"/>
      <c r="WDT3" s="1089"/>
      <c r="WDU3" s="1089"/>
      <c r="WDV3" s="1089"/>
      <c r="WDW3" s="1089"/>
      <c r="WDX3" s="1089"/>
      <c r="WDY3" s="1089"/>
      <c r="WDZ3" s="1089"/>
      <c r="WEA3" s="1089"/>
      <c r="WEB3" s="1089"/>
      <c r="WEC3" s="1089"/>
      <c r="WED3" s="1089"/>
      <c r="WEE3" s="1089"/>
      <c r="WEF3" s="1089"/>
      <c r="WEG3" s="1089"/>
      <c r="WEH3" s="1089"/>
      <c r="WEI3" s="1089"/>
      <c r="WEJ3" s="1089"/>
      <c r="WEK3" s="1089"/>
      <c r="WEL3" s="1089"/>
      <c r="WEM3" s="1089"/>
      <c r="WEN3" s="1089"/>
      <c r="WEO3" s="1089"/>
      <c r="WEP3" s="1089"/>
      <c r="WEQ3" s="1089"/>
      <c r="WER3" s="1089"/>
      <c r="WES3" s="1089"/>
      <c r="WET3" s="1089"/>
      <c r="WEU3" s="1089"/>
      <c r="WEV3" s="1089"/>
      <c r="WEW3" s="1089"/>
      <c r="WEX3" s="1089"/>
      <c r="WEY3" s="1089"/>
      <c r="WEZ3" s="1089"/>
      <c r="WFA3" s="1089"/>
      <c r="WFB3" s="1089"/>
      <c r="WFC3" s="1089"/>
      <c r="WFD3" s="1089"/>
      <c r="WFE3" s="1089"/>
      <c r="WFF3" s="1089"/>
      <c r="WFG3" s="1089"/>
      <c r="WFH3" s="1089"/>
      <c r="WFI3" s="1089"/>
      <c r="WFJ3" s="1089"/>
      <c r="WFK3" s="1089"/>
      <c r="WFL3" s="1089"/>
      <c r="WFM3" s="1089"/>
      <c r="WFN3" s="1089"/>
      <c r="WFO3" s="1089"/>
      <c r="WFP3" s="1089"/>
      <c r="WFQ3" s="1089"/>
      <c r="WFR3" s="1089"/>
      <c r="WFS3" s="1089"/>
      <c r="WFT3" s="1089"/>
      <c r="WFU3" s="1089"/>
      <c r="WFV3" s="1089"/>
      <c r="WFW3" s="1089"/>
      <c r="WFX3" s="1089"/>
      <c r="WFY3" s="1089"/>
      <c r="WFZ3" s="1089"/>
      <c r="WGA3" s="1089"/>
      <c r="WGB3" s="1089"/>
      <c r="WGC3" s="1089"/>
      <c r="WGD3" s="1089"/>
      <c r="WGE3" s="1089"/>
      <c r="WGF3" s="1089"/>
      <c r="WGG3" s="1089"/>
      <c r="WGH3" s="1089"/>
      <c r="WGI3" s="1089"/>
      <c r="WGJ3" s="1089"/>
      <c r="WGK3" s="1089"/>
      <c r="WGL3" s="1089"/>
      <c r="WGM3" s="1089"/>
      <c r="WGN3" s="1089"/>
      <c r="WGO3" s="1089"/>
      <c r="WGP3" s="1089"/>
      <c r="WGQ3" s="1089"/>
      <c r="WGR3" s="1089"/>
      <c r="WGS3" s="1089"/>
      <c r="WGT3" s="1089"/>
      <c r="WGU3" s="1089"/>
      <c r="WGV3" s="1089"/>
      <c r="WGW3" s="1089"/>
      <c r="WGX3" s="1089"/>
      <c r="WGY3" s="1089"/>
      <c r="WGZ3" s="1089"/>
      <c r="WHA3" s="1089"/>
      <c r="WHB3" s="1089"/>
      <c r="WHC3" s="1089"/>
      <c r="WHD3" s="1089"/>
      <c r="WHE3" s="1089"/>
      <c r="WHF3" s="1089"/>
      <c r="WHG3" s="1089"/>
      <c r="WHH3" s="1089"/>
      <c r="WHI3" s="1089"/>
      <c r="WHJ3" s="1089"/>
      <c r="WHK3" s="1089"/>
      <c r="WHL3" s="1089"/>
      <c r="WHM3" s="1089"/>
      <c r="WHN3" s="1089"/>
      <c r="WHO3" s="1089"/>
      <c r="WHP3" s="1089"/>
      <c r="WHQ3" s="1089"/>
      <c r="WHR3" s="1089"/>
      <c r="WHS3" s="1089"/>
      <c r="WHT3" s="1089"/>
      <c r="WHU3" s="1089"/>
      <c r="WHV3" s="1089"/>
      <c r="WHW3" s="1089"/>
      <c r="WHX3" s="1089"/>
      <c r="WHY3" s="1089"/>
      <c r="WHZ3" s="1089"/>
      <c r="WIA3" s="1089"/>
      <c r="WIB3" s="1089"/>
      <c r="WIC3" s="1089"/>
      <c r="WID3" s="1089"/>
      <c r="WIE3" s="1089"/>
      <c r="WIF3" s="1089"/>
      <c r="WIG3" s="1089"/>
      <c r="WIH3" s="1089"/>
      <c r="WII3" s="1089"/>
      <c r="WIJ3" s="1089"/>
      <c r="WIK3" s="1089"/>
      <c r="WIL3" s="1089"/>
      <c r="WIM3" s="1089"/>
      <c r="WIN3" s="1089"/>
      <c r="WIO3" s="1089"/>
      <c r="WIP3" s="1089"/>
      <c r="WIQ3" s="1089"/>
      <c r="WIR3" s="1089"/>
      <c r="WIS3" s="1089"/>
      <c r="WIT3" s="1089"/>
      <c r="WIU3" s="1089"/>
      <c r="WIV3" s="1089"/>
      <c r="WIW3" s="1089"/>
      <c r="WIX3" s="1089"/>
      <c r="WIY3" s="1089"/>
      <c r="WIZ3" s="1089"/>
      <c r="WJA3" s="1089"/>
      <c r="WJB3" s="1089"/>
      <c r="WJC3" s="1089"/>
      <c r="WJD3" s="1089"/>
      <c r="WJE3" s="1089"/>
      <c r="WJF3" s="1089"/>
      <c r="WJG3" s="1089"/>
      <c r="WJH3" s="1089"/>
      <c r="WJI3" s="1089"/>
      <c r="WJJ3" s="1089"/>
      <c r="WJK3" s="1089"/>
      <c r="WJL3" s="1089"/>
      <c r="WJM3" s="1089"/>
      <c r="WJN3" s="1089"/>
      <c r="WJO3" s="1089"/>
      <c r="WJP3" s="1089"/>
      <c r="WJQ3" s="1089"/>
      <c r="WJR3" s="1089"/>
      <c r="WJS3" s="1089"/>
      <c r="WJT3" s="1089"/>
      <c r="WJU3" s="1089"/>
      <c r="WJV3" s="1089"/>
      <c r="WJW3" s="1089"/>
      <c r="WJX3" s="1089"/>
      <c r="WJY3" s="1089"/>
      <c r="WJZ3" s="1089"/>
      <c r="WKA3" s="1089"/>
      <c r="WKB3" s="1089"/>
      <c r="WKC3" s="1089"/>
      <c r="WKD3" s="1089"/>
      <c r="WKE3" s="1089"/>
      <c r="WKF3" s="1089"/>
      <c r="WKG3" s="1089"/>
      <c r="WKH3" s="1089"/>
      <c r="WKI3" s="1089"/>
      <c r="WKJ3" s="1089"/>
      <c r="WKK3" s="1089"/>
      <c r="WKL3" s="1089"/>
      <c r="WKM3" s="1089"/>
      <c r="WKN3" s="1089"/>
      <c r="WKO3" s="1089"/>
      <c r="WKP3" s="1089"/>
      <c r="WKQ3" s="1089"/>
      <c r="WKR3" s="1089"/>
      <c r="WKS3" s="1089"/>
      <c r="WKT3" s="1089"/>
      <c r="WKU3" s="1089"/>
      <c r="WKV3" s="1089"/>
      <c r="WKW3" s="1089"/>
      <c r="WKX3" s="1089"/>
      <c r="WKY3" s="1089"/>
      <c r="WKZ3" s="1089"/>
      <c r="WLA3" s="1089"/>
      <c r="WLB3" s="1089"/>
      <c r="WLC3" s="1089"/>
      <c r="WLD3" s="1089"/>
      <c r="WLE3" s="1089"/>
      <c r="WLF3" s="1089"/>
      <c r="WLG3" s="1089"/>
      <c r="WLH3" s="1089"/>
      <c r="WLI3" s="1089"/>
      <c r="WLJ3" s="1089"/>
      <c r="WLK3" s="1089"/>
      <c r="WLL3" s="1089"/>
      <c r="WLM3" s="1089"/>
      <c r="WLN3" s="1089"/>
      <c r="WLO3" s="1089"/>
      <c r="WLP3" s="1089"/>
      <c r="WLQ3" s="1089"/>
      <c r="WLR3" s="1089"/>
      <c r="WLS3" s="1089"/>
      <c r="WLT3" s="1089"/>
      <c r="WLU3" s="1089"/>
      <c r="WLV3" s="1089"/>
      <c r="WLW3" s="1089"/>
      <c r="WLX3" s="1089"/>
      <c r="WLY3" s="1089"/>
      <c r="WLZ3" s="1089"/>
      <c r="WMA3" s="1089"/>
      <c r="WMB3" s="1089"/>
      <c r="WMC3" s="1089"/>
      <c r="WMD3" s="1089"/>
      <c r="WME3" s="1089"/>
      <c r="WMF3" s="1089"/>
      <c r="WMG3" s="1089"/>
      <c r="WMH3" s="1089"/>
      <c r="WMI3" s="1089"/>
      <c r="WMJ3" s="1089"/>
      <c r="WMK3" s="1089"/>
      <c r="WML3" s="1089"/>
      <c r="WMM3" s="1089"/>
      <c r="WMN3" s="1089"/>
      <c r="WMO3" s="1089"/>
      <c r="WMP3" s="1089"/>
      <c r="WMQ3" s="1089"/>
      <c r="WMR3" s="1089"/>
      <c r="WMS3" s="1089"/>
      <c r="WMT3" s="1089"/>
      <c r="WMU3" s="1089"/>
      <c r="WMV3" s="1089"/>
      <c r="WMW3" s="1089"/>
      <c r="WMX3" s="1089"/>
      <c r="WMY3" s="1089"/>
      <c r="WMZ3" s="1089"/>
      <c r="WNA3" s="1089"/>
      <c r="WNB3" s="1089"/>
      <c r="WNC3" s="1089"/>
      <c r="WND3" s="1089"/>
      <c r="WNE3" s="1089"/>
      <c r="WNF3" s="1089"/>
      <c r="WNG3" s="1089"/>
      <c r="WNH3" s="1089"/>
      <c r="WNI3" s="1089"/>
      <c r="WNJ3" s="1089"/>
      <c r="WNK3" s="1089"/>
      <c r="WNL3" s="1089"/>
      <c r="WNM3" s="1089"/>
      <c r="WNN3" s="1089"/>
      <c r="WNO3" s="1089"/>
      <c r="WNP3" s="1089"/>
      <c r="WNQ3" s="1089"/>
      <c r="WNR3" s="1089"/>
      <c r="WNS3" s="1089"/>
      <c r="WNT3" s="1089"/>
      <c r="WNU3" s="1089"/>
      <c r="WNV3" s="1089"/>
      <c r="WNW3" s="1089"/>
      <c r="WNX3" s="1089"/>
      <c r="WNY3" s="1089"/>
      <c r="WNZ3" s="1089"/>
      <c r="WOA3" s="1089"/>
      <c r="WOB3" s="1089"/>
      <c r="WOC3" s="1089"/>
      <c r="WOD3" s="1089"/>
      <c r="WOE3" s="1089"/>
      <c r="WOF3" s="1089"/>
      <c r="WOG3" s="1089"/>
      <c r="WOH3" s="1089"/>
      <c r="WOI3" s="1089"/>
      <c r="WOJ3" s="1089"/>
      <c r="WOK3" s="1089"/>
      <c r="WOL3" s="1089"/>
      <c r="WOM3" s="1089"/>
      <c r="WON3" s="1089"/>
      <c r="WOO3" s="1089"/>
      <c r="WOP3" s="1089"/>
      <c r="WOQ3" s="1089"/>
      <c r="WOR3" s="1089"/>
      <c r="WOS3" s="1089"/>
      <c r="WOT3" s="1089"/>
      <c r="WOU3" s="1089"/>
      <c r="WOV3" s="1089"/>
      <c r="WOW3" s="1089"/>
      <c r="WOX3" s="1089"/>
      <c r="WOY3" s="1089"/>
      <c r="WOZ3" s="1089"/>
      <c r="WPA3" s="1089"/>
      <c r="WPB3" s="1089"/>
      <c r="WPC3" s="1089"/>
      <c r="WPD3" s="1089"/>
      <c r="WPE3" s="1089"/>
      <c r="WPF3" s="1089"/>
      <c r="WPG3" s="1089"/>
      <c r="WPH3" s="1089"/>
      <c r="WPI3" s="1089"/>
      <c r="WPJ3" s="1089"/>
      <c r="WPK3" s="1089"/>
      <c r="WPL3" s="1089"/>
      <c r="WPM3" s="1089"/>
      <c r="WPN3" s="1089"/>
      <c r="WPO3" s="1089"/>
      <c r="WPP3" s="1089"/>
      <c r="WPQ3" s="1089"/>
      <c r="WPR3" s="1089"/>
      <c r="WPS3" s="1089"/>
      <c r="WPT3" s="1089"/>
      <c r="WPU3" s="1089"/>
      <c r="WPV3" s="1089"/>
      <c r="WPW3" s="1089"/>
      <c r="WPX3" s="1089"/>
      <c r="WPY3" s="1089"/>
      <c r="WPZ3" s="1089"/>
      <c r="WQA3" s="1089"/>
      <c r="WQB3" s="1089"/>
      <c r="WQC3" s="1089"/>
      <c r="WQD3" s="1089"/>
      <c r="WQE3" s="1089"/>
      <c r="WQF3" s="1089"/>
      <c r="WQG3" s="1089"/>
      <c r="WQH3" s="1089"/>
      <c r="WQI3" s="1089"/>
      <c r="WQJ3" s="1089"/>
      <c r="WQK3" s="1089"/>
      <c r="WQL3" s="1089"/>
      <c r="WQM3" s="1089"/>
      <c r="WQN3" s="1089"/>
      <c r="WQO3" s="1089"/>
      <c r="WQP3" s="1089"/>
      <c r="WQQ3" s="1089"/>
      <c r="WQR3" s="1089"/>
      <c r="WQS3" s="1089"/>
      <c r="WQT3" s="1089"/>
      <c r="WQU3" s="1089"/>
      <c r="WQV3" s="1089"/>
      <c r="WQW3" s="1089"/>
      <c r="WQX3" s="1089"/>
      <c r="WQY3" s="1089"/>
      <c r="WQZ3" s="1089"/>
      <c r="WRA3" s="1089"/>
      <c r="WRB3" s="1089"/>
      <c r="WRC3" s="1089"/>
      <c r="WRD3" s="1089"/>
      <c r="WRE3" s="1089"/>
      <c r="WRF3" s="1089"/>
      <c r="WRG3" s="1089"/>
      <c r="WRH3" s="1089"/>
      <c r="WRI3" s="1089"/>
      <c r="WRJ3" s="1089"/>
      <c r="WRK3" s="1089"/>
      <c r="WRL3" s="1089"/>
      <c r="WRM3" s="1089"/>
      <c r="WRN3" s="1089"/>
      <c r="WRO3" s="1089"/>
      <c r="WRP3" s="1089"/>
      <c r="WRQ3" s="1089"/>
      <c r="WRR3" s="1089"/>
      <c r="WRS3" s="1089"/>
      <c r="WRT3" s="1089"/>
      <c r="WRU3" s="1089"/>
      <c r="WRV3" s="1089"/>
      <c r="WRW3" s="1089"/>
      <c r="WRX3" s="1089"/>
      <c r="WRY3" s="1089"/>
      <c r="WRZ3" s="1089"/>
      <c r="WSA3" s="1089"/>
      <c r="WSB3" s="1089"/>
      <c r="WSC3" s="1089"/>
      <c r="WSD3" s="1089"/>
      <c r="WSE3" s="1089"/>
      <c r="WSF3" s="1089"/>
      <c r="WSG3" s="1089"/>
      <c r="WSH3" s="1089"/>
      <c r="WSI3" s="1089"/>
      <c r="WSJ3" s="1089"/>
      <c r="WSK3" s="1089"/>
      <c r="WSL3" s="1089"/>
      <c r="WSM3" s="1089"/>
      <c r="WSN3" s="1089"/>
      <c r="WSO3" s="1089"/>
      <c r="WSP3" s="1089"/>
      <c r="WSQ3" s="1089"/>
      <c r="WSR3" s="1089"/>
      <c r="WSS3" s="1089"/>
      <c r="WST3" s="1089"/>
      <c r="WSU3" s="1089"/>
      <c r="WSV3" s="1089"/>
      <c r="WSW3" s="1089"/>
      <c r="WSX3" s="1089"/>
      <c r="WSY3" s="1089"/>
      <c r="WSZ3" s="1089"/>
      <c r="WTA3" s="1089"/>
      <c r="WTB3" s="1089"/>
      <c r="WTC3" s="1089"/>
      <c r="WTD3" s="1089"/>
      <c r="WTE3" s="1089"/>
      <c r="WTF3" s="1089"/>
      <c r="WTG3" s="1089"/>
      <c r="WTH3" s="1089"/>
      <c r="WTI3" s="1089"/>
      <c r="WTJ3" s="1089"/>
      <c r="WTK3" s="1089"/>
      <c r="WTL3" s="1089"/>
      <c r="WTM3" s="1089"/>
      <c r="WTN3" s="1089"/>
      <c r="WTO3" s="1089"/>
      <c r="WTP3" s="1089"/>
      <c r="WTQ3" s="1089"/>
      <c r="WTR3" s="1089"/>
      <c r="WTS3" s="1089"/>
      <c r="WTT3" s="1089"/>
      <c r="WTU3" s="1089"/>
      <c r="WTV3" s="1089"/>
      <c r="WTW3" s="1089"/>
      <c r="WTX3" s="1089"/>
      <c r="WTY3" s="1089"/>
      <c r="WTZ3" s="1089"/>
      <c r="WUA3" s="1089"/>
      <c r="WUB3" s="1089"/>
      <c r="WUC3" s="1089"/>
      <c r="WUD3" s="1089"/>
      <c r="WUE3" s="1089"/>
      <c r="WUF3" s="1089"/>
      <c r="WUG3" s="1089"/>
      <c r="WUH3" s="1089"/>
      <c r="WUI3" s="1089"/>
      <c r="WUJ3" s="1089"/>
      <c r="WUK3" s="1089"/>
      <c r="WUL3" s="1089"/>
      <c r="WUM3" s="1089"/>
      <c r="WUN3" s="1089"/>
      <c r="WUO3" s="1089"/>
      <c r="WUP3" s="1089"/>
      <c r="WUQ3" s="1089"/>
      <c r="WUR3" s="1089"/>
      <c r="WUS3" s="1089"/>
      <c r="WUT3" s="1089"/>
      <c r="WUU3" s="1089"/>
      <c r="WUV3" s="1089"/>
      <c r="WUW3" s="1089"/>
      <c r="WUX3" s="1089"/>
      <c r="WUY3" s="1089"/>
      <c r="WUZ3" s="1089"/>
      <c r="WVA3" s="1089"/>
      <c r="WVB3" s="1089"/>
      <c r="WVC3" s="1089"/>
      <c r="WVD3" s="1089"/>
      <c r="WVE3" s="1089"/>
      <c r="WVF3" s="1089"/>
      <c r="WVG3" s="1089"/>
      <c r="WVH3" s="1089"/>
      <c r="WVI3" s="1089"/>
      <c r="WVJ3" s="1089"/>
      <c r="WVK3" s="1089"/>
      <c r="WVL3" s="1089"/>
      <c r="WVM3" s="1089"/>
      <c r="WVN3" s="1089"/>
      <c r="WVO3" s="1089"/>
      <c r="WVP3" s="1089"/>
      <c r="WVQ3" s="1089"/>
      <c r="WVR3" s="1089"/>
      <c r="WVS3" s="1089"/>
      <c r="WVT3" s="1089"/>
      <c r="WVU3" s="1089"/>
      <c r="WVV3" s="1089"/>
      <c r="WVW3" s="1089"/>
      <c r="WVX3" s="1089"/>
      <c r="WVY3" s="1089"/>
      <c r="WVZ3" s="1089"/>
      <c r="WWA3" s="1089"/>
      <c r="WWB3" s="1089"/>
      <c r="WWC3" s="1089"/>
      <c r="WWD3" s="1089"/>
      <c r="WWE3" s="1089"/>
      <c r="WWF3" s="1089"/>
      <c r="WWG3" s="1089"/>
      <c r="WWH3" s="1089"/>
      <c r="WWI3" s="1089"/>
      <c r="WWJ3" s="1089"/>
      <c r="WWK3" s="1089"/>
      <c r="WWL3" s="1089"/>
      <c r="WWM3" s="1089"/>
      <c r="WWN3" s="1089"/>
      <c r="WWO3" s="1089"/>
      <c r="WWP3" s="1089"/>
      <c r="WWQ3" s="1089"/>
      <c r="WWR3" s="1089"/>
      <c r="WWS3" s="1089"/>
      <c r="WWT3" s="1089"/>
      <c r="WWU3" s="1089"/>
      <c r="WWV3" s="1089"/>
      <c r="WWW3" s="1089"/>
      <c r="WWX3" s="1089"/>
      <c r="WWY3" s="1089"/>
      <c r="WWZ3" s="1089"/>
      <c r="WXA3" s="1089"/>
      <c r="WXB3" s="1089"/>
      <c r="WXC3" s="1089"/>
      <c r="WXD3" s="1089"/>
      <c r="WXE3" s="1089"/>
      <c r="WXF3" s="1089"/>
      <c r="WXG3" s="1089"/>
      <c r="WXH3" s="1089"/>
      <c r="WXI3" s="1089"/>
      <c r="WXJ3" s="1089"/>
      <c r="WXK3" s="1089"/>
      <c r="WXL3" s="1089"/>
      <c r="WXM3" s="1089"/>
      <c r="WXN3" s="1089"/>
      <c r="WXO3" s="1089"/>
      <c r="WXP3" s="1089"/>
      <c r="WXQ3" s="1089"/>
      <c r="WXR3" s="1089"/>
      <c r="WXS3" s="1089"/>
      <c r="WXT3" s="1089"/>
      <c r="WXU3" s="1089"/>
      <c r="WXV3" s="1089"/>
      <c r="WXW3" s="1089"/>
      <c r="WXX3" s="1089"/>
      <c r="WXY3" s="1089"/>
      <c r="WXZ3" s="1089"/>
      <c r="WYA3" s="1089"/>
      <c r="WYB3" s="1089"/>
      <c r="WYC3" s="1089"/>
      <c r="WYD3" s="1089"/>
      <c r="WYE3" s="1089"/>
      <c r="WYF3" s="1089"/>
      <c r="WYG3" s="1089"/>
      <c r="WYH3" s="1089"/>
      <c r="WYI3" s="1089"/>
      <c r="WYJ3" s="1089"/>
      <c r="WYK3" s="1089"/>
      <c r="WYL3" s="1089"/>
      <c r="WYM3" s="1089"/>
      <c r="WYN3" s="1089"/>
      <c r="WYO3" s="1089"/>
      <c r="WYP3" s="1089"/>
      <c r="WYQ3" s="1089"/>
      <c r="WYR3" s="1089"/>
      <c r="WYS3" s="1089"/>
      <c r="WYT3" s="1089"/>
      <c r="WYU3" s="1089"/>
      <c r="WYV3" s="1089"/>
      <c r="WYW3" s="1089"/>
      <c r="WYX3" s="1089"/>
      <c r="WYY3" s="1089"/>
      <c r="WYZ3" s="1089"/>
      <c r="WZA3" s="1089"/>
      <c r="WZB3" s="1089"/>
      <c r="WZC3" s="1089"/>
      <c r="WZD3" s="1089"/>
      <c r="WZE3" s="1089"/>
      <c r="WZF3" s="1089"/>
      <c r="WZG3" s="1089"/>
      <c r="WZH3" s="1089"/>
      <c r="WZI3" s="1089"/>
      <c r="WZJ3" s="1089"/>
      <c r="WZK3" s="1089"/>
      <c r="WZL3" s="1089"/>
      <c r="WZM3" s="1089"/>
      <c r="WZN3" s="1089"/>
      <c r="WZO3" s="1089"/>
      <c r="WZP3" s="1089"/>
      <c r="WZQ3" s="1089"/>
      <c r="WZR3" s="1089"/>
      <c r="WZS3" s="1089"/>
      <c r="WZT3" s="1089"/>
      <c r="WZU3" s="1089"/>
      <c r="WZV3" s="1089"/>
      <c r="WZW3" s="1089"/>
      <c r="WZX3" s="1089"/>
      <c r="WZY3" s="1089"/>
      <c r="WZZ3" s="1089"/>
      <c r="XAA3" s="1089"/>
      <c r="XAB3" s="1089"/>
      <c r="XAC3" s="1089"/>
      <c r="XAD3" s="1089"/>
      <c r="XAE3" s="1089"/>
      <c r="XAF3" s="1089"/>
      <c r="XAG3" s="1089"/>
      <c r="XAH3" s="1089"/>
      <c r="XAI3" s="1089"/>
      <c r="XAJ3" s="1089"/>
      <c r="XAK3" s="1089"/>
      <c r="XAL3" s="1089"/>
      <c r="XAM3" s="1089"/>
      <c r="XAN3" s="1089"/>
      <c r="XAO3" s="1089"/>
      <c r="XAP3" s="1089"/>
      <c r="XAQ3" s="1089"/>
      <c r="XAR3" s="1089"/>
      <c r="XAS3" s="1089"/>
      <c r="XAT3" s="1089"/>
      <c r="XAU3" s="1089"/>
      <c r="XAV3" s="1089"/>
      <c r="XAW3" s="1089"/>
      <c r="XAX3" s="1089"/>
      <c r="XAY3" s="1089"/>
      <c r="XAZ3" s="1089"/>
      <c r="XBA3" s="1089"/>
      <c r="XBB3" s="1089"/>
      <c r="XBC3" s="1089"/>
      <c r="XBD3" s="1089"/>
      <c r="XBE3" s="1089"/>
      <c r="XBF3" s="1089"/>
      <c r="XBG3" s="1089"/>
      <c r="XBH3" s="1089"/>
      <c r="XBI3" s="1089"/>
      <c r="XBJ3" s="1089"/>
      <c r="XBK3" s="1089"/>
      <c r="XBL3" s="1089"/>
      <c r="XBM3" s="1089"/>
      <c r="XBN3" s="1089"/>
      <c r="XBO3" s="1089"/>
      <c r="XBP3" s="1089"/>
      <c r="XBQ3" s="1089"/>
      <c r="XBR3" s="1089"/>
      <c r="XBS3" s="1089"/>
      <c r="XBT3" s="1089"/>
      <c r="XBU3" s="1089"/>
      <c r="XBV3" s="1089"/>
      <c r="XBW3" s="1089"/>
      <c r="XBX3" s="1089"/>
      <c r="XBY3" s="1089"/>
      <c r="XBZ3" s="1089"/>
      <c r="XCA3" s="1089"/>
      <c r="XCB3" s="1089"/>
      <c r="XCC3" s="1089"/>
      <c r="XCD3" s="1089"/>
      <c r="XCE3" s="1089"/>
      <c r="XCF3" s="1089"/>
      <c r="XCG3" s="1089"/>
      <c r="XCH3" s="1089"/>
      <c r="XCI3" s="1089"/>
      <c r="XCJ3" s="1089"/>
      <c r="XCK3" s="1089"/>
      <c r="XCL3" s="1089"/>
      <c r="XCM3" s="1089"/>
      <c r="XCN3" s="1089"/>
      <c r="XCO3" s="1089"/>
      <c r="XCP3" s="1089"/>
      <c r="XCQ3" s="1089"/>
      <c r="XCR3" s="1089"/>
      <c r="XCS3" s="1089"/>
      <c r="XCT3" s="1089"/>
      <c r="XCU3" s="1089"/>
      <c r="XCV3" s="1089"/>
      <c r="XCW3" s="1089"/>
      <c r="XCX3" s="1089"/>
      <c r="XCY3" s="1089"/>
      <c r="XCZ3" s="1089"/>
      <c r="XDA3" s="1089"/>
      <c r="XDB3" s="1089"/>
      <c r="XDC3" s="1089"/>
      <c r="XDD3" s="1089"/>
      <c r="XDE3" s="1089"/>
      <c r="XDF3" s="1089"/>
      <c r="XDG3" s="1089"/>
      <c r="XDH3" s="1089"/>
      <c r="XDI3" s="1089"/>
      <c r="XDJ3" s="1089"/>
      <c r="XDK3" s="1089"/>
      <c r="XDL3" s="1089"/>
      <c r="XDM3" s="1089"/>
      <c r="XDN3" s="1089"/>
      <c r="XDO3" s="1089"/>
      <c r="XDP3" s="1089"/>
      <c r="XDQ3" s="1089"/>
      <c r="XDR3" s="1089"/>
      <c r="XDS3" s="1089"/>
      <c r="XDT3" s="1089"/>
      <c r="XDU3" s="1089"/>
      <c r="XDV3" s="1089"/>
      <c r="XDW3" s="1089"/>
      <c r="XDX3" s="1089"/>
      <c r="XDY3" s="1089"/>
      <c r="XDZ3" s="1089"/>
      <c r="XEA3" s="1089"/>
      <c r="XEB3" s="1089"/>
      <c r="XEC3" s="1089"/>
      <c r="XED3" s="1089"/>
      <c r="XEE3" s="1089"/>
      <c r="XEF3" s="1089"/>
      <c r="XEG3" s="1089"/>
      <c r="XEH3" s="1089"/>
      <c r="XEI3" s="1089"/>
      <c r="XEJ3" s="1089"/>
      <c r="XEK3" s="1089"/>
      <c r="XEL3" s="1089"/>
      <c r="XEM3" s="1089"/>
      <c r="XEN3" s="1089"/>
      <c r="XEO3" s="1089"/>
      <c r="XEP3" s="1089"/>
      <c r="XEQ3" s="1089"/>
      <c r="XER3" s="1089"/>
      <c r="XES3" s="1089"/>
      <c r="XET3" s="1089"/>
      <c r="XEU3" s="1089"/>
      <c r="XEV3" s="1089"/>
      <c r="XEW3" s="1089"/>
      <c r="XEX3" s="1089"/>
      <c r="XEY3" s="1089"/>
      <c r="XEZ3" s="1089"/>
    </row>
    <row r="4" spans="1:16380" s="1150" customFormat="1" ht="15">
      <c r="A4" s="1065"/>
      <c r="B4" s="1066"/>
      <c r="C4" s="1065"/>
      <c r="E4" s="1475" t="s">
        <v>1927</v>
      </c>
      <c r="F4" s="1475"/>
      <c r="G4" s="1475"/>
      <c r="H4" s="1475"/>
      <c r="I4" s="1475"/>
      <c r="J4" s="1475"/>
      <c r="K4" s="1475"/>
      <c r="L4" s="1475"/>
      <c r="M4" s="1475"/>
      <c r="N4" s="1475"/>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89"/>
      <c r="BB4" s="1089"/>
      <c r="BC4" s="1089"/>
      <c r="BD4" s="1089"/>
      <c r="BE4" s="1089"/>
      <c r="BF4" s="1089"/>
      <c r="BG4" s="1089"/>
      <c r="BH4" s="1089"/>
      <c r="BI4" s="1089"/>
      <c r="BJ4" s="1089"/>
      <c r="BK4" s="1089"/>
      <c r="BL4" s="1089"/>
      <c r="BM4" s="1089"/>
      <c r="BN4" s="1089"/>
      <c r="BO4" s="1089"/>
      <c r="BP4" s="1089"/>
      <c r="BQ4" s="1089"/>
      <c r="BR4" s="1089"/>
      <c r="BS4" s="1089"/>
      <c r="BT4" s="1089"/>
      <c r="BU4" s="1089"/>
      <c r="BV4" s="1089"/>
      <c r="BW4" s="1089"/>
      <c r="BX4" s="1089"/>
      <c r="BY4" s="1089"/>
      <c r="BZ4" s="1089"/>
      <c r="CA4" s="1089"/>
      <c r="CB4" s="1089"/>
      <c r="CC4" s="1089"/>
      <c r="CD4" s="1089"/>
      <c r="CE4" s="1089"/>
      <c r="CF4" s="1089"/>
      <c r="CG4" s="1089"/>
      <c r="CH4" s="1089"/>
      <c r="CI4" s="1089"/>
      <c r="CJ4" s="1089"/>
      <c r="CK4" s="1089"/>
      <c r="CL4" s="1089"/>
      <c r="CM4" s="1089"/>
      <c r="CN4" s="1089"/>
      <c r="CO4" s="1089"/>
      <c r="CP4" s="1089"/>
      <c r="CQ4" s="1089"/>
      <c r="CR4" s="1089"/>
      <c r="CS4" s="1089"/>
      <c r="CT4" s="1089"/>
      <c r="CU4" s="1089"/>
      <c r="CV4" s="1089"/>
      <c r="CW4" s="1089"/>
      <c r="CX4" s="1089"/>
      <c r="CY4" s="1089"/>
      <c r="CZ4" s="1089"/>
      <c r="DA4" s="1089"/>
      <c r="DB4" s="1089"/>
      <c r="DC4" s="1089"/>
      <c r="DD4" s="1089"/>
      <c r="DE4" s="1089"/>
      <c r="DF4" s="1089"/>
      <c r="DG4" s="1089"/>
      <c r="DH4" s="1089"/>
      <c r="DI4" s="1089"/>
      <c r="DJ4" s="1089"/>
      <c r="DK4" s="1089"/>
      <c r="DL4" s="1089"/>
      <c r="DM4" s="1089"/>
      <c r="DN4" s="1089"/>
      <c r="DO4" s="1089"/>
      <c r="DP4" s="1089"/>
      <c r="DQ4" s="1089"/>
      <c r="DR4" s="1089"/>
      <c r="DS4" s="1089"/>
      <c r="DT4" s="1089"/>
      <c r="DU4" s="1089"/>
      <c r="DV4" s="1089"/>
      <c r="DW4" s="1089"/>
      <c r="DX4" s="1089"/>
      <c r="DY4" s="1089"/>
      <c r="DZ4" s="1089"/>
      <c r="EA4" s="1089"/>
      <c r="EB4" s="1089"/>
      <c r="EC4" s="1089"/>
      <c r="ED4" s="1089"/>
      <c r="EE4" s="1089"/>
      <c r="EF4" s="1089"/>
      <c r="EG4" s="1089"/>
      <c r="EH4" s="1089"/>
      <c r="EI4" s="1089"/>
      <c r="EJ4" s="1089"/>
      <c r="EK4" s="1089"/>
      <c r="EL4" s="1089"/>
      <c r="EM4" s="1089"/>
      <c r="EN4" s="1089"/>
      <c r="EO4" s="1089"/>
      <c r="EP4" s="1089"/>
      <c r="EQ4" s="1089"/>
      <c r="ER4" s="1089"/>
      <c r="ES4" s="1089"/>
      <c r="ET4" s="1089"/>
      <c r="EU4" s="1089"/>
      <c r="EV4" s="1089"/>
      <c r="EW4" s="1089"/>
      <c r="EX4" s="1089"/>
      <c r="EY4" s="1089"/>
      <c r="EZ4" s="1089"/>
      <c r="FA4" s="1089"/>
      <c r="FB4" s="1089"/>
      <c r="FC4" s="1089"/>
      <c r="FD4" s="1089"/>
      <c r="FE4" s="1089"/>
      <c r="FF4" s="1089"/>
      <c r="FG4" s="1089"/>
      <c r="FH4" s="1089"/>
      <c r="FI4" s="1089"/>
      <c r="FJ4" s="1089"/>
      <c r="FK4" s="1089"/>
      <c r="FL4" s="1089"/>
      <c r="FM4" s="1089"/>
      <c r="FN4" s="1089"/>
      <c r="FO4" s="1089"/>
      <c r="FP4" s="1089"/>
      <c r="FQ4" s="1089"/>
      <c r="FR4" s="1089"/>
      <c r="FS4" s="1089"/>
      <c r="FT4" s="1089"/>
      <c r="FU4" s="1089"/>
      <c r="FV4" s="1089"/>
      <c r="FW4" s="1089"/>
      <c r="FX4" s="1089"/>
      <c r="FY4" s="1089"/>
      <c r="FZ4" s="1089"/>
      <c r="GA4" s="1089"/>
      <c r="GB4" s="1089"/>
      <c r="GC4" s="1089"/>
      <c r="GD4" s="1089"/>
      <c r="GE4" s="1089"/>
      <c r="GF4" s="1089"/>
      <c r="GG4" s="1089"/>
      <c r="GH4" s="1089"/>
      <c r="GI4" s="1089"/>
      <c r="GJ4" s="1089"/>
      <c r="GK4" s="1089"/>
      <c r="GL4" s="1089"/>
      <c r="GM4" s="1089"/>
      <c r="GN4" s="1089"/>
      <c r="GO4" s="1089"/>
      <c r="GP4" s="1089"/>
      <c r="GQ4" s="1089"/>
      <c r="GR4" s="1089"/>
      <c r="GS4" s="1089"/>
      <c r="GT4" s="1089"/>
      <c r="GU4" s="1089"/>
      <c r="GV4" s="1089"/>
      <c r="GW4" s="1089"/>
      <c r="GX4" s="1089"/>
      <c r="GY4" s="1089"/>
      <c r="GZ4" s="1089"/>
      <c r="HA4" s="1089"/>
      <c r="HB4" s="1089"/>
      <c r="HC4" s="1089"/>
      <c r="HD4" s="1089"/>
      <c r="HE4" s="1089"/>
      <c r="HF4" s="1089"/>
      <c r="HG4" s="1089"/>
      <c r="HH4" s="1089"/>
      <c r="HI4" s="1089"/>
      <c r="HJ4" s="1089"/>
      <c r="HK4" s="1089"/>
      <c r="HL4" s="1089"/>
      <c r="HM4" s="1089"/>
      <c r="HN4" s="1089"/>
      <c r="HO4" s="1089"/>
      <c r="HP4" s="1089"/>
      <c r="HQ4" s="1089"/>
      <c r="HR4" s="1089"/>
      <c r="HS4" s="1089"/>
      <c r="HT4" s="1089"/>
      <c r="HU4" s="1089"/>
      <c r="HV4" s="1089"/>
      <c r="HW4" s="1089"/>
      <c r="HX4" s="1089"/>
      <c r="HY4" s="1089"/>
      <c r="HZ4" s="1089"/>
      <c r="IA4" s="1089"/>
      <c r="IB4" s="1089"/>
      <c r="IC4" s="1089"/>
      <c r="ID4" s="1089"/>
      <c r="IE4" s="1089"/>
      <c r="IF4" s="1089"/>
      <c r="IG4" s="1089"/>
      <c r="IH4" s="1089"/>
      <c r="II4" s="1089"/>
      <c r="IJ4" s="1089"/>
      <c r="IK4" s="1089"/>
      <c r="IL4" s="1089"/>
      <c r="IM4" s="1089"/>
      <c r="IN4" s="1089"/>
      <c r="IO4" s="1089"/>
      <c r="IP4" s="1089"/>
      <c r="IQ4" s="1089"/>
      <c r="IR4" s="1089"/>
      <c r="IS4" s="1089"/>
      <c r="IT4" s="1089"/>
      <c r="IU4" s="1089"/>
      <c r="IV4" s="1089"/>
      <c r="IW4" s="1089"/>
      <c r="IX4" s="1089"/>
      <c r="IY4" s="1089"/>
      <c r="IZ4" s="1089"/>
      <c r="JA4" s="1089"/>
      <c r="JB4" s="1089"/>
      <c r="JC4" s="1089"/>
      <c r="JD4" s="1089"/>
      <c r="JE4" s="1089"/>
      <c r="JF4" s="1089"/>
      <c r="JG4" s="1089"/>
      <c r="JH4" s="1089"/>
      <c r="JI4" s="1089"/>
      <c r="JJ4" s="1089"/>
      <c r="JK4" s="1089"/>
      <c r="JL4" s="1089"/>
      <c r="JM4" s="1089"/>
      <c r="JN4" s="1089"/>
      <c r="JO4" s="1089"/>
      <c r="JP4" s="1089"/>
      <c r="JQ4" s="1089"/>
      <c r="JR4" s="1089"/>
      <c r="JS4" s="1089"/>
      <c r="JT4" s="1089"/>
      <c r="JU4" s="1089"/>
      <c r="JV4" s="1089"/>
      <c r="JW4" s="1089"/>
      <c r="JX4" s="1089"/>
      <c r="JY4" s="1089"/>
      <c r="JZ4" s="1089"/>
      <c r="KA4" s="1089"/>
      <c r="KB4" s="1089"/>
      <c r="KC4" s="1089"/>
      <c r="KD4" s="1089"/>
      <c r="KE4" s="1089"/>
      <c r="KF4" s="1089"/>
      <c r="KG4" s="1089"/>
      <c r="KH4" s="1089"/>
      <c r="KI4" s="1089"/>
      <c r="KJ4" s="1089"/>
      <c r="KK4" s="1089"/>
      <c r="KL4" s="1089"/>
      <c r="KM4" s="1089"/>
      <c r="KN4" s="1089"/>
      <c r="KO4" s="1089"/>
      <c r="KP4" s="1089"/>
      <c r="KQ4" s="1089"/>
      <c r="KR4" s="1089"/>
      <c r="KS4" s="1089"/>
      <c r="KT4" s="1089"/>
      <c r="KU4" s="1089"/>
      <c r="KV4" s="1089"/>
      <c r="KW4" s="1089"/>
      <c r="KX4" s="1089"/>
      <c r="KY4" s="1089"/>
      <c r="KZ4" s="1089"/>
      <c r="LA4" s="1089"/>
      <c r="LB4" s="1089"/>
      <c r="LC4" s="1089"/>
      <c r="LD4" s="1089"/>
      <c r="LE4" s="1089"/>
      <c r="LF4" s="1089"/>
      <c r="LG4" s="1089"/>
      <c r="LH4" s="1089"/>
      <c r="LI4" s="1089"/>
      <c r="LJ4" s="1089"/>
      <c r="LK4" s="1089"/>
      <c r="LL4" s="1089"/>
      <c r="LM4" s="1089"/>
      <c r="LN4" s="1089"/>
      <c r="LO4" s="1089"/>
      <c r="LP4" s="1089"/>
      <c r="LQ4" s="1089"/>
      <c r="LR4" s="1089"/>
      <c r="LS4" s="1089"/>
      <c r="LT4" s="1089"/>
      <c r="LU4" s="1089"/>
      <c r="LV4" s="1089"/>
      <c r="LW4" s="1089"/>
      <c r="LX4" s="1089"/>
      <c r="LY4" s="1089"/>
      <c r="LZ4" s="1089"/>
      <c r="MA4" s="1089"/>
      <c r="MB4" s="1089"/>
      <c r="MC4" s="1089"/>
      <c r="MD4" s="1089"/>
      <c r="ME4" s="1089"/>
      <c r="MF4" s="1089"/>
      <c r="MG4" s="1089"/>
      <c r="MH4" s="1089"/>
      <c r="MI4" s="1089"/>
      <c r="MJ4" s="1089"/>
      <c r="MK4" s="1089"/>
      <c r="ML4" s="1089"/>
      <c r="MM4" s="1089"/>
      <c r="MN4" s="1089"/>
      <c r="MO4" s="1089"/>
      <c r="MP4" s="1089"/>
      <c r="MQ4" s="1089"/>
      <c r="MR4" s="1089"/>
      <c r="MS4" s="1089"/>
      <c r="MT4" s="1089"/>
      <c r="MU4" s="1089"/>
      <c r="MV4" s="1089"/>
      <c r="MW4" s="1089"/>
      <c r="MX4" s="1089"/>
      <c r="MY4" s="1089"/>
      <c r="MZ4" s="1089"/>
      <c r="NA4" s="1089"/>
      <c r="NB4" s="1089"/>
      <c r="NC4" s="1089"/>
      <c r="ND4" s="1089"/>
      <c r="NE4" s="1089"/>
      <c r="NF4" s="1089"/>
      <c r="NG4" s="1089"/>
      <c r="NH4" s="1089"/>
      <c r="NI4" s="1089"/>
      <c r="NJ4" s="1089"/>
      <c r="NK4" s="1089"/>
      <c r="NL4" s="1089"/>
      <c r="NM4" s="1089"/>
      <c r="NN4" s="1089"/>
      <c r="NO4" s="1089"/>
      <c r="NP4" s="1089"/>
      <c r="NQ4" s="1089"/>
      <c r="NR4" s="1089"/>
      <c r="NS4" s="1089"/>
      <c r="NT4" s="1089"/>
      <c r="NU4" s="1089"/>
      <c r="NV4" s="1089"/>
      <c r="NW4" s="1089"/>
      <c r="NX4" s="1089"/>
      <c r="NY4" s="1089"/>
      <c r="NZ4" s="1089"/>
      <c r="OA4" s="1089"/>
      <c r="OB4" s="1089"/>
      <c r="OC4" s="1089"/>
      <c r="OD4" s="1089"/>
      <c r="OE4" s="1089"/>
      <c r="OF4" s="1089"/>
      <c r="OG4" s="1089"/>
      <c r="OH4" s="1089"/>
      <c r="OI4" s="1089"/>
      <c r="OJ4" s="1089"/>
      <c r="OK4" s="1089"/>
      <c r="OL4" s="1089"/>
      <c r="OM4" s="1089"/>
      <c r="ON4" s="1089"/>
      <c r="OO4" s="1089"/>
      <c r="OP4" s="1089"/>
      <c r="OQ4" s="1089"/>
      <c r="OR4" s="1089"/>
      <c r="OS4" s="1089"/>
      <c r="OT4" s="1089"/>
      <c r="OU4" s="1089"/>
      <c r="OV4" s="1089"/>
      <c r="OW4" s="1089"/>
      <c r="OX4" s="1089"/>
      <c r="OY4" s="1089"/>
      <c r="OZ4" s="1089"/>
      <c r="PA4" s="1089"/>
      <c r="PB4" s="1089"/>
      <c r="PC4" s="1089"/>
      <c r="PD4" s="1089"/>
      <c r="PE4" s="1089"/>
      <c r="PF4" s="1089"/>
      <c r="PG4" s="1089"/>
      <c r="PH4" s="1089"/>
      <c r="PI4" s="1089"/>
      <c r="PJ4" s="1089"/>
      <c r="PK4" s="1089"/>
      <c r="PL4" s="1089"/>
      <c r="PM4" s="1089"/>
      <c r="PN4" s="1089"/>
      <c r="PO4" s="1089"/>
      <c r="PP4" s="1089"/>
      <c r="PQ4" s="1089"/>
      <c r="PR4" s="1089"/>
      <c r="PS4" s="1089"/>
      <c r="PT4" s="1089"/>
      <c r="PU4" s="1089"/>
      <c r="PV4" s="1089"/>
      <c r="PW4" s="1089"/>
      <c r="PX4" s="1089"/>
      <c r="PY4" s="1089"/>
      <c r="PZ4" s="1089"/>
      <c r="QA4" s="1089"/>
      <c r="QB4" s="1089"/>
      <c r="QC4" s="1089"/>
      <c r="QD4" s="1089"/>
      <c r="QE4" s="1089"/>
      <c r="QF4" s="1089"/>
      <c r="QG4" s="1089"/>
      <c r="QH4" s="1089"/>
      <c r="QI4" s="1089"/>
      <c r="QJ4" s="1089"/>
      <c r="QK4" s="1089"/>
      <c r="QL4" s="1089"/>
      <c r="QM4" s="1089"/>
      <c r="QN4" s="1089"/>
      <c r="QO4" s="1089"/>
      <c r="QP4" s="1089"/>
      <c r="QQ4" s="1089"/>
      <c r="QR4" s="1089"/>
      <c r="QS4" s="1089"/>
      <c r="QT4" s="1089"/>
      <c r="QU4" s="1089"/>
      <c r="QV4" s="1089"/>
      <c r="QW4" s="1089"/>
      <c r="QX4" s="1089"/>
      <c r="QY4" s="1089"/>
      <c r="QZ4" s="1089"/>
      <c r="RA4" s="1089"/>
      <c r="RB4" s="1089"/>
      <c r="RC4" s="1089"/>
      <c r="RD4" s="1089"/>
      <c r="RE4" s="1089"/>
      <c r="RF4" s="1089"/>
      <c r="RG4" s="1089"/>
      <c r="RH4" s="1089"/>
      <c r="RI4" s="1089"/>
      <c r="RJ4" s="1089"/>
      <c r="RK4" s="1089"/>
      <c r="RL4" s="1089"/>
      <c r="RM4" s="1089"/>
      <c r="RN4" s="1089"/>
      <c r="RO4" s="1089"/>
      <c r="RP4" s="1089"/>
      <c r="RQ4" s="1089"/>
      <c r="RR4" s="1089"/>
      <c r="RS4" s="1089"/>
      <c r="RT4" s="1089"/>
      <c r="RU4" s="1089"/>
      <c r="RV4" s="1089"/>
      <c r="RW4" s="1089"/>
      <c r="RX4" s="1089"/>
      <c r="RY4" s="1089"/>
      <c r="RZ4" s="1089"/>
      <c r="SA4" s="1089"/>
      <c r="SB4" s="1089"/>
      <c r="SC4" s="1089"/>
      <c r="SD4" s="1089"/>
      <c r="SE4" s="1089"/>
      <c r="SF4" s="1089"/>
      <c r="SG4" s="1089"/>
      <c r="SH4" s="1089"/>
      <c r="SI4" s="1089"/>
      <c r="SJ4" s="1089"/>
      <c r="SK4" s="1089"/>
      <c r="SL4" s="1089"/>
      <c r="SM4" s="1089"/>
      <c r="SN4" s="1089"/>
      <c r="SO4" s="1089"/>
      <c r="SP4" s="1089"/>
      <c r="SQ4" s="1089"/>
      <c r="SR4" s="1089"/>
      <c r="SS4" s="1089"/>
      <c r="ST4" s="1089"/>
      <c r="SU4" s="1089"/>
      <c r="SV4" s="1089"/>
      <c r="SW4" s="1089"/>
      <c r="SX4" s="1089"/>
      <c r="SY4" s="1089"/>
      <c r="SZ4" s="1089"/>
      <c r="TA4" s="1089"/>
      <c r="TB4" s="1089"/>
      <c r="TC4" s="1089"/>
      <c r="TD4" s="1089"/>
      <c r="TE4" s="1089"/>
      <c r="TF4" s="1089"/>
      <c r="TG4" s="1089"/>
      <c r="TH4" s="1089"/>
      <c r="TI4" s="1089"/>
      <c r="TJ4" s="1089"/>
      <c r="TK4" s="1089"/>
      <c r="TL4" s="1089"/>
      <c r="TM4" s="1089"/>
      <c r="TN4" s="1089"/>
      <c r="TO4" s="1089"/>
      <c r="TP4" s="1089"/>
      <c r="TQ4" s="1089"/>
      <c r="TR4" s="1089"/>
      <c r="TS4" s="1089"/>
      <c r="TT4" s="1089"/>
      <c r="TU4" s="1089"/>
      <c r="TV4" s="1089"/>
      <c r="TW4" s="1089"/>
      <c r="TX4" s="1089"/>
      <c r="TY4" s="1089"/>
      <c r="TZ4" s="1089"/>
      <c r="UA4" s="1089"/>
      <c r="UB4" s="1089"/>
      <c r="UC4" s="1089"/>
      <c r="UD4" s="1089"/>
      <c r="UE4" s="1089"/>
      <c r="UF4" s="1089"/>
      <c r="UG4" s="1089"/>
      <c r="UH4" s="1089"/>
      <c r="UI4" s="1089"/>
      <c r="UJ4" s="1089"/>
      <c r="UK4" s="1089"/>
      <c r="UL4" s="1089"/>
      <c r="UM4" s="1089"/>
      <c r="UN4" s="1089"/>
      <c r="UO4" s="1089"/>
      <c r="UP4" s="1089"/>
      <c r="UQ4" s="1089"/>
      <c r="UR4" s="1089"/>
      <c r="US4" s="1089"/>
      <c r="UT4" s="1089"/>
      <c r="UU4" s="1089"/>
      <c r="UV4" s="1089"/>
      <c r="UW4" s="1089"/>
      <c r="UX4" s="1089"/>
      <c r="UY4" s="1089"/>
      <c r="UZ4" s="1089"/>
      <c r="VA4" s="1089"/>
      <c r="VB4" s="1089"/>
      <c r="VC4" s="1089"/>
      <c r="VD4" s="1089"/>
      <c r="VE4" s="1089"/>
      <c r="VF4" s="1089"/>
      <c r="VG4" s="1089"/>
      <c r="VH4" s="1089"/>
      <c r="VI4" s="1089"/>
      <c r="VJ4" s="1089"/>
      <c r="VK4" s="1089"/>
      <c r="VL4" s="1089"/>
      <c r="VM4" s="1089"/>
      <c r="VN4" s="1089"/>
      <c r="VO4" s="1089"/>
      <c r="VP4" s="1089"/>
      <c r="VQ4" s="1089"/>
      <c r="VR4" s="1089"/>
      <c r="VS4" s="1089"/>
      <c r="VT4" s="1089"/>
      <c r="VU4" s="1089"/>
      <c r="VV4" s="1089"/>
      <c r="VW4" s="1089"/>
      <c r="VX4" s="1089"/>
      <c r="VY4" s="1089"/>
      <c r="VZ4" s="1089"/>
      <c r="WA4" s="1089"/>
      <c r="WB4" s="1089"/>
      <c r="WC4" s="1089"/>
      <c r="WD4" s="1089"/>
      <c r="WE4" s="1089"/>
      <c r="WF4" s="1089"/>
      <c r="WG4" s="1089"/>
      <c r="WH4" s="1089"/>
      <c r="WI4" s="1089"/>
      <c r="WJ4" s="1089"/>
      <c r="WK4" s="1089"/>
      <c r="WL4" s="1089"/>
      <c r="WM4" s="1089"/>
      <c r="WN4" s="1089"/>
      <c r="WO4" s="1089"/>
      <c r="WP4" s="1089"/>
      <c r="WQ4" s="1089"/>
      <c r="WR4" s="1089"/>
      <c r="WS4" s="1089"/>
      <c r="WT4" s="1089"/>
      <c r="WU4" s="1089"/>
      <c r="WV4" s="1089"/>
      <c r="WW4" s="1089"/>
      <c r="WX4" s="1089"/>
      <c r="WY4" s="1089"/>
      <c r="WZ4" s="1089"/>
      <c r="XA4" s="1089"/>
      <c r="XB4" s="1089"/>
      <c r="XC4" s="1089"/>
      <c r="XD4" s="1089"/>
      <c r="XE4" s="1089"/>
      <c r="XF4" s="1089"/>
      <c r="XG4" s="1089"/>
      <c r="XH4" s="1089"/>
      <c r="XI4" s="1089"/>
      <c r="XJ4" s="1089"/>
      <c r="XK4" s="1089"/>
      <c r="XL4" s="1089"/>
      <c r="XM4" s="1089"/>
      <c r="XN4" s="1089"/>
      <c r="XO4" s="1089"/>
      <c r="XP4" s="1089"/>
      <c r="XQ4" s="1089"/>
      <c r="XR4" s="1089"/>
      <c r="XS4" s="1089"/>
      <c r="XT4" s="1089"/>
      <c r="XU4" s="1089"/>
      <c r="XV4" s="1089"/>
      <c r="XW4" s="1089"/>
      <c r="XX4" s="1089"/>
      <c r="XY4" s="1089"/>
      <c r="XZ4" s="1089"/>
      <c r="YA4" s="1089"/>
      <c r="YB4" s="1089"/>
      <c r="YC4" s="1089"/>
      <c r="YD4" s="1089"/>
      <c r="YE4" s="1089"/>
      <c r="YF4" s="1089"/>
      <c r="YG4" s="1089"/>
      <c r="YH4" s="1089"/>
      <c r="YI4" s="1089"/>
      <c r="YJ4" s="1089"/>
      <c r="YK4" s="1089"/>
      <c r="YL4" s="1089"/>
      <c r="YM4" s="1089"/>
      <c r="YN4" s="1089"/>
      <c r="YO4" s="1089"/>
      <c r="YP4" s="1089"/>
      <c r="YQ4" s="1089"/>
      <c r="YR4" s="1089"/>
      <c r="YS4" s="1089"/>
      <c r="YT4" s="1089"/>
      <c r="YU4" s="1089"/>
      <c r="YV4" s="1089"/>
      <c r="YW4" s="1089"/>
      <c r="YX4" s="1089"/>
      <c r="YY4" s="1089"/>
      <c r="YZ4" s="1089"/>
      <c r="ZA4" s="1089"/>
      <c r="ZB4" s="1089"/>
      <c r="ZC4" s="1089"/>
      <c r="ZD4" s="1089"/>
      <c r="ZE4" s="1089"/>
      <c r="ZF4" s="1089"/>
      <c r="ZG4" s="1089"/>
      <c r="ZH4" s="1089"/>
      <c r="ZI4" s="1089"/>
      <c r="ZJ4" s="1089"/>
      <c r="ZK4" s="1089"/>
      <c r="ZL4" s="1089"/>
      <c r="ZM4" s="1089"/>
      <c r="ZN4" s="1089"/>
      <c r="ZO4" s="1089"/>
      <c r="ZP4" s="1089"/>
      <c r="ZQ4" s="1089"/>
      <c r="ZR4" s="1089"/>
      <c r="ZS4" s="1089"/>
      <c r="ZT4" s="1089"/>
      <c r="ZU4" s="1089"/>
      <c r="ZV4" s="1089"/>
      <c r="ZW4" s="1089"/>
      <c r="ZX4" s="1089"/>
      <c r="ZY4" s="1089"/>
      <c r="ZZ4" s="1089"/>
      <c r="AAA4" s="1089"/>
      <c r="AAB4" s="1089"/>
      <c r="AAC4" s="1089"/>
      <c r="AAD4" s="1089"/>
      <c r="AAE4" s="1089"/>
      <c r="AAF4" s="1089"/>
      <c r="AAG4" s="1089"/>
      <c r="AAH4" s="1089"/>
      <c r="AAI4" s="1089"/>
      <c r="AAJ4" s="1089"/>
      <c r="AAK4" s="1089"/>
      <c r="AAL4" s="1089"/>
      <c r="AAM4" s="1089"/>
      <c r="AAN4" s="1089"/>
      <c r="AAO4" s="1089"/>
      <c r="AAP4" s="1089"/>
      <c r="AAQ4" s="1089"/>
      <c r="AAR4" s="1089"/>
      <c r="AAS4" s="1089"/>
      <c r="AAT4" s="1089"/>
      <c r="AAU4" s="1089"/>
      <c r="AAV4" s="1089"/>
      <c r="AAW4" s="1089"/>
      <c r="AAX4" s="1089"/>
      <c r="AAY4" s="1089"/>
      <c r="AAZ4" s="1089"/>
      <c r="ABA4" s="1089"/>
      <c r="ABB4" s="1089"/>
      <c r="ABC4" s="1089"/>
      <c r="ABD4" s="1089"/>
      <c r="ABE4" s="1089"/>
      <c r="ABF4" s="1089"/>
      <c r="ABG4" s="1089"/>
      <c r="ABH4" s="1089"/>
      <c r="ABI4" s="1089"/>
      <c r="ABJ4" s="1089"/>
      <c r="ABK4" s="1089"/>
      <c r="ABL4" s="1089"/>
      <c r="ABM4" s="1089"/>
      <c r="ABN4" s="1089"/>
      <c r="ABO4" s="1089"/>
      <c r="ABP4" s="1089"/>
      <c r="ABQ4" s="1089"/>
      <c r="ABR4" s="1089"/>
      <c r="ABS4" s="1089"/>
      <c r="ABT4" s="1089"/>
      <c r="ABU4" s="1089"/>
      <c r="ABV4" s="1089"/>
      <c r="ABW4" s="1089"/>
      <c r="ABX4" s="1089"/>
      <c r="ABY4" s="1089"/>
      <c r="ABZ4" s="1089"/>
      <c r="ACA4" s="1089"/>
      <c r="ACB4" s="1089"/>
      <c r="ACC4" s="1089"/>
      <c r="ACD4" s="1089"/>
      <c r="ACE4" s="1089"/>
      <c r="ACF4" s="1089"/>
      <c r="ACG4" s="1089"/>
      <c r="ACH4" s="1089"/>
      <c r="ACI4" s="1089"/>
      <c r="ACJ4" s="1089"/>
      <c r="ACK4" s="1089"/>
      <c r="ACL4" s="1089"/>
      <c r="ACM4" s="1089"/>
      <c r="ACN4" s="1089"/>
      <c r="ACO4" s="1089"/>
      <c r="ACP4" s="1089"/>
      <c r="ACQ4" s="1089"/>
      <c r="ACR4" s="1089"/>
      <c r="ACS4" s="1089"/>
      <c r="ACT4" s="1089"/>
      <c r="ACU4" s="1089"/>
      <c r="ACV4" s="1089"/>
      <c r="ACW4" s="1089"/>
      <c r="ACX4" s="1089"/>
      <c r="ACY4" s="1089"/>
      <c r="ACZ4" s="1089"/>
      <c r="ADA4" s="1089"/>
      <c r="ADB4" s="1089"/>
      <c r="ADC4" s="1089"/>
      <c r="ADD4" s="1089"/>
      <c r="ADE4" s="1089"/>
      <c r="ADF4" s="1089"/>
      <c r="ADG4" s="1089"/>
      <c r="ADH4" s="1089"/>
      <c r="ADI4" s="1089"/>
      <c r="ADJ4" s="1089"/>
      <c r="ADK4" s="1089"/>
      <c r="ADL4" s="1089"/>
      <c r="ADM4" s="1089"/>
      <c r="ADN4" s="1089"/>
      <c r="ADO4" s="1089"/>
      <c r="ADP4" s="1089"/>
      <c r="ADQ4" s="1089"/>
      <c r="ADR4" s="1089"/>
      <c r="ADS4" s="1089"/>
      <c r="ADT4" s="1089"/>
      <c r="ADU4" s="1089"/>
      <c r="ADV4" s="1089"/>
      <c r="ADW4" s="1089"/>
      <c r="ADX4" s="1089"/>
      <c r="ADY4" s="1089"/>
      <c r="ADZ4" s="1089"/>
      <c r="AEA4" s="1089"/>
      <c r="AEB4" s="1089"/>
      <c r="AEC4" s="1089"/>
      <c r="AED4" s="1089"/>
      <c r="AEE4" s="1089"/>
      <c r="AEF4" s="1089"/>
      <c r="AEG4" s="1089"/>
      <c r="AEH4" s="1089"/>
      <c r="AEI4" s="1089"/>
      <c r="AEJ4" s="1089"/>
      <c r="AEK4" s="1089"/>
      <c r="AEL4" s="1089"/>
      <c r="AEM4" s="1089"/>
      <c r="AEN4" s="1089"/>
      <c r="AEO4" s="1089"/>
      <c r="AEP4" s="1089"/>
      <c r="AEQ4" s="1089"/>
      <c r="AER4" s="1089"/>
      <c r="AES4" s="1089"/>
      <c r="AET4" s="1089"/>
      <c r="AEU4" s="1089"/>
      <c r="AEV4" s="1089"/>
      <c r="AEW4" s="1089"/>
      <c r="AEX4" s="1089"/>
      <c r="AEY4" s="1089"/>
      <c r="AEZ4" s="1089"/>
      <c r="AFA4" s="1089"/>
      <c r="AFB4" s="1089"/>
      <c r="AFC4" s="1089"/>
      <c r="AFD4" s="1089"/>
      <c r="AFE4" s="1089"/>
      <c r="AFF4" s="1089"/>
      <c r="AFG4" s="1089"/>
      <c r="AFH4" s="1089"/>
      <c r="AFI4" s="1089"/>
      <c r="AFJ4" s="1089"/>
      <c r="AFK4" s="1089"/>
      <c r="AFL4" s="1089"/>
      <c r="AFM4" s="1089"/>
      <c r="AFN4" s="1089"/>
      <c r="AFO4" s="1089"/>
      <c r="AFP4" s="1089"/>
      <c r="AFQ4" s="1089"/>
      <c r="AFR4" s="1089"/>
      <c r="AFS4" s="1089"/>
      <c r="AFT4" s="1089"/>
      <c r="AFU4" s="1089"/>
      <c r="AFV4" s="1089"/>
      <c r="AFW4" s="1089"/>
      <c r="AFX4" s="1089"/>
      <c r="AFY4" s="1089"/>
      <c r="AFZ4" s="1089"/>
      <c r="AGA4" s="1089"/>
      <c r="AGB4" s="1089"/>
      <c r="AGC4" s="1089"/>
      <c r="AGD4" s="1089"/>
      <c r="AGE4" s="1089"/>
      <c r="AGF4" s="1089"/>
      <c r="AGG4" s="1089"/>
      <c r="AGH4" s="1089"/>
      <c r="AGI4" s="1089"/>
      <c r="AGJ4" s="1089"/>
      <c r="AGK4" s="1089"/>
      <c r="AGL4" s="1089"/>
      <c r="AGM4" s="1089"/>
      <c r="AGN4" s="1089"/>
      <c r="AGO4" s="1089"/>
      <c r="AGP4" s="1089"/>
      <c r="AGQ4" s="1089"/>
      <c r="AGR4" s="1089"/>
      <c r="AGS4" s="1089"/>
      <c r="AGT4" s="1089"/>
      <c r="AGU4" s="1089"/>
      <c r="AGV4" s="1089"/>
      <c r="AGW4" s="1089"/>
      <c r="AGX4" s="1089"/>
      <c r="AGY4" s="1089"/>
      <c r="AGZ4" s="1089"/>
      <c r="AHA4" s="1089"/>
      <c r="AHB4" s="1089"/>
      <c r="AHC4" s="1089"/>
      <c r="AHD4" s="1089"/>
      <c r="AHE4" s="1089"/>
      <c r="AHF4" s="1089"/>
      <c r="AHG4" s="1089"/>
      <c r="AHH4" s="1089"/>
      <c r="AHI4" s="1089"/>
      <c r="AHJ4" s="1089"/>
      <c r="AHK4" s="1089"/>
      <c r="AHL4" s="1089"/>
      <c r="AHM4" s="1089"/>
      <c r="AHN4" s="1089"/>
      <c r="AHO4" s="1089"/>
      <c r="AHP4" s="1089"/>
      <c r="AHQ4" s="1089"/>
      <c r="AHR4" s="1089"/>
      <c r="AHS4" s="1089"/>
      <c r="AHT4" s="1089"/>
      <c r="AHU4" s="1089"/>
      <c r="AHV4" s="1089"/>
      <c r="AHW4" s="1089"/>
      <c r="AHX4" s="1089"/>
      <c r="AHY4" s="1089"/>
      <c r="AHZ4" s="1089"/>
      <c r="AIA4" s="1089"/>
      <c r="AIB4" s="1089"/>
      <c r="AIC4" s="1089"/>
      <c r="AID4" s="1089"/>
      <c r="AIE4" s="1089"/>
      <c r="AIF4" s="1089"/>
      <c r="AIG4" s="1089"/>
      <c r="AIH4" s="1089"/>
      <c r="AII4" s="1089"/>
      <c r="AIJ4" s="1089"/>
      <c r="AIK4" s="1089"/>
      <c r="AIL4" s="1089"/>
      <c r="AIM4" s="1089"/>
      <c r="AIN4" s="1089"/>
      <c r="AIO4" s="1089"/>
      <c r="AIP4" s="1089"/>
      <c r="AIQ4" s="1089"/>
      <c r="AIR4" s="1089"/>
      <c r="AIS4" s="1089"/>
      <c r="AIT4" s="1089"/>
      <c r="AIU4" s="1089"/>
      <c r="AIV4" s="1089"/>
      <c r="AIW4" s="1089"/>
      <c r="AIX4" s="1089"/>
      <c r="AIY4" s="1089"/>
      <c r="AIZ4" s="1089"/>
      <c r="AJA4" s="1089"/>
      <c r="AJB4" s="1089"/>
      <c r="AJC4" s="1089"/>
      <c r="AJD4" s="1089"/>
      <c r="AJE4" s="1089"/>
      <c r="AJF4" s="1089"/>
      <c r="AJG4" s="1089"/>
      <c r="AJH4" s="1089"/>
      <c r="AJI4" s="1089"/>
      <c r="AJJ4" s="1089"/>
      <c r="AJK4" s="1089"/>
      <c r="AJL4" s="1089"/>
      <c r="AJM4" s="1089"/>
      <c r="AJN4" s="1089"/>
      <c r="AJO4" s="1089"/>
      <c r="AJP4" s="1089"/>
      <c r="AJQ4" s="1089"/>
      <c r="AJR4" s="1089"/>
      <c r="AJS4" s="1089"/>
      <c r="AJT4" s="1089"/>
      <c r="AJU4" s="1089"/>
      <c r="AJV4" s="1089"/>
      <c r="AJW4" s="1089"/>
      <c r="AJX4" s="1089"/>
      <c r="AJY4" s="1089"/>
      <c r="AJZ4" s="1089"/>
      <c r="AKA4" s="1089"/>
      <c r="AKB4" s="1089"/>
      <c r="AKC4" s="1089"/>
      <c r="AKD4" s="1089"/>
      <c r="AKE4" s="1089"/>
      <c r="AKF4" s="1089"/>
      <c r="AKG4" s="1089"/>
      <c r="AKH4" s="1089"/>
      <c r="AKI4" s="1089"/>
      <c r="AKJ4" s="1089"/>
      <c r="AKK4" s="1089"/>
      <c r="AKL4" s="1089"/>
      <c r="AKM4" s="1089"/>
      <c r="AKN4" s="1089"/>
      <c r="AKO4" s="1089"/>
      <c r="AKP4" s="1089"/>
      <c r="AKQ4" s="1089"/>
      <c r="AKR4" s="1089"/>
      <c r="AKS4" s="1089"/>
      <c r="AKT4" s="1089"/>
      <c r="AKU4" s="1089"/>
      <c r="AKV4" s="1089"/>
      <c r="AKW4" s="1089"/>
      <c r="AKX4" s="1089"/>
      <c r="AKY4" s="1089"/>
      <c r="AKZ4" s="1089"/>
      <c r="ALA4" s="1089"/>
      <c r="ALB4" s="1089"/>
      <c r="ALC4" s="1089"/>
      <c r="ALD4" s="1089"/>
      <c r="ALE4" s="1089"/>
      <c r="ALF4" s="1089"/>
      <c r="ALG4" s="1089"/>
      <c r="ALH4" s="1089"/>
      <c r="ALI4" s="1089"/>
      <c r="ALJ4" s="1089"/>
      <c r="ALK4" s="1089"/>
      <c r="ALL4" s="1089"/>
      <c r="ALM4" s="1089"/>
      <c r="ALN4" s="1089"/>
      <c r="ALO4" s="1089"/>
      <c r="ALP4" s="1089"/>
      <c r="ALQ4" s="1089"/>
      <c r="ALR4" s="1089"/>
      <c r="ALS4" s="1089"/>
      <c r="ALT4" s="1089"/>
      <c r="ALU4" s="1089"/>
      <c r="ALV4" s="1089"/>
      <c r="ALW4" s="1089"/>
      <c r="ALX4" s="1089"/>
      <c r="ALY4" s="1089"/>
      <c r="ALZ4" s="1089"/>
      <c r="AMA4" s="1089"/>
      <c r="AMB4" s="1089"/>
      <c r="AMC4" s="1089"/>
      <c r="AMD4" s="1089"/>
      <c r="AME4" s="1089"/>
      <c r="AMF4" s="1089"/>
      <c r="AMG4" s="1089"/>
      <c r="AMH4" s="1089"/>
      <c r="AMI4" s="1089"/>
      <c r="AMJ4" s="1089"/>
      <c r="AMK4" s="1089"/>
      <c r="AML4" s="1089"/>
      <c r="AMM4" s="1089"/>
      <c r="AMN4" s="1089"/>
      <c r="AMO4" s="1089"/>
      <c r="AMP4" s="1089"/>
      <c r="AMQ4" s="1089"/>
      <c r="AMR4" s="1089"/>
      <c r="AMS4" s="1089"/>
      <c r="AMT4" s="1089"/>
      <c r="AMU4" s="1089"/>
      <c r="AMV4" s="1089"/>
      <c r="AMW4" s="1089"/>
      <c r="AMX4" s="1089"/>
      <c r="AMY4" s="1089"/>
      <c r="AMZ4" s="1089"/>
      <c r="ANA4" s="1089"/>
      <c r="ANB4" s="1089"/>
      <c r="ANC4" s="1089"/>
      <c r="AND4" s="1089"/>
      <c r="ANE4" s="1089"/>
      <c r="ANF4" s="1089"/>
      <c r="ANG4" s="1089"/>
      <c r="ANH4" s="1089"/>
      <c r="ANI4" s="1089"/>
      <c r="ANJ4" s="1089"/>
      <c r="ANK4" s="1089"/>
      <c r="ANL4" s="1089"/>
      <c r="ANM4" s="1089"/>
      <c r="ANN4" s="1089"/>
      <c r="ANO4" s="1089"/>
      <c r="ANP4" s="1089"/>
      <c r="ANQ4" s="1089"/>
      <c r="ANR4" s="1089"/>
      <c r="ANS4" s="1089"/>
      <c r="ANT4" s="1089"/>
      <c r="ANU4" s="1089"/>
      <c r="ANV4" s="1089"/>
      <c r="ANW4" s="1089"/>
      <c r="ANX4" s="1089"/>
      <c r="ANY4" s="1089"/>
      <c r="ANZ4" s="1089"/>
      <c r="AOA4" s="1089"/>
      <c r="AOB4" s="1089"/>
      <c r="AOC4" s="1089"/>
      <c r="AOD4" s="1089"/>
      <c r="AOE4" s="1089"/>
      <c r="AOF4" s="1089"/>
      <c r="AOG4" s="1089"/>
      <c r="AOH4" s="1089"/>
      <c r="AOI4" s="1089"/>
      <c r="AOJ4" s="1089"/>
      <c r="AOK4" s="1089"/>
      <c r="AOL4" s="1089"/>
      <c r="AOM4" s="1089"/>
      <c r="AON4" s="1089"/>
      <c r="AOO4" s="1089"/>
      <c r="AOP4" s="1089"/>
      <c r="AOQ4" s="1089"/>
      <c r="AOR4" s="1089"/>
      <c r="AOS4" s="1089"/>
      <c r="AOT4" s="1089"/>
      <c r="AOU4" s="1089"/>
      <c r="AOV4" s="1089"/>
      <c r="AOW4" s="1089"/>
      <c r="AOX4" s="1089"/>
      <c r="AOY4" s="1089"/>
      <c r="AOZ4" s="1089"/>
      <c r="APA4" s="1089"/>
      <c r="APB4" s="1089"/>
      <c r="APC4" s="1089"/>
      <c r="APD4" s="1089"/>
      <c r="APE4" s="1089"/>
      <c r="APF4" s="1089"/>
      <c r="APG4" s="1089"/>
      <c r="APH4" s="1089"/>
      <c r="API4" s="1089"/>
      <c r="APJ4" s="1089"/>
      <c r="APK4" s="1089"/>
      <c r="APL4" s="1089"/>
      <c r="APM4" s="1089"/>
      <c r="APN4" s="1089"/>
      <c r="APO4" s="1089"/>
      <c r="APP4" s="1089"/>
      <c r="APQ4" s="1089"/>
      <c r="APR4" s="1089"/>
      <c r="APS4" s="1089"/>
      <c r="APT4" s="1089"/>
      <c r="APU4" s="1089"/>
      <c r="APV4" s="1089"/>
      <c r="APW4" s="1089"/>
      <c r="APX4" s="1089"/>
      <c r="APY4" s="1089"/>
      <c r="APZ4" s="1089"/>
      <c r="AQA4" s="1089"/>
      <c r="AQB4" s="1089"/>
      <c r="AQC4" s="1089"/>
      <c r="AQD4" s="1089"/>
      <c r="AQE4" s="1089"/>
      <c r="AQF4" s="1089"/>
      <c r="AQG4" s="1089"/>
      <c r="AQH4" s="1089"/>
      <c r="AQI4" s="1089"/>
      <c r="AQJ4" s="1089"/>
      <c r="AQK4" s="1089"/>
      <c r="AQL4" s="1089"/>
      <c r="AQM4" s="1089"/>
      <c r="AQN4" s="1089"/>
      <c r="AQO4" s="1089"/>
      <c r="AQP4" s="1089"/>
      <c r="AQQ4" s="1089"/>
      <c r="AQR4" s="1089"/>
      <c r="AQS4" s="1089"/>
      <c r="AQT4" s="1089"/>
      <c r="AQU4" s="1089"/>
      <c r="AQV4" s="1089"/>
      <c r="AQW4" s="1089"/>
      <c r="AQX4" s="1089"/>
      <c r="AQY4" s="1089"/>
      <c r="AQZ4" s="1089"/>
      <c r="ARA4" s="1089"/>
      <c r="ARB4" s="1089"/>
      <c r="ARC4" s="1089"/>
      <c r="ARD4" s="1089"/>
      <c r="ARE4" s="1089"/>
      <c r="ARF4" s="1089"/>
      <c r="ARG4" s="1089"/>
      <c r="ARH4" s="1089"/>
      <c r="ARI4" s="1089"/>
      <c r="ARJ4" s="1089"/>
      <c r="ARK4" s="1089"/>
      <c r="ARL4" s="1089"/>
      <c r="ARM4" s="1089"/>
      <c r="ARN4" s="1089"/>
      <c r="ARO4" s="1089"/>
      <c r="ARP4" s="1089"/>
      <c r="ARQ4" s="1089"/>
      <c r="ARR4" s="1089"/>
      <c r="ARS4" s="1089"/>
      <c r="ART4" s="1089"/>
      <c r="ARU4" s="1089"/>
      <c r="ARV4" s="1089"/>
      <c r="ARW4" s="1089"/>
      <c r="ARX4" s="1089"/>
      <c r="ARY4" s="1089"/>
      <c r="ARZ4" s="1089"/>
      <c r="ASA4" s="1089"/>
      <c r="ASB4" s="1089"/>
      <c r="ASC4" s="1089"/>
      <c r="ASD4" s="1089"/>
      <c r="ASE4" s="1089"/>
      <c r="ASF4" s="1089"/>
      <c r="ASG4" s="1089"/>
      <c r="ASH4" s="1089"/>
      <c r="ASI4" s="1089"/>
      <c r="ASJ4" s="1089"/>
      <c r="ASK4" s="1089"/>
      <c r="ASL4" s="1089"/>
      <c r="ASM4" s="1089"/>
      <c r="ASN4" s="1089"/>
      <c r="ASO4" s="1089"/>
      <c r="ASP4" s="1089"/>
      <c r="ASQ4" s="1089"/>
      <c r="ASR4" s="1089"/>
      <c r="ASS4" s="1089"/>
      <c r="AST4" s="1089"/>
      <c r="ASU4" s="1089"/>
      <c r="ASV4" s="1089"/>
      <c r="ASW4" s="1089"/>
      <c r="ASX4" s="1089"/>
      <c r="ASY4" s="1089"/>
      <c r="ASZ4" s="1089"/>
      <c r="ATA4" s="1089"/>
      <c r="ATB4" s="1089"/>
      <c r="ATC4" s="1089"/>
      <c r="ATD4" s="1089"/>
      <c r="ATE4" s="1089"/>
      <c r="ATF4" s="1089"/>
      <c r="ATG4" s="1089"/>
      <c r="ATH4" s="1089"/>
      <c r="ATI4" s="1089"/>
      <c r="ATJ4" s="1089"/>
      <c r="ATK4" s="1089"/>
      <c r="ATL4" s="1089"/>
      <c r="ATM4" s="1089"/>
      <c r="ATN4" s="1089"/>
      <c r="ATO4" s="1089"/>
      <c r="ATP4" s="1089"/>
      <c r="ATQ4" s="1089"/>
      <c r="ATR4" s="1089"/>
      <c r="ATS4" s="1089"/>
      <c r="ATT4" s="1089"/>
      <c r="ATU4" s="1089"/>
      <c r="ATV4" s="1089"/>
      <c r="ATW4" s="1089"/>
      <c r="ATX4" s="1089"/>
      <c r="ATY4" s="1089"/>
      <c r="ATZ4" s="1089"/>
      <c r="AUA4" s="1089"/>
      <c r="AUB4" s="1089"/>
      <c r="AUC4" s="1089"/>
      <c r="AUD4" s="1089"/>
      <c r="AUE4" s="1089"/>
      <c r="AUF4" s="1089"/>
      <c r="AUG4" s="1089"/>
      <c r="AUH4" s="1089"/>
      <c r="AUI4" s="1089"/>
      <c r="AUJ4" s="1089"/>
      <c r="AUK4" s="1089"/>
      <c r="AUL4" s="1089"/>
      <c r="AUM4" s="1089"/>
      <c r="AUN4" s="1089"/>
      <c r="AUO4" s="1089"/>
      <c r="AUP4" s="1089"/>
      <c r="AUQ4" s="1089"/>
      <c r="AUR4" s="1089"/>
      <c r="AUS4" s="1089"/>
      <c r="AUT4" s="1089"/>
      <c r="AUU4" s="1089"/>
      <c r="AUV4" s="1089"/>
      <c r="AUW4" s="1089"/>
      <c r="AUX4" s="1089"/>
      <c r="AUY4" s="1089"/>
      <c r="AUZ4" s="1089"/>
      <c r="AVA4" s="1089"/>
      <c r="AVB4" s="1089"/>
      <c r="AVC4" s="1089"/>
      <c r="AVD4" s="1089"/>
      <c r="AVE4" s="1089"/>
      <c r="AVF4" s="1089"/>
      <c r="AVG4" s="1089"/>
      <c r="AVH4" s="1089"/>
      <c r="AVI4" s="1089"/>
      <c r="AVJ4" s="1089"/>
      <c r="AVK4" s="1089"/>
      <c r="AVL4" s="1089"/>
      <c r="AVM4" s="1089"/>
      <c r="AVN4" s="1089"/>
      <c r="AVO4" s="1089"/>
      <c r="AVP4" s="1089"/>
      <c r="AVQ4" s="1089"/>
      <c r="AVR4" s="1089"/>
      <c r="AVS4" s="1089"/>
      <c r="AVT4" s="1089"/>
      <c r="AVU4" s="1089"/>
      <c r="AVV4" s="1089"/>
      <c r="AVW4" s="1089"/>
      <c r="AVX4" s="1089"/>
      <c r="AVY4" s="1089"/>
      <c r="AVZ4" s="1089"/>
      <c r="AWA4" s="1089"/>
      <c r="AWB4" s="1089"/>
      <c r="AWC4" s="1089"/>
      <c r="AWD4" s="1089"/>
      <c r="AWE4" s="1089"/>
      <c r="AWF4" s="1089"/>
      <c r="AWG4" s="1089"/>
      <c r="AWH4" s="1089"/>
      <c r="AWI4" s="1089"/>
      <c r="AWJ4" s="1089"/>
      <c r="AWK4" s="1089"/>
      <c r="AWL4" s="1089"/>
      <c r="AWM4" s="1089"/>
      <c r="AWN4" s="1089"/>
      <c r="AWO4" s="1089"/>
      <c r="AWP4" s="1089"/>
      <c r="AWQ4" s="1089"/>
      <c r="AWR4" s="1089"/>
      <c r="AWS4" s="1089"/>
      <c r="AWT4" s="1089"/>
      <c r="AWU4" s="1089"/>
      <c r="AWV4" s="1089"/>
      <c r="AWW4" s="1089"/>
      <c r="AWX4" s="1089"/>
      <c r="AWY4" s="1089"/>
      <c r="AWZ4" s="1089"/>
      <c r="AXA4" s="1089"/>
      <c r="AXB4" s="1089"/>
      <c r="AXC4" s="1089"/>
      <c r="AXD4" s="1089"/>
      <c r="AXE4" s="1089"/>
      <c r="AXF4" s="1089"/>
      <c r="AXG4" s="1089"/>
      <c r="AXH4" s="1089"/>
      <c r="AXI4" s="1089"/>
      <c r="AXJ4" s="1089"/>
      <c r="AXK4" s="1089"/>
      <c r="AXL4" s="1089"/>
      <c r="AXM4" s="1089"/>
      <c r="AXN4" s="1089"/>
      <c r="AXO4" s="1089"/>
      <c r="AXP4" s="1089"/>
      <c r="AXQ4" s="1089"/>
      <c r="AXR4" s="1089"/>
      <c r="AXS4" s="1089"/>
      <c r="AXT4" s="1089"/>
      <c r="AXU4" s="1089"/>
      <c r="AXV4" s="1089"/>
      <c r="AXW4" s="1089"/>
      <c r="AXX4" s="1089"/>
      <c r="AXY4" s="1089"/>
      <c r="AXZ4" s="1089"/>
      <c r="AYA4" s="1089"/>
      <c r="AYB4" s="1089"/>
      <c r="AYC4" s="1089"/>
      <c r="AYD4" s="1089"/>
      <c r="AYE4" s="1089"/>
      <c r="AYF4" s="1089"/>
      <c r="AYG4" s="1089"/>
      <c r="AYH4" s="1089"/>
      <c r="AYI4" s="1089"/>
      <c r="AYJ4" s="1089"/>
      <c r="AYK4" s="1089"/>
      <c r="AYL4" s="1089"/>
      <c r="AYM4" s="1089"/>
      <c r="AYN4" s="1089"/>
      <c r="AYO4" s="1089"/>
      <c r="AYP4" s="1089"/>
      <c r="AYQ4" s="1089"/>
      <c r="AYR4" s="1089"/>
      <c r="AYS4" s="1089"/>
      <c r="AYT4" s="1089"/>
      <c r="AYU4" s="1089"/>
      <c r="AYV4" s="1089"/>
      <c r="AYW4" s="1089"/>
      <c r="AYX4" s="1089"/>
      <c r="AYY4" s="1089"/>
      <c r="AYZ4" s="1089"/>
      <c r="AZA4" s="1089"/>
      <c r="AZB4" s="1089"/>
      <c r="AZC4" s="1089"/>
      <c r="AZD4" s="1089"/>
      <c r="AZE4" s="1089"/>
      <c r="AZF4" s="1089"/>
      <c r="AZG4" s="1089"/>
      <c r="AZH4" s="1089"/>
      <c r="AZI4" s="1089"/>
      <c r="AZJ4" s="1089"/>
      <c r="AZK4" s="1089"/>
      <c r="AZL4" s="1089"/>
      <c r="AZM4" s="1089"/>
      <c r="AZN4" s="1089"/>
      <c r="AZO4" s="1089"/>
      <c r="AZP4" s="1089"/>
      <c r="AZQ4" s="1089"/>
      <c r="AZR4" s="1089"/>
      <c r="AZS4" s="1089"/>
      <c r="AZT4" s="1089"/>
      <c r="AZU4" s="1089"/>
      <c r="AZV4" s="1089"/>
      <c r="AZW4" s="1089"/>
      <c r="AZX4" s="1089"/>
      <c r="AZY4" s="1089"/>
      <c r="AZZ4" s="1089"/>
      <c r="BAA4" s="1089"/>
      <c r="BAB4" s="1089"/>
      <c r="BAC4" s="1089"/>
      <c r="BAD4" s="1089"/>
      <c r="BAE4" s="1089"/>
      <c r="BAF4" s="1089"/>
      <c r="BAG4" s="1089"/>
      <c r="BAH4" s="1089"/>
      <c r="BAI4" s="1089"/>
      <c r="BAJ4" s="1089"/>
      <c r="BAK4" s="1089"/>
      <c r="BAL4" s="1089"/>
      <c r="BAM4" s="1089"/>
      <c r="BAN4" s="1089"/>
      <c r="BAO4" s="1089"/>
      <c r="BAP4" s="1089"/>
      <c r="BAQ4" s="1089"/>
      <c r="BAR4" s="1089"/>
      <c r="BAS4" s="1089"/>
      <c r="BAT4" s="1089"/>
      <c r="BAU4" s="1089"/>
      <c r="BAV4" s="1089"/>
      <c r="BAW4" s="1089"/>
      <c r="BAX4" s="1089"/>
      <c r="BAY4" s="1089"/>
      <c r="BAZ4" s="1089"/>
      <c r="BBA4" s="1089"/>
      <c r="BBB4" s="1089"/>
      <c r="BBC4" s="1089"/>
      <c r="BBD4" s="1089"/>
      <c r="BBE4" s="1089"/>
      <c r="BBF4" s="1089"/>
      <c r="BBG4" s="1089"/>
      <c r="BBH4" s="1089"/>
      <c r="BBI4" s="1089"/>
      <c r="BBJ4" s="1089"/>
      <c r="BBK4" s="1089"/>
      <c r="BBL4" s="1089"/>
      <c r="BBM4" s="1089"/>
      <c r="BBN4" s="1089"/>
      <c r="BBO4" s="1089"/>
      <c r="BBP4" s="1089"/>
      <c r="BBQ4" s="1089"/>
      <c r="BBR4" s="1089"/>
      <c r="BBS4" s="1089"/>
      <c r="BBT4" s="1089"/>
      <c r="BBU4" s="1089"/>
      <c r="BBV4" s="1089"/>
      <c r="BBW4" s="1089"/>
      <c r="BBX4" s="1089"/>
      <c r="BBY4" s="1089"/>
      <c r="BBZ4" s="1089"/>
      <c r="BCA4" s="1089"/>
      <c r="BCB4" s="1089"/>
      <c r="BCC4" s="1089"/>
      <c r="BCD4" s="1089"/>
      <c r="BCE4" s="1089"/>
      <c r="BCF4" s="1089"/>
      <c r="BCG4" s="1089"/>
      <c r="BCH4" s="1089"/>
      <c r="BCI4" s="1089"/>
      <c r="BCJ4" s="1089"/>
      <c r="BCK4" s="1089"/>
      <c r="BCL4" s="1089"/>
      <c r="BCM4" s="1089"/>
      <c r="BCN4" s="1089"/>
      <c r="BCO4" s="1089"/>
      <c r="BCP4" s="1089"/>
      <c r="BCQ4" s="1089"/>
      <c r="BCR4" s="1089"/>
      <c r="BCS4" s="1089"/>
      <c r="BCT4" s="1089"/>
      <c r="BCU4" s="1089"/>
      <c r="BCV4" s="1089"/>
      <c r="BCW4" s="1089"/>
      <c r="BCX4" s="1089"/>
      <c r="BCY4" s="1089"/>
      <c r="BCZ4" s="1089"/>
      <c r="BDA4" s="1089"/>
      <c r="BDB4" s="1089"/>
      <c r="BDC4" s="1089"/>
      <c r="BDD4" s="1089"/>
      <c r="BDE4" s="1089"/>
      <c r="BDF4" s="1089"/>
      <c r="BDG4" s="1089"/>
      <c r="BDH4" s="1089"/>
      <c r="BDI4" s="1089"/>
      <c r="BDJ4" s="1089"/>
      <c r="BDK4" s="1089"/>
      <c r="BDL4" s="1089"/>
      <c r="BDM4" s="1089"/>
      <c r="BDN4" s="1089"/>
      <c r="BDO4" s="1089"/>
      <c r="BDP4" s="1089"/>
      <c r="BDQ4" s="1089"/>
      <c r="BDR4" s="1089"/>
      <c r="BDS4" s="1089"/>
      <c r="BDT4" s="1089"/>
      <c r="BDU4" s="1089"/>
      <c r="BDV4" s="1089"/>
      <c r="BDW4" s="1089"/>
      <c r="BDX4" s="1089"/>
      <c r="BDY4" s="1089"/>
      <c r="BDZ4" s="1089"/>
      <c r="BEA4" s="1089"/>
      <c r="BEB4" s="1089"/>
      <c r="BEC4" s="1089"/>
      <c r="BED4" s="1089"/>
      <c r="BEE4" s="1089"/>
      <c r="BEF4" s="1089"/>
      <c r="BEG4" s="1089"/>
      <c r="BEH4" s="1089"/>
      <c r="BEI4" s="1089"/>
      <c r="BEJ4" s="1089"/>
      <c r="BEK4" s="1089"/>
      <c r="BEL4" s="1089"/>
      <c r="BEM4" s="1089"/>
      <c r="BEN4" s="1089"/>
      <c r="BEO4" s="1089"/>
      <c r="BEP4" s="1089"/>
      <c r="BEQ4" s="1089"/>
      <c r="BER4" s="1089"/>
      <c r="BES4" s="1089"/>
      <c r="BET4" s="1089"/>
      <c r="BEU4" s="1089"/>
      <c r="BEV4" s="1089"/>
      <c r="BEW4" s="1089"/>
      <c r="BEX4" s="1089"/>
      <c r="BEY4" s="1089"/>
      <c r="BEZ4" s="1089"/>
      <c r="BFA4" s="1089"/>
      <c r="BFB4" s="1089"/>
      <c r="BFC4" s="1089"/>
      <c r="BFD4" s="1089"/>
      <c r="BFE4" s="1089"/>
      <c r="BFF4" s="1089"/>
      <c r="BFG4" s="1089"/>
      <c r="BFH4" s="1089"/>
      <c r="BFI4" s="1089"/>
      <c r="BFJ4" s="1089"/>
      <c r="BFK4" s="1089"/>
      <c r="BFL4" s="1089"/>
      <c r="BFM4" s="1089"/>
      <c r="BFN4" s="1089"/>
      <c r="BFO4" s="1089"/>
      <c r="BFP4" s="1089"/>
      <c r="BFQ4" s="1089"/>
      <c r="BFR4" s="1089"/>
      <c r="BFS4" s="1089"/>
      <c r="BFT4" s="1089"/>
      <c r="BFU4" s="1089"/>
      <c r="BFV4" s="1089"/>
      <c r="BFW4" s="1089"/>
      <c r="BFX4" s="1089"/>
      <c r="BFY4" s="1089"/>
      <c r="BFZ4" s="1089"/>
      <c r="BGA4" s="1089"/>
      <c r="BGB4" s="1089"/>
      <c r="BGC4" s="1089"/>
      <c r="BGD4" s="1089"/>
      <c r="BGE4" s="1089"/>
      <c r="BGF4" s="1089"/>
      <c r="BGG4" s="1089"/>
      <c r="BGH4" s="1089"/>
      <c r="BGI4" s="1089"/>
      <c r="BGJ4" s="1089"/>
      <c r="BGK4" s="1089"/>
      <c r="BGL4" s="1089"/>
      <c r="BGM4" s="1089"/>
      <c r="BGN4" s="1089"/>
      <c r="BGO4" s="1089"/>
      <c r="BGP4" s="1089"/>
      <c r="BGQ4" s="1089"/>
      <c r="BGR4" s="1089"/>
      <c r="BGS4" s="1089"/>
      <c r="BGT4" s="1089"/>
      <c r="BGU4" s="1089"/>
      <c r="BGV4" s="1089"/>
      <c r="BGW4" s="1089"/>
      <c r="BGX4" s="1089"/>
      <c r="BGY4" s="1089"/>
      <c r="BGZ4" s="1089"/>
      <c r="BHA4" s="1089"/>
      <c r="BHB4" s="1089"/>
      <c r="BHC4" s="1089"/>
      <c r="BHD4" s="1089"/>
      <c r="BHE4" s="1089"/>
      <c r="BHF4" s="1089"/>
      <c r="BHG4" s="1089"/>
      <c r="BHH4" s="1089"/>
      <c r="BHI4" s="1089"/>
      <c r="BHJ4" s="1089"/>
      <c r="BHK4" s="1089"/>
      <c r="BHL4" s="1089"/>
      <c r="BHM4" s="1089"/>
      <c r="BHN4" s="1089"/>
      <c r="BHO4" s="1089"/>
      <c r="BHP4" s="1089"/>
      <c r="BHQ4" s="1089"/>
      <c r="BHR4" s="1089"/>
      <c r="BHS4" s="1089"/>
      <c r="BHT4" s="1089"/>
      <c r="BHU4" s="1089"/>
      <c r="BHV4" s="1089"/>
      <c r="BHW4" s="1089"/>
      <c r="BHX4" s="1089"/>
      <c r="BHY4" s="1089"/>
      <c r="BHZ4" s="1089"/>
      <c r="BIA4" s="1089"/>
      <c r="BIB4" s="1089"/>
      <c r="BIC4" s="1089"/>
      <c r="BID4" s="1089"/>
      <c r="BIE4" s="1089"/>
      <c r="BIF4" s="1089"/>
      <c r="BIG4" s="1089"/>
      <c r="BIH4" s="1089"/>
      <c r="BII4" s="1089"/>
      <c r="BIJ4" s="1089"/>
      <c r="BIK4" s="1089"/>
      <c r="BIL4" s="1089"/>
      <c r="BIM4" s="1089"/>
      <c r="BIN4" s="1089"/>
      <c r="BIO4" s="1089"/>
      <c r="BIP4" s="1089"/>
      <c r="BIQ4" s="1089"/>
      <c r="BIR4" s="1089"/>
      <c r="BIS4" s="1089"/>
      <c r="BIT4" s="1089"/>
      <c r="BIU4" s="1089"/>
      <c r="BIV4" s="1089"/>
      <c r="BIW4" s="1089"/>
      <c r="BIX4" s="1089"/>
      <c r="BIY4" s="1089"/>
      <c r="BIZ4" s="1089"/>
      <c r="BJA4" s="1089"/>
      <c r="BJB4" s="1089"/>
      <c r="BJC4" s="1089"/>
      <c r="BJD4" s="1089"/>
      <c r="BJE4" s="1089"/>
      <c r="BJF4" s="1089"/>
      <c r="BJG4" s="1089"/>
      <c r="BJH4" s="1089"/>
      <c r="BJI4" s="1089"/>
      <c r="BJJ4" s="1089"/>
      <c r="BJK4" s="1089"/>
      <c r="BJL4" s="1089"/>
      <c r="BJM4" s="1089"/>
      <c r="BJN4" s="1089"/>
      <c r="BJO4" s="1089"/>
      <c r="BJP4" s="1089"/>
      <c r="BJQ4" s="1089"/>
      <c r="BJR4" s="1089"/>
      <c r="BJS4" s="1089"/>
      <c r="BJT4" s="1089"/>
      <c r="BJU4" s="1089"/>
      <c r="BJV4" s="1089"/>
      <c r="BJW4" s="1089"/>
      <c r="BJX4" s="1089"/>
      <c r="BJY4" s="1089"/>
      <c r="BJZ4" s="1089"/>
      <c r="BKA4" s="1089"/>
      <c r="BKB4" s="1089"/>
      <c r="BKC4" s="1089"/>
      <c r="BKD4" s="1089"/>
      <c r="BKE4" s="1089"/>
      <c r="BKF4" s="1089"/>
      <c r="BKG4" s="1089"/>
      <c r="BKH4" s="1089"/>
      <c r="BKI4" s="1089"/>
      <c r="BKJ4" s="1089"/>
      <c r="BKK4" s="1089"/>
      <c r="BKL4" s="1089"/>
      <c r="BKM4" s="1089"/>
      <c r="BKN4" s="1089"/>
      <c r="BKO4" s="1089"/>
      <c r="BKP4" s="1089"/>
      <c r="BKQ4" s="1089"/>
      <c r="BKR4" s="1089"/>
      <c r="BKS4" s="1089"/>
      <c r="BKT4" s="1089"/>
      <c r="BKU4" s="1089"/>
      <c r="BKV4" s="1089"/>
      <c r="BKW4" s="1089"/>
      <c r="BKX4" s="1089"/>
      <c r="BKY4" s="1089"/>
      <c r="BKZ4" s="1089"/>
      <c r="BLA4" s="1089"/>
      <c r="BLB4" s="1089"/>
      <c r="BLC4" s="1089"/>
      <c r="BLD4" s="1089"/>
      <c r="BLE4" s="1089"/>
      <c r="BLF4" s="1089"/>
      <c r="BLG4" s="1089"/>
      <c r="BLH4" s="1089"/>
      <c r="BLI4" s="1089"/>
      <c r="BLJ4" s="1089"/>
      <c r="BLK4" s="1089"/>
      <c r="BLL4" s="1089"/>
      <c r="BLM4" s="1089"/>
      <c r="BLN4" s="1089"/>
      <c r="BLO4" s="1089"/>
      <c r="BLP4" s="1089"/>
      <c r="BLQ4" s="1089"/>
      <c r="BLR4" s="1089"/>
      <c r="BLS4" s="1089"/>
      <c r="BLT4" s="1089"/>
      <c r="BLU4" s="1089"/>
      <c r="BLV4" s="1089"/>
      <c r="BLW4" s="1089"/>
      <c r="BLX4" s="1089"/>
      <c r="BLY4" s="1089"/>
      <c r="BLZ4" s="1089"/>
      <c r="BMA4" s="1089"/>
      <c r="BMB4" s="1089"/>
      <c r="BMC4" s="1089"/>
      <c r="BMD4" s="1089"/>
      <c r="BME4" s="1089"/>
      <c r="BMF4" s="1089"/>
      <c r="BMG4" s="1089"/>
      <c r="BMH4" s="1089"/>
      <c r="BMI4" s="1089"/>
      <c r="BMJ4" s="1089"/>
      <c r="BMK4" s="1089"/>
      <c r="BML4" s="1089"/>
      <c r="BMM4" s="1089"/>
      <c r="BMN4" s="1089"/>
      <c r="BMO4" s="1089"/>
      <c r="BMP4" s="1089"/>
      <c r="BMQ4" s="1089"/>
      <c r="BMR4" s="1089"/>
      <c r="BMS4" s="1089"/>
      <c r="BMT4" s="1089"/>
      <c r="BMU4" s="1089"/>
      <c r="BMV4" s="1089"/>
      <c r="BMW4" s="1089"/>
      <c r="BMX4" s="1089"/>
      <c r="BMY4" s="1089"/>
      <c r="BMZ4" s="1089"/>
      <c r="BNA4" s="1089"/>
      <c r="BNB4" s="1089"/>
      <c r="BNC4" s="1089"/>
      <c r="BND4" s="1089"/>
      <c r="BNE4" s="1089"/>
      <c r="BNF4" s="1089"/>
      <c r="BNG4" s="1089"/>
      <c r="BNH4" s="1089"/>
      <c r="BNI4" s="1089"/>
      <c r="BNJ4" s="1089"/>
      <c r="BNK4" s="1089"/>
      <c r="BNL4" s="1089"/>
      <c r="BNM4" s="1089"/>
      <c r="BNN4" s="1089"/>
      <c r="BNO4" s="1089"/>
      <c r="BNP4" s="1089"/>
      <c r="BNQ4" s="1089"/>
      <c r="BNR4" s="1089"/>
      <c r="BNS4" s="1089"/>
      <c r="BNT4" s="1089"/>
      <c r="BNU4" s="1089"/>
      <c r="BNV4" s="1089"/>
      <c r="BNW4" s="1089"/>
      <c r="BNX4" s="1089"/>
      <c r="BNY4" s="1089"/>
      <c r="BNZ4" s="1089"/>
      <c r="BOA4" s="1089"/>
      <c r="BOB4" s="1089"/>
      <c r="BOC4" s="1089"/>
      <c r="BOD4" s="1089"/>
      <c r="BOE4" s="1089"/>
      <c r="BOF4" s="1089"/>
      <c r="BOG4" s="1089"/>
      <c r="BOH4" s="1089"/>
      <c r="BOI4" s="1089"/>
      <c r="BOJ4" s="1089"/>
      <c r="BOK4" s="1089"/>
      <c r="BOL4" s="1089"/>
      <c r="BOM4" s="1089"/>
      <c r="BON4" s="1089"/>
      <c r="BOO4" s="1089"/>
      <c r="BOP4" s="1089"/>
      <c r="BOQ4" s="1089"/>
      <c r="BOR4" s="1089"/>
      <c r="BOS4" s="1089"/>
      <c r="BOT4" s="1089"/>
      <c r="BOU4" s="1089"/>
      <c r="BOV4" s="1089"/>
      <c r="BOW4" s="1089"/>
      <c r="BOX4" s="1089"/>
      <c r="BOY4" s="1089"/>
      <c r="BOZ4" s="1089"/>
      <c r="BPA4" s="1089"/>
      <c r="BPB4" s="1089"/>
      <c r="BPC4" s="1089"/>
      <c r="BPD4" s="1089"/>
      <c r="BPE4" s="1089"/>
      <c r="BPF4" s="1089"/>
      <c r="BPG4" s="1089"/>
      <c r="BPH4" s="1089"/>
      <c r="BPI4" s="1089"/>
      <c r="BPJ4" s="1089"/>
      <c r="BPK4" s="1089"/>
      <c r="BPL4" s="1089"/>
      <c r="BPM4" s="1089"/>
      <c r="BPN4" s="1089"/>
      <c r="BPO4" s="1089"/>
      <c r="BPP4" s="1089"/>
      <c r="BPQ4" s="1089"/>
      <c r="BPR4" s="1089"/>
      <c r="BPS4" s="1089"/>
      <c r="BPT4" s="1089"/>
      <c r="BPU4" s="1089"/>
      <c r="BPV4" s="1089"/>
      <c r="BPW4" s="1089"/>
      <c r="BPX4" s="1089"/>
      <c r="BPY4" s="1089"/>
      <c r="BPZ4" s="1089"/>
      <c r="BQA4" s="1089"/>
      <c r="BQB4" s="1089"/>
      <c r="BQC4" s="1089"/>
      <c r="BQD4" s="1089"/>
      <c r="BQE4" s="1089"/>
      <c r="BQF4" s="1089"/>
      <c r="BQG4" s="1089"/>
      <c r="BQH4" s="1089"/>
      <c r="BQI4" s="1089"/>
      <c r="BQJ4" s="1089"/>
      <c r="BQK4" s="1089"/>
      <c r="BQL4" s="1089"/>
      <c r="BQM4" s="1089"/>
      <c r="BQN4" s="1089"/>
      <c r="BQO4" s="1089"/>
      <c r="BQP4" s="1089"/>
      <c r="BQQ4" s="1089"/>
      <c r="BQR4" s="1089"/>
      <c r="BQS4" s="1089"/>
      <c r="BQT4" s="1089"/>
      <c r="BQU4" s="1089"/>
      <c r="BQV4" s="1089"/>
      <c r="BQW4" s="1089"/>
      <c r="BQX4" s="1089"/>
      <c r="BQY4" s="1089"/>
      <c r="BQZ4" s="1089"/>
      <c r="BRA4" s="1089"/>
      <c r="BRB4" s="1089"/>
      <c r="BRC4" s="1089"/>
      <c r="BRD4" s="1089"/>
      <c r="BRE4" s="1089"/>
      <c r="BRF4" s="1089"/>
      <c r="BRG4" s="1089"/>
      <c r="BRH4" s="1089"/>
      <c r="BRI4" s="1089"/>
      <c r="BRJ4" s="1089"/>
      <c r="BRK4" s="1089"/>
      <c r="BRL4" s="1089"/>
      <c r="BRM4" s="1089"/>
      <c r="BRN4" s="1089"/>
      <c r="BRO4" s="1089"/>
      <c r="BRP4" s="1089"/>
      <c r="BRQ4" s="1089"/>
      <c r="BRR4" s="1089"/>
      <c r="BRS4" s="1089"/>
      <c r="BRT4" s="1089"/>
      <c r="BRU4" s="1089"/>
      <c r="BRV4" s="1089"/>
      <c r="BRW4" s="1089"/>
      <c r="BRX4" s="1089"/>
      <c r="BRY4" s="1089"/>
      <c r="BRZ4" s="1089"/>
      <c r="BSA4" s="1089"/>
      <c r="BSB4" s="1089"/>
      <c r="BSC4" s="1089"/>
      <c r="BSD4" s="1089"/>
      <c r="BSE4" s="1089"/>
      <c r="BSF4" s="1089"/>
      <c r="BSG4" s="1089"/>
      <c r="BSH4" s="1089"/>
      <c r="BSI4" s="1089"/>
      <c r="BSJ4" s="1089"/>
      <c r="BSK4" s="1089"/>
      <c r="BSL4" s="1089"/>
      <c r="BSM4" s="1089"/>
      <c r="BSN4" s="1089"/>
      <c r="BSO4" s="1089"/>
      <c r="BSP4" s="1089"/>
      <c r="BSQ4" s="1089"/>
      <c r="BSR4" s="1089"/>
      <c r="BSS4" s="1089"/>
      <c r="BST4" s="1089"/>
      <c r="BSU4" s="1089"/>
      <c r="BSV4" s="1089"/>
      <c r="BSW4" s="1089"/>
      <c r="BSX4" s="1089"/>
      <c r="BSY4" s="1089"/>
      <c r="BSZ4" s="1089"/>
      <c r="BTA4" s="1089"/>
      <c r="BTB4" s="1089"/>
      <c r="BTC4" s="1089"/>
      <c r="BTD4" s="1089"/>
      <c r="BTE4" s="1089"/>
      <c r="BTF4" s="1089"/>
      <c r="BTG4" s="1089"/>
      <c r="BTH4" s="1089"/>
      <c r="BTI4" s="1089"/>
      <c r="BTJ4" s="1089"/>
      <c r="BTK4" s="1089"/>
      <c r="BTL4" s="1089"/>
      <c r="BTM4" s="1089"/>
      <c r="BTN4" s="1089"/>
      <c r="BTO4" s="1089"/>
      <c r="BTP4" s="1089"/>
      <c r="BTQ4" s="1089"/>
      <c r="BTR4" s="1089"/>
      <c r="BTS4" s="1089"/>
      <c r="BTT4" s="1089"/>
      <c r="BTU4" s="1089"/>
      <c r="BTV4" s="1089"/>
      <c r="BTW4" s="1089"/>
      <c r="BTX4" s="1089"/>
      <c r="BTY4" s="1089"/>
      <c r="BTZ4" s="1089"/>
      <c r="BUA4" s="1089"/>
      <c r="BUB4" s="1089"/>
      <c r="BUC4" s="1089"/>
      <c r="BUD4" s="1089"/>
      <c r="BUE4" s="1089"/>
      <c r="BUF4" s="1089"/>
      <c r="BUG4" s="1089"/>
      <c r="BUH4" s="1089"/>
      <c r="BUI4" s="1089"/>
      <c r="BUJ4" s="1089"/>
      <c r="BUK4" s="1089"/>
      <c r="BUL4" s="1089"/>
      <c r="BUM4" s="1089"/>
      <c r="BUN4" s="1089"/>
      <c r="BUO4" s="1089"/>
      <c r="BUP4" s="1089"/>
      <c r="BUQ4" s="1089"/>
      <c r="BUR4" s="1089"/>
      <c r="BUS4" s="1089"/>
      <c r="BUT4" s="1089"/>
      <c r="BUU4" s="1089"/>
      <c r="BUV4" s="1089"/>
      <c r="BUW4" s="1089"/>
      <c r="BUX4" s="1089"/>
      <c r="BUY4" s="1089"/>
      <c r="BUZ4" s="1089"/>
      <c r="BVA4" s="1089"/>
      <c r="BVB4" s="1089"/>
      <c r="BVC4" s="1089"/>
      <c r="BVD4" s="1089"/>
      <c r="BVE4" s="1089"/>
      <c r="BVF4" s="1089"/>
      <c r="BVG4" s="1089"/>
      <c r="BVH4" s="1089"/>
      <c r="BVI4" s="1089"/>
      <c r="BVJ4" s="1089"/>
      <c r="BVK4" s="1089"/>
      <c r="BVL4" s="1089"/>
      <c r="BVM4" s="1089"/>
      <c r="BVN4" s="1089"/>
      <c r="BVO4" s="1089"/>
      <c r="BVP4" s="1089"/>
      <c r="BVQ4" s="1089"/>
      <c r="BVR4" s="1089"/>
      <c r="BVS4" s="1089"/>
      <c r="BVT4" s="1089"/>
      <c r="BVU4" s="1089"/>
      <c r="BVV4" s="1089"/>
      <c r="BVW4" s="1089"/>
      <c r="BVX4" s="1089"/>
      <c r="BVY4" s="1089"/>
      <c r="BVZ4" s="1089"/>
      <c r="BWA4" s="1089"/>
      <c r="BWB4" s="1089"/>
      <c r="BWC4" s="1089"/>
      <c r="BWD4" s="1089"/>
      <c r="BWE4" s="1089"/>
      <c r="BWF4" s="1089"/>
      <c r="BWG4" s="1089"/>
      <c r="BWH4" s="1089"/>
      <c r="BWI4" s="1089"/>
      <c r="BWJ4" s="1089"/>
      <c r="BWK4" s="1089"/>
      <c r="BWL4" s="1089"/>
      <c r="BWM4" s="1089"/>
      <c r="BWN4" s="1089"/>
      <c r="BWO4" s="1089"/>
      <c r="BWP4" s="1089"/>
      <c r="BWQ4" s="1089"/>
      <c r="BWR4" s="1089"/>
      <c r="BWS4" s="1089"/>
      <c r="BWT4" s="1089"/>
      <c r="BWU4" s="1089"/>
      <c r="BWV4" s="1089"/>
      <c r="BWW4" s="1089"/>
      <c r="BWX4" s="1089"/>
      <c r="BWY4" s="1089"/>
      <c r="BWZ4" s="1089"/>
      <c r="BXA4" s="1089"/>
      <c r="BXB4" s="1089"/>
      <c r="BXC4" s="1089"/>
      <c r="BXD4" s="1089"/>
      <c r="BXE4" s="1089"/>
      <c r="BXF4" s="1089"/>
      <c r="BXG4" s="1089"/>
      <c r="BXH4" s="1089"/>
      <c r="BXI4" s="1089"/>
      <c r="BXJ4" s="1089"/>
      <c r="BXK4" s="1089"/>
      <c r="BXL4" s="1089"/>
      <c r="BXM4" s="1089"/>
      <c r="BXN4" s="1089"/>
      <c r="BXO4" s="1089"/>
      <c r="BXP4" s="1089"/>
      <c r="BXQ4" s="1089"/>
      <c r="BXR4" s="1089"/>
      <c r="BXS4" s="1089"/>
      <c r="BXT4" s="1089"/>
      <c r="BXU4" s="1089"/>
      <c r="BXV4" s="1089"/>
      <c r="BXW4" s="1089"/>
      <c r="BXX4" s="1089"/>
      <c r="BXY4" s="1089"/>
      <c r="BXZ4" s="1089"/>
      <c r="BYA4" s="1089"/>
      <c r="BYB4" s="1089"/>
      <c r="BYC4" s="1089"/>
      <c r="BYD4" s="1089"/>
      <c r="BYE4" s="1089"/>
      <c r="BYF4" s="1089"/>
      <c r="BYG4" s="1089"/>
      <c r="BYH4" s="1089"/>
      <c r="BYI4" s="1089"/>
      <c r="BYJ4" s="1089"/>
      <c r="BYK4" s="1089"/>
      <c r="BYL4" s="1089"/>
      <c r="BYM4" s="1089"/>
      <c r="BYN4" s="1089"/>
      <c r="BYO4" s="1089"/>
      <c r="BYP4" s="1089"/>
      <c r="BYQ4" s="1089"/>
      <c r="BYR4" s="1089"/>
      <c r="BYS4" s="1089"/>
      <c r="BYT4" s="1089"/>
      <c r="BYU4" s="1089"/>
      <c r="BYV4" s="1089"/>
      <c r="BYW4" s="1089"/>
      <c r="BYX4" s="1089"/>
      <c r="BYY4" s="1089"/>
      <c r="BYZ4" s="1089"/>
      <c r="BZA4" s="1089"/>
      <c r="BZB4" s="1089"/>
      <c r="BZC4" s="1089"/>
      <c r="BZD4" s="1089"/>
      <c r="BZE4" s="1089"/>
      <c r="BZF4" s="1089"/>
      <c r="BZG4" s="1089"/>
      <c r="BZH4" s="1089"/>
      <c r="BZI4" s="1089"/>
      <c r="BZJ4" s="1089"/>
      <c r="BZK4" s="1089"/>
      <c r="BZL4" s="1089"/>
      <c r="BZM4" s="1089"/>
      <c r="BZN4" s="1089"/>
      <c r="BZO4" s="1089"/>
      <c r="BZP4" s="1089"/>
      <c r="BZQ4" s="1089"/>
      <c r="BZR4" s="1089"/>
      <c r="BZS4" s="1089"/>
      <c r="BZT4" s="1089"/>
      <c r="BZU4" s="1089"/>
      <c r="BZV4" s="1089"/>
      <c r="BZW4" s="1089"/>
      <c r="BZX4" s="1089"/>
      <c r="BZY4" s="1089"/>
      <c r="BZZ4" s="1089"/>
      <c r="CAA4" s="1089"/>
      <c r="CAB4" s="1089"/>
      <c r="CAC4" s="1089"/>
      <c r="CAD4" s="1089"/>
      <c r="CAE4" s="1089"/>
      <c r="CAF4" s="1089"/>
      <c r="CAG4" s="1089"/>
      <c r="CAH4" s="1089"/>
      <c r="CAI4" s="1089"/>
      <c r="CAJ4" s="1089"/>
      <c r="CAK4" s="1089"/>
      <c r="CAL4" s="1089"/>
      <c r="CAM4" s="1089"/>
      <c r="CAN4" s="1089"/>
      <c r="CAO4" s="1089"/>
      <c r="CAP4" s="1089"/>
      <c r="CAQ4" s="1089"/>
      <c r="CAR4" s="1089"/>
      <c r="CAS4" s="1089"/>
      <c r="CAT4" s="1089"/>
      <c r="CAU4" s="1089"/>
      <c r="CAV4" s="1089"/>
      <c r="CAW4" s="1089"/>
      <c r="CAX4" s="1089"/>
      <c r="CAY4" s="1089"/>
      <c r="CAZ4" s="1089"/>
      <c r="CBA4" s="1089"/>
      <c r="CBB4" s="1089"/>
      <c r="CBC4" s="1089"/>
      <c r="CBD4" s="1089"/>
      <c r="CBE4" s="1089"/>
      <c r="CBF4" s="1089"/>
      <c r="CBG4" s="1089"/>
      <c r="CBH4" s="1089"/>
      <c r="CBI4" s="1089"/>
      <c r="CBJ4" s="1089"/>
      <c r="CBK4" s="1089"/>
      <c r="CBL4" s="1089"/>
      <c r="CBM4" s="1089"/>
      <c r="CBN4" s="1089"/>
      <c r="CBO4" s="1089"/>
      <c r="CBP4" s="1089"/>
      <c r="CBQ4" s="1089"/>
      <c r="CBR4" s="1089"/>
      <c r="CBS4" s="1089"/>
      <c r="CBT4" s="1089"/>
      <c r="CBU4" s="1089"/>
      <c r="CBV4" s="1089"/>
      <c r="CBW4" s="1089"/>
      <c r="CBX4" s="1089"/>
      <c r="CBY4" s="1089"/>
      <c r="CBZ4" s="1089"/>
      <c r="CCA4" s="1089"/>
      <c r="CCB4" s="1089"/>
      <c r="CCC4" s="1089"/>
      <c r="CCD4" s="1089"/>
      <c r="CCE4" s="1089"/>
      <c r="CCF4" s="1089"/>
      <c r="CCG4" s="1089"/>
      <c r="CCH4" s="1089"/>
      <c r="CCI4" s="1089"/>
      <c r="CCJ4" s="1089"/>
      <c r="CCK4" s="1089"/>
      <c r="CCL4" s="1089"/>
      <c r="CCM4" s="1089"/>
      <c r="CCN4" s="1089"/>
      <c r="CCO4" s="1089"/>
      <c r="CCP4" s="1089"/>
      <c r="CCQ4" s="1089"/>
      <c r="CCR4" s="1089"/>
      <c r="CCS4" s="1089"/>
      <c r="CCT4" s="1089"/>
      <c r="CCU4" s="1089"/>
      <c r="CCV4" s="1089"/>
      <c r="CCW4" s="1089"/>
      <c r="CCX4" s="1089"/>
      <c r="CCY4" s="1089"/>
      <c r="CCZ4" s="1089"/>
      <c r="CDA4" s="1089"/>
      <c r="CDB4" s="1089"/>
      <c r="CDC4" s="1089"/>
      <c r="CDD4" s="1089"/>
      <c r="CDE4" s="1089"/>
      <c r="CDF4" s="1089"/>
      <c r="CDG4" s="1089"/>
      <c r="CDH4" s="1089"/>
      <c r="CDI4" s="1089"/>
      <c r="CDJ4" s="1089"/>
      <c r="CDK4" s="1089"/>
      <c r="CDL4" s="1089"/>
      <c r="CDM4" s="1089"/>
      <c r="CDN4" s="1089"/>
      <c r="CDO4" s="1089"/>
      <c r="CDP4" s="1089"/>
      <c r="CDQ4" s="1089"/>
      <c r="CDR4" s="1089"/>
      <c r="CDS4" s="1089"/>
      <c r="CDT4" s="1089"/>
      <c r="CDU4" s="1089"/>
      <c r="CDV4" s="1089"/>
      <c r="CDW4" s="1089"/>
      <c r="CDX4" s="1089"/>
      <c r="CDY4" s="1089"/>
      <c r="CDZ4" s="1089"/>
      <c r="CEA4" s="1089"/>
      <c r="CEB4" s="1089"/>
      <c r="CEC4" s="1089"/>
      <c r="CED4" s="1089"/>
      <c r="CEE4" s="1089"/>
      <c r="CEF4" s="1089"/>
      <c r="CEG4" s="1089"/>
      <c r="CEH4" s="1089"/>
      <c r="CEI4" s="1089"/>
      <c r="CEJ4" s="1089"/>
      <c r="CEK4" s="1089"/>
      <c r="CEL4" s="1089"/>
      <c r="CEM4" s="1089"/>
      <c r="CEN4" s="1089"/>
      <c r="CEO4" s="1089"/>
      <c r="CEP4" s="1089"/>
      <c r="CEQ4" s="1089"/>
      <c r="CER4" s="1089"/>
      <c r="CES4" s="1089"/>
      <c r="CET4" s="1089"/>
      <c r="CEU4" s="1089"/>
      <c r="CEV4" s="1089"/>
      <c r="CEW4" s="1089"/>
      <c r="CEX4" s="1089"/>
      <c r="CEY4" s="1089"/>
      <c r="CEZ4" s="1089"/>
      <c r="CFA4" s="1089"/>
      <c r="CFB4" s="1089"/>
      <c r="CFC4" s="1089"/>
      <c r="CFD4" s="1089"/>
      <c r="CFE4" s="1089"/>
      <c r="CFF4" s="1089"/>
      <c r="CFG4" s="1089"/>
      <c r="CFH4" s="1089"/>
      <c r="CFI4" s="1089"/>
      <c r="CFJ4" s="1089"/>
      <c r="CFK4" s="1089"/>
      <c r="CFL4" s="1089"/>
      <c r="CFM4" s="1089"/>
      <c r="CFN4" s="1089"/>
      <c r="CFO4" s="1089"/>
      <c r="CFP4" s="1089"/>
      <c r="CFQ4" s="1089"/>
      <c r="CFR4" s="1089"/>
      <c r="CFS4" s="1089"/>
      <c r="CFT4" s="1089"/>
      <c r="CFU4" s="1089"/>
      <c r="CFV4" s="1089"/>
      <c r="CFW4" s="1089"/>
      <c r="CFX4" s="1089"/>
      <c r="CFY4" s="1089"/>
      <c r="CFZ4" s="1089"/>
      <c r="CGA4" s="1089"/>
      <c r="CGB4" s="1089"/>
      <c r="CGC4" s="1089"/>
      <c r="CGD4" s="1089"/>
      <c r="CGE4" s="1089"/>
      <c r="CGF4" s="1089"/>
      <c r="CGG4" s="1089"/>
      <c r="CGH4" s="1089"/>
      <c r="CGI4" s="1089"/>
      <c r="CGJ4" s="1089"/>
      <c r="CGK4" s="1089"/>
      <c r="CGL4" s="1089"/>
      <c r="CGM4" s="1089"/>
      <c r="CGN4" s="1089"/>
      <c r="CGO4" s="1089"/>
      <c r="CGP4" s="1089"/>
      <c r="CGQ4" s="1089"/>
      <c r="CGR4" s="1089"/>
      <c r="CGS4" s="1089"/>
      <c r="CGT4" s="1089"/>
      <c r="CGU4" s="1089"/>
      <c r="CGV4" s="1089"/>
      <c r="CGW4" s="1089"/>
      <c r="CGX4" s="1089"/>
      <c r="CGY4" s="1089"/>
      <c r="CGZ4" s="1089"/>
      <c r="CHA4" s="1089"/>
      <c r="CHB4" s="1089"/>
      <c r="CHC4" s="1089"/>
      <c r="CHD4" s="1089"/>
      <c r="CHE4" s="1089"/>
      <c r="CHF4" s="1089"/>
      <c r="CHG4" s="1089"/>
      <c r="CHH4" s="1089"/>
      <c r="CHI4" s="1089"/>
      <c r="CHJ4" s="1089"/>
      <c r="CHK4" s="1089"/>
      <c r="CHL4" s="1089"/>
      <c r="CHM4" s="1089"/>
      <c r="CHN4" s="1089"/>
      <c r="CHO4" s="1089"/>
      <c r="CHP4" s="1089"/>
      <c r="CHQ4" s="1089"/>
      <c r="CHR4" s="1089"/>
      <c r="CHS4" s="1089"/>
      <c r="CHT4" s="1089"/>
      <c r="CHU4" s="1089"/>
      <c r="CHV4" s="1089"/>
      <c r="CHW4" s="1089"/>
      <c r="CHX4" s="1089"/>
      <c r="CHY4" s="1089"/>
      <c r="CHZ4" s="1089"/>
      <c r="CIA4" s="1089"/>
      <c r="CIB4" s="1089"/>
      <c r="CIC4" s="1089"/>
      <c r="CID4" s="1089"/>
      <c r="CIE4" s="1089"/>
      <c r="CIF4" s="1089"/>
      <c r="CIG4" s="1089"/>
      <c r="CIH4" s="1089"/>
      <c r="CII4" s="1089"/>
      <c r="CIJ4" s="1089"/>
      <c r="CIK4" s="1089"/>
      <c r="CIL4" s="1089"/>
      <c r="CIM4" s="1089"/>
      <c r="CIN4" s="1089"/>
      <c r="CIO4" s="1089"/>
      <c r="CIP4" s="1089"/>
      <c r="CIQ4" s="1089"/>
      <c r="CIR4" s="1089"/>
      <c r="CIS4" s="1089"/>
      <c r="CIT4" s="1089"/>
      <c r="CIU4" s="1089"/>
      <c r="CIV4" s="1089"/>
      <c r="CIW4" s="1089"/>
      <c r="CIX4" s="1089"/>
      <c r="CIY4" s="1089"/>
      <c r="CIZ4" s="1089"/>
      <c r="CJA4" s="1089"/>
      <c r="CJB4" s="1089"/>
      <c r="CJC4" s="1089"/>
      <c r="CJD4" s="1089"/>
      <c r="CJE4" s="1089"/>
      <c r="CJF4" s="1089"/>
      <c r="CJG4" s="1089"/>
      <c r="CJH4" s="1089"/>
      <c r="CJI4" s="1089"/>
      <c r="CJJ4" s="1089"/>
      <c r="CJK4" s="1089"/>
      <c r="CJL4" s="1089"/>
      <c r="CJM4" s="1089"/>
      <c r="CJN4" s="1089"/>
      <c r="CJO4" s="1089"/>
      <c r="CJP4" s="1089"/>
      <c r="CJQ4" s="1089"/>
      <c r="CJR4" s="1089"/>
      <c r="CJS4" s="1089"/>
      <c r="CJT4" s="1089"/>
      <c r="CJU4" s="1089"/>
      <c r="CJV4" s="1089"/>
      <c r="CJW4" s="1089"/>
      <c r="CJX4" s="1089"/>
      <c r="CJY4" s="1089"/>
      <c r="CJZ4" s="1089"/>
      <c r="CKA4" s="1089"/>
      <c r="CKB4" s="1089"/>
      <c r="CKC4" s="1089"/>
      <c r="CKD4" s="1089"/>
      <c r="CKE4" s="1089"/>
      <c r="CKF4" s="1089"/>
      <c r="CKG4" s="1089"/>
      <c r="CKH4" s="1089"/>
      <c r="CKI4" s="1089"/>
      <c r="CKJ4" s="1089"/>
      <c r="CKK4" s="1089"/>
      <c r="CKL4" s="1089"/>
      <c r="CKM4" s="1089"/>
      <c r="CKN4" s="1089"/>
      <c r="CKO4" s="1089"/>
      <c r="CKP4" s="1089"/>
      <c r="CKQ4" s="1089"/>
      <c r="CKR4" s="1089"/>
      <c r="CKS4" s="1089"/>
      <c r="CKT4" s="1089"/>
      <c r="CKU4" s="1089"/>
      <c r="CKV4" s="1089"/>
      <c r="CKW4" s="1089"/>
      <c r="CKX4" s="1089"/>
      <c r="CKY4" s="1089"/>
      <c r="CKZ4" s="1089"/>
      <c r="CLA4" s="1089"/>
      <c r="CLB4" s="1089"/>
      <c r="CLC4" s="1089"/>
      <c r="CLD4" s="1089"/>
      <c r="CLE4" s="1089"/>
      <c r="CLF4" s="1089"/>
      <c r="CLG4" s="1089"/>
      <c r="CLH4" s="1089"/>
      <c r="CLI4" s="1089"/>
      <c r="CLJ4" s="1089"/>
      <c r="CLK4" s="1089"/>
      <c r="CLL4" s="1089"/>
      <c r="CLM4" s="1089"/>
      <c r="CLN4" s="1089"/>
      <c r="CLO4" s="1089"/>
      <c r="CLP4" s="1089"/>
      <c r="CLQ4" s="1089"/>
      <c r="CLR4" s="1089"/>
      <c r="CLS4" s="1089"/>
      <c r="CLT4" s="1089"/>
      <c r="CLU4" s="1089"/>
      <c r="CLV4" s="1089"/>
      <c r="CLW4" s="1089"/>
      <c r="CLX4" s="1089"/>
      <c r="CLY4" s="1089"/>
      <c r="CLZ4" s="1089"/>
      <c r="CMA4" s="1089"/>
      <c r="CMB4" s="1089"/>
      <c r="CMC4" s="1089"/>
      <c r="CMD4" s="1089"/>
      <c r="CME4" s="1089"/>
      <c r="CMF4" s="1089"/>
      <c r="CMG4" s="1089"/>
      <c r="CMH4" s="1089"/>
      <c r="CMI4" s="1089"/>
      <c r="CMJ4" s="1089"/>
      <c r="CMK4" s="1089"/>
      <c r="CML4" s="1089"/>
      <c r="CMM4" s="1089"/>
      <c r="CMN4" s="1089"/>
      <c r="CMO4" s="1089"/>
      <c r="CMP4" s="1089"/>
      <c r="CMQ4" s="1089"/>
      <c r="CMR4" s="1089"/>
      <c r="CMS4" s="1089"/>
      <c r="CMT4" s="1089"/>
      <c r="CMU4" s="1089"/>
      <c r="CMV4" s="1089"/>
      <c r="CMW4" s="1089"/>
      <c r="CMX4" s="1089"/>
      <c r="CMY4" s="1089"/>
      <c r="CMZ4" s="1089"/>
      <c r="CNA4" s="1089"/>
      <c r="CNB4" s="1089"/>
      <c r="CNC4" s="1089"/>
      <c r="CND4" s="1089"/>
      <c r="CNE4" s="1089"/>
      <c r="CNF4" s="1089"/>
      <c r="CNG4" s="1089"/>
      <c r="CNH4" s="1089"/>
      <c r="CNI4" s="1089"/>
      <c r="CNJ4" s="1089"/>
      <c r="CNK4" s="1089"/>
      <c r="CNL4" s="1089"/>
      <c r="CNM4" s="1089"/>
      <c r="CNN4" s="1089"/>
      <c r="CNO4" s="1089"/>
      <c r="CNP4" s="1089"/>
      <c r="CNQ4" s="1089"/>
      <c r="CNR4" s="1089"/>
      <c r="CNS4" s="1089"/>
      <c r="CNT4" s="1089"/>
      <c r="CNU4" s="1089"/>
      <c r="CNV4" s="1089"/>
      <c r="CNW4" s="1089"/>
      <c r="CNX4" s="1089"/>
      <c r="CNY4" s="1089"/>
      <c r="CNZ4" s="1089"/>
      <c r="COA4" s="1089"/>
      <c r="COB4" s="1089"/>
      <c r="COC4" s="1089"/>
      <c r="COD4" s="1089"/>
      <c r="COE4" s="1089"/>
      <c r="COF4" s="1089"/>
      <c r="COG4" s="1089"/>
      <c r="COH4" s="1089"/>
      <c r="COI4" s="1089"/>
      <c r="COJ4" s="1089"/>
      <c r="COK4" s="1089"/>
      <c r="COL4" s="1089"/>
      <c r="COM4" s="1089"/>
      <c r="CON4" s="1089"/>
      <c r="COO4" s="1089"/>
      <c r="COP4" s="1089"/>
      <c r="COQ4" s="1089"/>
      <c r="COR4" s="1089"/>
      <c r="COS4" s="1089"/>
      <c r="COT4" s="1089"/>
      <c r="COU4" s="1089"/>
      <c r="COV4" s="1089"/>
      <c r="COW4" s="1089"/>
      <c r="COX4" s="1089"/>
      <c r="COY4" s="1089"/>
      <c r="COZ4" s="1089"/>
      <c r="CPA4" s="1089"/>
      <c r="CPB4" s="1089"/>
      <c r="CPC4" s="1089"/>
      <c r="CPD4" s="1089"/>
      <c r="CPE4" s="1089"/>
      <c r="CPF4" s="1089"/>
      <c r="CPG4" s="1089"/>
      <c r="CPH4" s="1089"/>
      <c r="CPI4" s="1089"/>
      <c r="CPJ4" s="1089"/>
      <c r="CPK4" s="1089"/>
      <c r="CPL4" s="1089"/>
      <c r="CPM4" s="1089"/>
      <c r="CPN4" s="1089"/>
      <c r="CPO4" s="1089"/>
      <c r="CPP4" s="1089"/>
      <c r="CPQ4" s="1089"/>
      <c r="CPR4" s="1089"/>
      <c r="CPS4" s="1089"/>
      <c r="CPT4" s="1089"/>
      <c r="CPU4" s="1089"/>
      <c r="CPV4" s="1089"/>
      <c r="CPW4" s="1089"/>
      <c r="CPX4" s="1089"/>
      <c r="CPY4" s="1089"/>
      <c r="CPZ4" s="1089"/>
      <c r="CQA4" s="1089"/>
      <c r="CQB4" s="1089"/>
      <c r="CQC4" s="1089"/>
      <c r="CQD4" s="1089"/>
      <c r="CQE4" s="1089"/>
      <c r="CQF4" s="1089"/>
      <c r="CQG4" s="1089"/>
      <c r="CQH4" s="1089"/>
      <c r="CQI4" s="1089"/>
      <c r="CQJ4" s="1089"/>
      <c r="CQK4" s="1089"/>
      <c r="CQL4" s="1089"/>
      <c r="CQM4" s="1089"/>
      <c r="CQN4" s="1089"/>
      <c r="CQO4" s="1089"/>
      <c r="CQP4" s="1089"/>
      <c r="CQQ4" s="1089"/>
      <c r="CQR4" s="1089"/>
      <c r="CQS4" s="1089"/>
      <c r="CQT4" s="1089"/>
      <c r="CQU4" s="1089"/>
      <c r="CQV4" s="1089"/>
      <c r="CQW4" s="1089"/>
      <c r="CQX4" s="1089"/>
      <c r="CQY4" s="1089"/>
      <c r="CQZ4" s="1089"/>
      <c r="CRA4" s="1089"/>
      <c r="CRB4" s="1089"/>
      <c r="CRC4" s="1089"/>
      <c r="CRD4" s="1089"/>
      <c r="CRE4" s="1089"/>
      <c r="CRF4" s="1089"/>
      <c r="CRG4" s="1089"/>
      <c r="CRH4" s="1089"/>
      <c r="CRI4" s="1089"/>
      <c r="CRJ4" s="1089"/>
      <c r="CRK4" s="1089"/>
      <c r="CRL4" s="1089"/>
      <c r="CRM4" s="1089"/>
      <c r="CRN4" s="1089"/>
      <c r="CRO4" s="1089"/>
      <c r="CRP4" s="1089"/>
      <c r="CRQ4" s="1089"/>
      <c r="CRR4" s="1089"/>
      <c r="CRS4" s="1089"/>
      <c r="CRT4" s="1089"/>
      <c r="CRU4" s="1089"/>
      <c r="CRV4" s="1089"/>
      <c r="CRW4" s="1089"/>
      <c r="CRX4" s="1089"/>
      <c r="CRY4" s="1089"/>
      <c r="CRZ4" s="1089"/>
      <c r="CSA4" s="1089"/>
      <c r="CSB4" s="1089"/>
      <c r="CSC4" s="1089"/>
      <c r="CSD4" s="1089"/>
      <c r="CSE4" s="1089"/>
      <c r="CSF4" s="1089"/>
      <c r="CSG4" s="1089"/>
      <c r="CSH4" s="1089"/>
      <c r="CSI4" s="1089"/>
      <c r="CSJ4" s="1089"/>
      <c r="CSK4" s="1089"/>
      <c r="CSL4" s="1089"/>
      <c r="CSM4" s="1089"/>
      <c r="CSN4" s="1089"/>
      <c r="CSO4" s="1089"/>
      <c r="CSP4" s="1089"/>
      <c r="CSQ4" s="1089"/>
      <c r="CSR4" s="1089"/>
      <c r="CSS4" s="1089"/>
      <c r="CST4" s="1089"/>
      <c r="CSU4" s="1089"/>
      <c r="CSV4" s="1089"/>
      <c r="CSW4" s="1089"/>
      <c r="CSX4" s="1089"/>
      <c r="CSY4" s="1089"/>
      <c r="CSZ4" s="1089"/>
      <c r="CTA4" s="1089"/>
      <c r="CTB4" s="1089"/>
      <c r="CTC4" s="1089"/>
      <c r="CTD4" s="1089"/>
      <c r="CTE4" s="1089"/>
      <c r="CTF4" s="1089"/>
      <c r="CTG4" s="1089"/>
      <c r="CTH4" s="1089"/>
      <c r="CTI4" s="1089"/>
      <c r="CTJ4" s="1089"/>
      <c r="CTK4" s="1089"/>
      <c r="CTL4" s="1089"/>
      <c r="CTM4" s="1089"/>
      <c r="CTN4" s="1089"/>
      <c r="CTO4" s="1089"/>
      <c r="CTP4" s="1089"/>
      <c r="CTQ4" s="1089"/>
      <c r="CTR4" s="1089"/>
      <c r="CTS4" s="1089"/>
      <c r="CTT4" s="1089"/>
      <c r="CTU4" s="1089"/>
      <c r="CTV4" s="1089"/>
      <c r="CTW4" s="1089"/>
      <c r="CTX4" s="1089"/>
      <c r="CTY4" s="1089"/>
      <c r="CTZ4" s="1089"/>
      <c r="CUA4" s="1089"/>
      <c r="CUB4" s="1089"/>
      <c r="CUC4" s="1089"/>
      <c r="CUD4" s="1089"/>
      <c r="CUE4" s="1089"/>
      <c r="CUF4" s="1089"/>
      <c r="CUG4" s="1089"/>
      <c r="CUH4" s="1089"/>
      <c r="CUI4" s="1089"/>
      <c r="CUJ4" s="1089"/>
      <c r="CUK4" s="1089"/>
      <c r="CUL4" s="1089"/>
      <c r="CUM4" s="1089"/>
      <c r="CUN4" s="1089"/>
      <c r="CUO4" s="1089"/>
      <c r="CUP4" s="1089"/>
      <c r="CUQ4" s="1089"/>
      <c r="CUR4" s="1089"/>
      <c r="CUS4" s="1089"/>
      <c r="CUT4" s="1089"/>
      <c r="CUU4" s="1089"/>
      <c r="CUV4" s="1089"/>
      <c r="CUW4" s="1089"/>
      <c r="CUX4" s="1089"/>
      <c r="CUY4" s="1089"/>
      <c r="CUZ4" s="1089"/>
      <c r="CVA4" s="1089"/>
      <c r="CVB4" s="1089"/>
      <c r="CVC4" s="1089"/>
      <c r="CVD4" s="1089"/>
      <c r="CVE4" s="1089"/>
      <c r="CVF4" s="1089"/>
      <c r="CVG4" s="1089"/>
      <c r="CVH4" s="1089"/>
      <c r="CVI4" s="1089"/>
      <c r="CVJ4" s="1089"/>
      <c r="CVK4" s="1089"/>
      <c r="CVL4" s="1089"/>
      <c r="CVM4" s="1089"/>
      <c r="CVN4" s="1089"/>
      <c r="CVO4" s="1089"/>
      <c r="CVP4" s="1089"/>
      <c r="CVQ4" s="1089"/>
      <c r="CVR4" s="1089"/>
      <c r="CVS4" s="1089"/>
      <c r="CVT4" s="1089"/>
      <c r="CVU4" s="1089"/>
      <c r="CVV4" s="1089"/>
      <c r="CVW4" s="1089"/>
      <c r="CVX4" s="1089"/>
      <c r="CVY4" s="1089"/>
      <c r="CVZ4" s="1089"/>
      <c r="CWA4" s="1089"/>
      <c r="CWB4" s="1089"/>
      <c r="CWC4" s="1089"/>
      <c r="CWD4" s="1089"/>
      <c r="CWE4" s="1089"/>
      <c r="CWF4" s="1089"/>
      <c r="CWG4" s="1089"/>
      <c r="CWH4" s="1089"/>
      <c r="CWI4" s="1089"/>
      <c r="CWJ4" s="1089"/>
      <c r="CWK4" s="1089"/>
      <c r="CWL4" s="1089"/>
      <c r="CWM4" s="1089"/>
      <c r="CWN4" s="1089"/>
      <c r="CWO4" s="1089"/>
      <c r="CWP4" s="1089"/>
      <c r="CWQ4" s="1089"/>
      <c r="CWR4" s="1089"/>
      <c r="CWS4" s="1089"/>
      <c r="CWT4" s="1089"/>
      <c r="CWU4" s="1089"/>
      <c r="CWV4" s="1089"/>
      <c r="CWW4" s="1089"/>
      <c r="CWX4" s="1089"/>
      <c r="CWY4" s="1089"/>
      <c r="CWZ4" s="1089"/>
      <c r="CXA4" s="1089"/>
      <c r="CXB4" s="1089"/>
      <c r="CXC4" s="1089"/>
      <c r="CXD4" s="1089"/>
      <c r="CXE4" s="1089"/>
      <c r="CXF4" s="1089"/>
      <c r="CXG4" s="1089"/>
      <c r="CXH4" s="1089"/>
      <c r="CXI4" s="1089"/>
      <c r="CXJ4" s="1089"/>
      <c r="CXK4" s="1089"/>
      <c r="CXL4" s="1089"/>
      <c r="CXM4" s="1089"/>
      <c r="CXN4" s="1089"/>
      <c r="CXO4" s="1089"/>
      <c r="CXP4" s="1089"/>
      <c r="CXQ4" s="1089"/>
      <c r="CXR4" s="1089"/>
      <c r="CXS4" s="1089"/>
      <c r="CXT4" s="1089"/>
      <c r="CXU4" s="1089"/>
      <c r="CXV4" s="1089"/>
      <c r="CXW4" s="1089"/>
      <c r="CXX4" s="1089"/>
      <c r="CXY4" s="1089"/>
      <c r="CXZ4" s="1089"/>
      <c r="CYA4" s="1089"/>
      <c r="CYB4" s="1089"/>
      <c r="CYC4" s="1089"/>
      <c r="CYD4" s="1089"/>
      <c r="CYE4" s="1089"/>
      <c r="CYF4" s="1089"/>
      <c r="CYG4" s="1089"/>
      <c r="CYH4" s="1089"/>
      <c r="CYI4" s="1089"/>
      <c r="CYJ4" s="1089"/>
      <c r="CYK4" s="1089"/>
      <c r="CYL4" s="1089"/>
      <c r="CYM4" s="1089"/>
      <c r="CYN4" s="1089"/>
      <c r="CYO4" s="1089"/>
      <c r="CYP4" s="1089"/>
      <c r="CYQ4" s="1089"/>
      <c r="CYR4" s="1089"/>
      <c r="CYS4" s="1089"/>
      <c r="CYT4" s="1089"/>
      <c r="CYU4" s="1089"/>
      <c r="CYV4" s="1089"/>
      <c r="CYW4" s="1089"/>
      <c r="CYX4" s="1089"/>
      <c r="CYY4" s="1089"/>
      <c r="CYZ4" s="1089"/>
      <c r="CZA4" s="1089"/>
      <c r="CZB4" s="1089"/>
      <c r="CZC4" s="1089"/>
      <c r="CZD4" s="1089"/>
      <c r="CZE4" s="1089"/>
      <c r="CZF4" s="1089"/>
      <c r="CZG4" s="1089"/>
      <c r="CZH4" s="1089"/>
      <c r="CZI4" s="1089"/>
      <c r="CZJ4" s="1089"/>
      <c r="CZK4" s="1089"/>
      <c r="CZL4" s="1089"/>
      <c r="CZM4" s="1089"/>
      <c r="CZN4" s="1089"/>
      <c r="CZO4" s="1089"/>
      <c r="CZP4" s="1089"/>
      <c r="CZQ4" s="1089"/>
      <c r="CZR4" s="1089"/>
      <c r="CZS4" s="1089"/>
      <c r="CZT4" s="1089"/>
      <c r="CZU4" s="1089"/>
      <c r="CZV4" s="1089"/>
      <c r="CZW4" s="1089"/>
      <c r="CZX4" s="1089"/>
      <c r="CZY4" s="1089"/>
      <c r="CZZ4" s="1089"/>
      <c r="DAA4" s="1089"/>
      <c r="DAB4" s="1089"/>
      <c r="DAC4" s="1089"/>
      <c r="DAD4" s="1089"/>
      <c r="DAE4" s="1089"/>
      <c r="DAF4" s="1089"/>
      <c r="DAG4" s="1089"/>
      <c r="DAH4" s="1089"/>
      <c r="DAI4" s="1089"/>
      <c r="DAJ4" s="1089"/>
      <c r="DAK4" s="1089"/>
      <c r="DAL4" s="1089"/>
      <c r="DAM4" s="1089"/>
      <c r="DAN4" s="1089"/>
      <c r="DAO4" s="1089"/>
      <c r="DAP4" s="1089"/>
      <c r="DAQ4" s="1089"/>
      <c r="DAR4" s="1089"/>
      <c r="DAS4" s="1089"/>
      <c r="DAT4" s="1089"/>
      <c r="DAU4" s="1089"/>
      <c r="DAV4" s="1089"/>
      <c r="DAW4" s="1089"/>
      <c r="DAX4" s="1089"/>
      <c r="DAY4" s="1089"/>
      <c r="DAZ4" s="1089"/>
      <c r="DBA4" s="1089"/>
      <c r="DBB4" s="1089"/>
      <c r="DBC4" s="1089"/>
      <c r="DBD4" s="1089"/>
      <c r="DBE4" s="1089"/>
      <c r="DBF4" s="1089"/>
      <c r="DBG4" s="1089"/>
      <c r="DBH4" s="1089"/>
      <c r="DBI4" s="1089"/>
      <c r="DBJ4" s="1089"/>
      <c r="DBK4" s="1089"/>
      <c r="DBL4" s="1089"/>
      <c r="DBM4" s="1089"/>
      <c r="DBN4" s="1089"/>
      <c r="DBO4" s="1089"/>
      <c r="DBP4" s="1089"/>
      <c r="DBQ4" s="1089"/>
      <c r="DBR4" s="1089"/>
      <c r="DBS4" s="1089"/>
      <c r="DBT4" s="1089"/>
      <c r="DBU4" s="1089"/>
      <c r="DBV4" s="1089"/>
      <c r="DBW4" s="1089"/>
      <c r="DBX4" s="1089"/>
      <c r="DBY4" s="1089"/>
      <c r="DBZ4" s="1089"/>
      <c r="DCA4" s="1089"/>
      <c r="DCB4" s="1089"/>
      <c r="DCC4" s="1089"/>
      <c r="DCD4" s="1089"/>
      <c r="DCE4" s="1089"/>
      <c r="DCF4" s="1089"/>
      <c r="DCG4" s="1089"/>
      <c r="DCH4" s="1089"/>
      <c r="DCI4" s="1089"/>
      <c r="DCJ4" s="1089"/>
      <c r="DCK4" s="1089"/>
      <c r="DCL4" s="1089"/>
      <c r="DCM4" s="1089"/>
      <c r="DCN4" s="1089"/>
      <c r="DCO4" s="1089"/>
      <c r="DCP4" s="1089"/>
      <c r="DCQ4" s="1089"/>
      <c r="DCR4" s="1089"/>
      <c r="DCS4" s="1089"/>
      <c r="DCT4" s="1089"/>
      <c r="DCU4" s="1089"/>
      <c r="DCV4" s="1089"/>
      <c r="DCW4" s="1089"/>
      <c r="DCX4" s="1089"/>
      <c r="DCY4" s="1089"/>
      <c r="DCZ4" s="1089"/>
      <c r="DDA4" s="1089"/>
      <c r="DDB4" s="1089"/>
      <c r="DDC4" s="1089"/>
      <c r="DDD4" s="1089"/>
      <c r="DDE4" s="1089"/>
      <c r="DDF4" s="1089"/>
      <c r="DDG4" s="1089"/>
      <c r="DDH4" s="1089"/>
      <c r="DDI4" s="1089"/>
      <c r="DDJ4" s="1089"/>
      <c r="DDK4" s="1089"/>
      <c r="DDL4" s="1089"/>
      <c r="DDM4" s="1089"/>
      <c r="DDN4" s="1089"/>
      <c r="DDO4" s="1089"/>
      <c r="DDP4" s="1089"/>
      <c r="DDQ4" s="1089"/>
      <c r="DDR4" s="1089"/>
      <c r="DDS4" s="1089"/>
      <c r="DDT4" s="1089"/>
      <c r="DDU4" s="1089"/>
      <c r="DDV4" s="1089"/>
      <c r="DDW4" s="1089"/>
      <c r="DDX4" s="1089"/>
      <c r="DDY4" s="1089"/>
      <c r="DDZ4" s="1089"/>
      <c r="DEA4" s="1089"/>
      <c r="DEB4" s="1089"/>
      <c r="DEC4" s="1089"/>
      <c r="DED4" s="1089"/>
      <c r="DEE4" s="1089"/>
      <c r="DEF4" s="1089"/>
      <c r="DEG4" s="1089"/>
      <c r="DEH4" s="1089"/>
      <c r="DEI4" s="1089"/>
      <c r="DEJ4" s="1089"/>
      <c r="DEK4" s="1089"/>
      <c r="DEL4" s="1089"/>
      <c r="DEM4" s="1089"/>
      <c r="DEN4" s="1089"/>
      <c r="DEO4" s="1089"/>
      <c r="DEP4" s="1089"/>
      <c r="DEQ4" s="1089"/>
      <c r="DER4" s="1089"/>
      <c r="DES4" s="1089"/>
      <c r="DET4" s="1089"/>
      <c r="DEU4" s="1089"/>
      <c r="DEV4" s="1089"/>
      <c r="DEW4" s="1089"/>
      <c r="DEX4" s="1089"/>
      <c r="DEY4" s="1089"/>
      <c r="DEZ4" s="1089"/>
      <c r="DFA4" s="1089"/>
      <c r="DFB4" s="1089"/>
      <c r="DFC4" s="1089"/>
      <c r="DFD4" s="1089"/>
      <c r="DFE4" s="1089"/>
      <c r="DFF4" s="1089"/>
      <c r="DFG4" s="1089"/>
      <c r="DFH4" s="1089"/>
      <c r="DFI4" s="1089"/>
      <c r="DFJ4" s="1089"/>
      <c r="DFK4" s="1089"/>
      <c r="DFL4" s="1089"/>
      <c r="DFM4" s="1089"/>
      <c r="DFN4" s="1089"/>
      <c r="DFO4" s="1089"/>
      <c r="DFP4" s="1089"/>
      <c r="DFQ4" s="1089"/>
      <c r="DFR4" s="1089"/>
      <c r="DFS4" s="1089"/>
      <c r="DFT4" s="1089"/>
      <c r="DFU4" s="1089"/>
      <c r="DFV4" s="1089"/>
      <c r="DFW4" s="1089"/>
      <c r="DFX4" s="1089"/>
      <c r="DFY4" s="1089"/>
      <c r="DFZ4" s="1089"/>
      <c r="DGA4" s="1089"/>
      <c r="DGB4" s="1089"/>
      <c r="DGC4" s="1089"/>
      <c r="DGD4" s="1089"/>
      <c r="DGE4" s="1089"/>
      <c r="DGF4" s="1089"/>
      <c r="DGG4" s="1089"/>
      <c r="DGH4" s="1089"/>
      <c r="DGI4" s="1089"/>
      <c r="DGJ4" s="1089"/>
      <c r="DGK4" s="1089"/>
      <c r="DGL4" s="1089"/>
      <c r="DGM4" s="1089"/>
      <c r="DGN4" s="1089"/>
      <c r="DGO4" s="1089"/>
      <c r="DGP4" s="1089"/>
      <c r="DGQ4" s="1089"/>
      <c r="DGR4" s="1089"/>
      <c r="DGS4" s="1089"/>
      <c r="DGT4" s="1089"/>
      <c r="DGU4" s="1089"/>
      <c r="DGV4" s="1089"/>
      <c r="DGW4" s="1089"/>
      <c r="DGX4" s="1089"/>
      <c r="DGY4" s="1089"/>
      <c r="DGZ4" s="1089"/>
      <c r="DHA4" s="1089"/>
      <c r="DHB4" s="1089"/>
      <c r="DHC4" s="1089"/>
      <c r="DHD4" s="1089"/>
      <c r="DHE4" s="1089"/>
      <c r="DHF4" s="1089"/>
      <c r="DHG4" s="1089"/>
      <c r="DHH4" s="1089"/>
      <c r="DHI4" s="1089"/>
      <c r="DHJ4" s="1089"/>
      <c r="DHK4" s="1089"/>
      <c r="DHL4" s="1089"/>
      <c r="DHM4" s="1089"/>
      <c r="DHN4" s="1089"/>
      <c r="DHO4" s="1089"/>
      <c r="DHP4" s="1089"/>
      <c r="DHQ4" s="1089"/>
      <c r="DHR4" s="1089"/>
      <c r="DHS4" s="1089"/>
      <c r="DHT4" s="1089"/>
      <c r="DHU4" s="1089"/>
      <c r="DHV4" s="1089"/>
      <c r="DHW4" s="1089"/>
      <c r="DHX4" s="1089"/>
      <c r="DHY4" s="1089"/>
      <c r="DHZ4" s="1089"/>
      <c r="DIA4" s="1089"/>
      <c r="DIB4" s="1089"/>
      <c r="DIC4" s="1089"/>
      <c r="DID4" s="1089"/>
      <c r="DIE4" s="1089"/>
      <c r="DIF4" s="1089"/>
      <c r="DIG4" s="1089"/>
      <c r="DIH4" s="1089"/>
      <c r="DII4" s="1089"/>
      <c r="DIJ4" s="1089"/>
      <c r="DIK4" s="1089"/>
      <c r="DIL4" s="1089"/>
      <c r="DIM4" s="1089"/>
      <c r="DIN4" s="1089"/>
      <c r="DIO4" s="1089"/>
      <c r="DIP4" s="1089"/>
      <c r="DIQ4" s="1089"/>
      <c r="DIR4" s="1089"/>
      <c r="DIS4" s="1089"/>
      <c r="DIT4" s="1089"/>
      <c r="DIU4" s="1089"/>
      <c r="DIV4" s="1089"/>
      <c r="DIW4" s="1089"/>
      <c r="DIX4" s="1089"/>
      <c r="DIY4" s="1089"/>
      <c r="DIZ4" s="1089"/>
      <c r="DJA4" s="1089"/>
      <c r="DJB4" s="1089"/>
      <c r="DJC4" s="1089"/>
      <c r="DJD4" s="1089"/>
      <c r="DJE4" s="1089"/>
      <c r="DJF4" s="1089"/>
      <c r="DJG4" s="1089"/>
      <c r="DJH4" s="1089"/>
      <c r="DJI4" s="1089"/>
      <c r="DJJ4" s="1089"/>
      <c r="DJK4" s="1089"/>
      <c r="DJL4" s="1089"/>
      <c r="DJM4" s="1089"/>
      <c r="DJN4" s="1089"/>
      <c r="DJO4" s="1089"/>
      <c r="DJP4" s="1089"/>
      <c r="DJQ4" s="1089"/>
      <c r="DJR4" s="1089"/>
      <c r="DJS4" s="1089"/>
      <c r="DJT4" s="1089"/>
      <c r="DJU4" s="1089"/>
      <c r="DJV4" s="1089"/>
      <c r="DJW4" s="1089"/>
      <c r="DJX4" s="1089"/>
      <c r="DJY4" s="1089"/>
      <c r="DJZ4" s="1089"/>
      <c r="DKA4" s="1089"/>
      <c r="DKB4" s="1089"/>
      <c r="DKC4" s="1089"/>
      <c r="DKD4" s="1089"/>
      <c r="DKE4" s="1089"/>
      <c r="DKF4" s="1089"/>
      <c r="DKG4" s="1089"/>
      <c r="DKH4" s="1089"/>
      <c r="DKI4" s="1089"/>
      <c r="DKJ4" s="1089"/>
      <c r="DKK4" s="1089"/>
      <c r="DKL4" s="1089"/>
      <c r="DKM4" s="1089"/>
      <c r="DKN4" s="1089"/>
      <c r="DKO4" s="1089"/>
      <c r="DKP4" s="1089"/>
      <c r="DKQ4" s="1089"/>
      <c r="DKR4" s="1089"/>
      <c r="DKS4" s="1089"/>
      <c r="DKT4" s="1089"/>
      <c r="DKU4" s="1089"/>
      <c r="DKV4" s="1089"/>
      <c r="DKW4" s="1089"/>
      <c r="DKX4" s="1089"/>
      <c r="DKY4" s="1089"/>
      <c r="DKZ4" s="1089"/>
      <c r="DLA4" s="1089"/>
      <c r="DLB4" s="1089"/>
      <c r="DLC4" s="1089"/>
      <c r="DLD4" s="1089"/>
      <c r="DLE4" s="1089"/>
      <c r="DLF4" s="1089"/>
      <c r="DLG4" s="1089"/>
      <c r="DLH4" s="1089"/>
      <c r="DLI4" s="1089"/>
      <c r="DLJ4" s="1089"/>
      <c r="DLK4" s="1089"/>
      <c r="DLL4" s="1089"/>
      <c r="DLM4" s="1089"/>
      <c r="DLN4" s="1089"/>
      <c r="DLO4" s="1089"/>
      <c r="DLP4" s="1089"/>
      <c r="DLQ4" s="1089"/>
      <c r="DLR4" s="1089"/>
      <c r="DLS4" s="1089"/>
      <c r="DLT4" s="1089"/>
      <c r="DLU4" s="1089"/>
      <c r="DLV4" s="1089"/>
      <c r="DLW4" s="1089"/>
      <c r="DLX4" s="1089"/>
      <c r="DLY4" s="1089"/>
      <c r="DLZ4" s="1089"/>
      <c r="DMA4" s="1089"/>
      <c r="DMB4" s="1089"/>
      <c r="DMC4" s="1089"/>
      <c r="DMD4" s="1089"/>
      <c r="DME4" s="1089"/>
      <c r="DMF4" s="1089"/>
      <c r="DMG4" s="1089"/>
      <c r="DMH4" s="1089"/>
      <c r="DMI4" s="1089"/>
      <c r="DMJ4" s="1089"/>
      <c r="DMK4" s="1089"/>
      <c r="DML4" s="1089"/>
      <c r="DMM4" s="1089"/>
      <c r="DMN4" s="1089"/>
      <c r="DMO4" s="1089"/>
      <c r="DMP4" s="1089"/>
      <c r="DMQ4" s="1089"/>
      <c r="DMR4" s="1089"/>
      <c r="DMS4" s="1089"/>
      <c r="DMT4" s="1089"/>
      <c r="DMU4" s="1089"/>
      <c r="DMV4" s="1089"/>
      <c r="DMW4" s="1089"/>
      <c r="DMX4" s="1089"/>
      <c r="DMY4" s="1089"/>
      <c r="DMZ4" s="1089"/>
      <c r="DNA4" s="1089"/>
      <c r="DNB4" s="1089"/>
      <c r="DNC4" s="1089"/>
      <c r="DND4" s="1089"/>
      <c r="DNE4" s="1089"/>
      <c r="DNF4" s="1089"/>
      <c r="DNG4" s="1089"/>
      <c r="DNH4" s="1089"/>
      <c r="DNI4" s="1089"/>
      <c r="DNJ4" s="1089"/>
      <c r="DNK4" s="1089"/>
      <c r="DNL4" s="1089"/>
      <c r="DNM4" s="1089"/>
      <c r="DNN4" s="1089"/>
      <c r="DNO4" s="1089"/>
      <c r="DNP4" s="1089"/>
      <c r="DNQ4" s="1089"/>
      <c r="DNR4" s="1089"/>
      <c r="DNS4" s="1089"/>
      <c r="DNT4" s="1089"/>
      <c r="DNU4" s="1089"/>
      <c r="DNV4" s="1089"/>
      <c r="DNW4" s="1089"/>
      <c r="DNX4" s="1089"/>
      <c r="DNY4" s="1089"/>
      <c r="DNZ4" s="1089"/>
      <c r="DOA4" s="1089"/>
      <c r="DOB4" s="1089"/>
      <c r="DOC4" s="1089"/>
      <c r="DOD4" s="1089"/>
      <c r="DOE4" s="1089"/>
      <c r="DOF4" s="1089"/>
      <c r="DOG4" s="1089"/>
      <c r="DOH4" s="1089"/>
      <c r="DOI4" s="1089"/>
      <c r="DOJ4" s="1089"/>
      <c r="DOK4" s="1089"/>
      <c r="DOL4" s="1089"/>
      <c r="DOM4" s="1089"/>
      <c r="DON4" s="1089"/>
      <c r="DOO4" s="1089"/>
      <c r="DOP4" s="1089"/>
      <c r="DOQ4" s="1089"/>
      <c r="DOR4" s="1089"/>
      <c r="DOS4" s="1089"/>
      <c r="DOT4" s="1089"/>
      <c r="DOU4" s="1089"/>
      <c r="DOV4" s="1089"/>
      <c r="DOW4" s="1089"/>
      <c r="DOX4" s="1089"/>
      <c r="DOY4" s="1089"/>
      <c r="DOZ4" s="1089"/>
      <c r="DPA4" s="1089"/>
      <c r="DPB4" s="1089"/>
      <c r="DPC4" s="1089"/>
      <c r="DPD4" s="1089"/>
      <c r="DPE4" s="1089"/>
      <c r="DPF4" s="1089"/>
      <c r="DPG4" s="1089"/>
      <c r="DPH4" s="1089"/>
      <c r="DPI4" s="1089"/>
      <c r="DPJ4" s="1089"/>
      <c r="DPK4" s="1089"/>
      <c r="DPL4" s="1089"/>
      <c r="DPM4" s="1089"/>
      <c r="DPN4" s="1089"/>
      <c r="DPO4" s="1089"/>
      <c r="DPP4" s="1089"/>
      <c r="DPQ4" s="1089"/>
      <c r="DPR4" s="1089"/>
      <c r="DPS4" s="1089"/>
      <c r="DPT4" s="1089"/>
      <c r="DPU4" s="1089"/>
      <c r="DPV4" s="1089"/>
      <c r="DPW4" s="1089"/>
      <c r="DPX4" s="1089"/>
      <c r="DPY4" s="1089"/>
      <c r="DPZ4" s="1089"/>
      <c r="DQA4" s="1089"/>
      <c r="DQB4" s="1089"/>
      <c r="DQC4" s="1089"/>
      <c r="DQD4" s="1089"/>
      <c r="DQE4" s="1089"/>
      <c r="DQF4" s="1089"/>
      <c r="DQG4" s="1089"/>
      <c r="DQH4" s="1089"/>
      <c r="DQI4" s="1089"/>
      <c r="DQJ4" s="1089"/>
      <c r="DQK4" s="1089"/>
      <c r="DQL4" s="1089"/>
      <c r="DQM4" s="1089"/>
      <c r="DQN4" s="1089"/>
      <c r="DQO4" s="1089"/>
      <c r="DQP4" s="1089"/>
      <c r="DQQ4" s="1089"/>
      <c r="DQR4" s="1089"/>
      <c r="DQS4" s="1089"/>
      <c r="DQT4" s="1089"/>
      <c r="DQU4" s="1089"/>
      <c r="DQV4" s="1089"/>
      <c r="DQW4" s="1089"/>
      <c r="DQX4" s="1089"/>
      <c r="DQY4" s="1089"/>
      <c r="DQZ4" s="1089"/>
      <c r="DRA4" s="1089"/>
      <c r="DRB4" s="1089"/>
      <c r="DRC4" s="1089"/>
      <c r="DRD4" s="1089"/>
      <c r="DRE4" s="1089"/>
      <c r="DRF4" s="1089"/>
      <c r="DRG4" s="1089"/>
      <c r="DRH4" s="1089"/>
      <c r="DRI4" s="1089"/>
      <c r="DRJ4" s="1089"/>
      <c r="DRK4" s="1089"/>
      <c r="DRL4" s="1089"/>
      <c r="DRM4" s="1089"/>
      <c r="DRN4" s="1089"/>
      <c r="DRO4" s="1089"/>
      <c r="DRP4" s="1089"/>
      <c r="DRQ4" s="1089"/>
      <c r="DRR4" s="1089"/>
      <c r="DRS4" s="1089"/>
      <c r="DRT4" s="1089"/>
      <c r="DRU4" s="1089"/>
      <c r="DRV4" s="1089"/>
      <c r="DRW4" s="1089"/>
      <c r="DRX4" s="1089"/>
      <c r="DRY4" s="1089"/>
      <c r="DRZ4" s="1089"/>
      <c r="DSA4" s="1089"/>
      <c r="DSB4" s="1089"/>
      <c r="DSC4" s="1089"/>
      <c r="DSD4" s="1089"/>
      <c r="DSE4" s="1089"/>
      <c r="DSF4" s="1089"/>
      <c r="DSG4" s="1089"/>
      <c r="DSH4" s="1089"/>
      <c r="DSI4" s="1089"/>
      <c r="DSJ4" s="1089"/>
      <c r="DSK4" s="1089"/>
      <c r="DSL4" s="1089"/>
      <c r="DSM4" s="1089"/>
      <c r="DSN4" s="1089"/>
      <c r="DSO4" s="1089"/>
      <c r="DSP4" s="1089"/>
      <c r="DSQ4" s="1089"/>
      <c r="DSR4" s="1089"/>
      <c r="DSS4" s="1089"/>
      <c r="DST4" s="1089"/>
      <c r="DSU4" s="1089"/>
      <c r="DSV4" s="1089"/>
      <c r="DSW4" s="1089"/>
      <c r="DSX4" s="1089"/>
      <c r="DSY4" s="1089"/>
      <c r="DSZ4" s="1089"/>
      <c r="DTA4" s="1089"/>
      <c r="DTB4" s="1089"/>
      <c r="DTC4" s="1089"/>
      <c r="DTD4" s="1089"/>
      <c r="DTE4" s="1089"/>
      <c r="DTF4" s="1089"/>
      <c r="DTG4" s="1089"/>
      <c r="DTH4" s="1089"/>
      <c r="DTI4" s="1089"/>
      <c r="DTJ4" s="1089"/>
      <c r="DTK4" s="1089"/>
      <c r="DTL4" s="1089"/>
      <c r="DTM4" s="1089"/>
      <c r="DTN4" s="1089"/>
      <c r="DTO4" s="1089"/>
      <c r="DTP4" s="1089"/>
      <c r="DTQ4" s="1089"/>
      <c r="DTR4" s="1089"/>
      <c r="DTS4" s="1089"/>
      <c r="DTT4" s="1089"/>
      <c r="DTU4" s="1089"/>
      <c r="DTV4" s="1089"/>
      <c r="DTW4" s="1089"/>
      <c r="DTX4" s="1089"/>
      <c r="DTY4" s="1089"/>
      <c r="DTZ4" s="1089"/>
      <c r="DUA4" s="1089"/>
      <c r="DUB4" s="1089"/>
      <c r="DUC4" s="1089"/>
      <c r="DUD4" s="1089"/>
      <c r="DUE4" s="1089"/>
      <c r="DUF4" s="1089"/>
      <c r="DUG4" s="1089"/>
      <c r="DUH4" s="1089"/>
      <c r="DUI4" s="1089"/>
      <c r="DUJ4" s="1089"/>
      <c r="DUK4" s="1089"/>
      <c r="DUL4" s="1089"/>
      <c r="DUM4" s="1089"/>
      <c r="DUN4" s="1089"/>
      <c r="DUO4" s="1089"/>
      <c r="DUP4" s="1089"/>
      <c r="DUQ4" s="1089"/>
      <c r="DUR4" s="1089"/>
      <c r="DUS4" s="1089"/>
      <c r="DUT4" s="1089"/>
      <c r="DUU4" s="1089"/>
      <c r="DUV4" s="1089"/>
      <c r="DUW4" s="1089"/>
      <c r="DUX4" s="1089"/>
      <c r="DUY4" s="1089"/>
      <c r="DUZ4" s="1089"/>
      <c r="DVA4" s="1089"/>
      <c r="DVB4" s="1089"/>
      <c r="DVC4" s="1089"/>
      <c r="DVD4" s="1089"/>
      <c r="DVE4" s="1089"/>
      <c r="DVF4" s="1089"/>
      <c r="DVG4" s="1089"/>
      <c r="DVH4" s="1089"/>
      <c r="DVI4" s="1089"/>
      <c r="DVJ4" s="1089"/>
      <c r="DVK4" s="1089"/>
      <c r="DVL4" s="1089"/>
      <c r="DVM4" s="1089"/>
      <c r="DVN4" s="1089"/>
      <c r="DVO4" s="1089"/>
      <c r="DVP4" s="1089"/>
      <c r="DVQ4" s="1089"/>
      <c r="DVR4" s="1089"/>
      <c r="DVS4" s="1089"/>
      <c r="DVT4" s="1089"/>
      <c r="DVU4" s="1089"/>
      <c r="DVV4" s="1089"/>
      <c r="DVW4" s="1089"/>
      <c r="DVX4" s="1089"/>
      <c r="DVY4" s="1089"/>
      <c r="DVZ4" s="1089"/>
      <c r="DWA4" s="1089"/>
      <c r="DWB4" s="1089"/>
      <c r="DWC4" s="1089"/>
      <c r="DWD4" s="1089"/>
      <c r="DWE4" s="1089"/>
      <c r="DWF4" s="1089"/>
      <c r="DWG4" s="1089"/>
      <c r="DWH4" s="1089"/>
      <c r="DWI4" s="1089"/>
      <c r="DWJ4" s="1089"/>
      <c r="DWK4" s="1089"/>
      <c r="DWL4" s="1089"/>
      <c r="DWM4" s="1089"/>
      <c r="DWN4" s="1089"/>
      <c r="DWO4" s="1089"/>
      <c r="DWP4" s="1089"/>
      <c r="DWQ4" s="1089"/>
      <c r="DWR4" s="1089"/>
      <c r="DWS4" s="1089"/>
      <c r="DWT4" s="1089"/>
      <c r="DWU4" s="1089"/>
      <c r="DWV4" s="1089"/>
      <c r="DWW4" s="1089"/>
      <c r="DWX4" s="1089"/>
      <c r="DWY4" s="1089"/>
      <c r="DWZ4" s="1089"/>
      <c r="DXA4" s="1089"/>
      <c r="DXB4" s="1089"/>
      <c r="DXC4" s="1089"/>
      <c r="DXD4" s="1089"/>
      <c r="DXE4" s="1089"/>
      <c r="DXF4" s="1089"/>
      <c r="DXG4" s="1089"/>
      <c r="DXH4" s="1089"/>
      <c r="DXI4" s="1089"/>
      <c r="DXJ4" s="1089"/>
      <c r="DXK4" s="1089"/>
      <c r="DXL4" s="1089"/>
      <c r="DXM4" s="1089"/>
      <c r="DXN4" s="1089"/>
      <c r="DXO4" s="1089"/>
      <c r="DXP4" s="1089"/>
      <c r="DXQ4" s="1089"/>
      <c r="DXR4" s="1089"/>
      <c r="DXS4" s="1089"/>
      <c r="DXT4" s="1089"/>
      <c r="DXU4" s="1089"/>
      <c r="DXV4" s="1089"/>
      <c r="DXW4" s="1089"/>
      <c r="DXX4" s="1089"/>
      <c r="DXY4" s="1089"/>
      <c r="DXZ4" s="1089"/>
      <c r="DYA4" s="1089"/>
      <c r="DYB4" s="1089"/>
      <c r="DYC4" s="1089"/>
      <c r="DYD4" s="1089"/>
      <c r="DYE4" s="1089"/>
      <c r="DYF4" s="1089"/>
      <c r="DYG4" s="1089"/>
      <c r="DYH4" s="1089"/>
      <c r="DYI4" s="1089"/>
      <c r="DYJ4" s="1089"/>
      <c r="DYK4" s="1089"/>
      <c r="DYL4" s="1089"/>
      <c r="DYM4" s="1089"/>
      <c r="DYN4" s="1089"/>
      <c r="DYO4" s="1089"/>
      <c r="DYP4" s="1089"/>
      <c r="DYQ4" s="1089"/>
      <c r="DYR4" s="1089"/>
      <c r="DYS4" s="1089"/>
      <c r="DYT4" s="1089"/>
      <c r="DYU4" s="1089"/>
      <c r="DYV4" s="1089"/>
      <c r="DYW4" s="1089"/>
      <c r="DYX4" s="1089"/>
      <c r="DYY4" s="1089"/>
      <c r="DYZ4" s="1089"/>
      <c r="DZA4" s="1089"/>
      <c r="DZB4" s="1089"/>
      <c r="DZC4" s="1089"/>
      <c r="DZD4" s="1089"/>
      <c r="DZE4" s="1089"/>
      <c r="DZF4" s="1089"/>
      <c r="DZG4" s="1089"/>
      <c r="DZH4" s="1089"/>
      <c r="DZI4" s="1089"/>
      <c r="DZJ4" s="1089"/>
      <c r="DZK4" s="1089"/>
      <c r="DZL4" s="1089"/>
      <c r="DZM4" s="1089"/>
      <c r="DZN4" s="1089"/>
      <c r="DZO4" s="1089"/>
      <c r="DZP4" s="1089"/>
      <c r="DZQ4" s="1089"/>
      <c r="DZR4" s="1089"/>
      <c r="DZS4" s="1089"/>
      <c r="DZT4" s="1089"/>
      <c r="DZU4" s="1089"/>
      <c r="DZV4" s="1089"/>
      <c r="DZW4" s="1089"/>
      <c r="DZX4" s="1089"/>
      <c r="DZY4" s="1089"/>
      <c r="DZZ4" s="1089"/>
      <c r="EAA4" s="1089"/>
      <c r="EAB4" s="1089"/>
      <c r="EAC4" s="1089"/>
      <c r="EAD4" s="1089"/>
      <c r="EAE4" s="1089"/>
      <c r="EAF4" s="1089"/>
      <c r="EAG4" s="1089"/>
      <c r="EAH4" s="1089"/>
      <c r="EAI4" s="1089"/>
      <c r="EAJ4" s="1089"/>
      <c r="EAK4" s="1089"/>
      <c r="EAL4" s="1089"/>
      <c r="EAM4" s="1089"/>
      <c r="EAN4" s="1089"/>
      <c r="EAO4" s="1089"/>
      <c r="EAP4" s="1089"/>
      <c r="EAQ4" s="1089"/>
      <c r="EAR4" s="1089"/>
      <c r="EAS4" s="1089"/>
      <c r="EAT4" s="1089"/>
      <c r="EAU4" s="1089"/>
      <c r="EAV4" s="1089"/>
      <c r="EAW4" s="1089"/>
      <c r="EAX4" s="1089"/>
      <c r="EAY4" s="1089"/>
      <c r="EAZ4" s="1089"/>
      <c r="EBA4" s="1089"/>
      <c r="EBB4" s="1089"/>
      <c r="EBC4" s="1089"/>
      <c r="EBD4" s="1089"/>
      <c r="EBE4" s="1089"/>
      <c r="EBF4" s="1089"/>
      <c r="EBG4" s="1089"/>
      <c r="EBH4" s="1089"/>
      <c r="EBI4" s="1089"/>
      <c r="EBJ4" s="1089"/>
      <c r="EBK4" s="1089"/>
      <c r="EBL4" s="1089"/>
      <c r="EBM4" s="1089"/>
      <c r="EBN4" s="1089"/>
      <c r="EBO4" s="1089"/>
      <c r="EBP4" s="1089"/>
      <c r="EBQ4" s="1089"/>
      <c r="EBR4" s="1089"/>
      <c r="EBS4" s="1089"/>
      <c r="EBT4" s="1089"/>
      <c r="EBU4" s="1089"/>
      <c r="EBV4" s="1089"/>
      <c r="EBW4" s="1089"/>
      <c r="EBX4" s="1089"/>
      <c r="EBY4" s="1089"/>
      <c r="EBZ4" s="1089"/>
      <c r="ECA4" s="1089"/>
      <c r="ECB4" s="1089"/>
      <c r="ECC4" s="1089"/>
      <c r="ECD4" s="1089"/>
      <c r="ECE4" s="1089"/>
      <c r="ECF4" s="1089"/>
      <c r="ECG4" s="1089"/>
      <c r="ECH4" s="1089"/>
      <c r="ECI4" s="1089"/>
      <c r="ECJ4" s="1089"/>
      <c r="ECK4" s="1089"/>
      <c r="ECL4" s="1089"/>
      <c r="ECM4" s="1089"/>
      <c r="ECN4" s="1089"/>
      <c r="ECO4" s="1089"/>
      <c r="ECP4" s="1089"/>
      <c r="ECQ4" s="1089"/>
      <c r="ECR4" s="1089"/>
      <c r="ECS4" s="1089"/>
      <c r="ECT4" s="1089"/>
      <c r="ECU4" s="1089"/>
      <c r="ECV4" s="1089"/>
      <c r="ECW4" s="1089"/>
      <c r="ECX4" s="1089"/>
      <c r="ECY4" s="1089"/>
      <c r="ECZ4" s="1089"/>
      <c r="EDA4" s="1089"/>
      <c r="EDB4" s="1089"/>
      <c r="EDC4" s="1089"/>
      <c r="EDD4" s="1089"/>
      <c r="EDE4" s="1089"/>
      <c r="EDF4" s="1089"/>
      <c r="EDG4" s="1089"/>
      <c r="EDH4" s="1089"/>
      <c r="EDI4" s="1089"/>
      <c r="EDJ4" s="1089"/>
      <c r="EDK4" s="1089"/>
      <c r="EDL4" s="1089"/>
      <c r="EDM4" s="1089"/>
      <c r="EDN4" s="1089"/>
      <c r="EDO4" s="1089"/>
      <c r="EDP4" s="1089"/>
      <c r="EDQ4" s="1089"/>
      <c r="EDR4" s="1089"/>
      <c r="EDS4" s="1089"/>
      <c r="EDT4" s="1089"/>
      <c r="EDU4" s="1089"/>
      <c r="EDV4" s="1089"/>
      <c r="EDW4" s="1089"/>
      <c r="EDX4" s="1089"/>
      <c r="EDY4" s="1089"/>
      <c r="EDZ4" s="1089"/>
      <c r="EEA4" s="1089"/>
      <c r="EEB4" s="1089"/>
      <c r="EEC4" s="1089"/>
      <c r="EED4" s="1089"/>
      <c r="EEE4" s="1089"/>
      <c r="EEF4" s="1089"/>
      <c r="EEG4" s="1089"/>
      <c r="EEH4" s="1089"/>
      <c r="EEI4" s="1089"/>
      <c r="EEJ4" s="1089"/>
      <c r="EEK4" s="1089"/>
      <c r="EEL4" s="1089"/>
      <c r="EEM4" s="1089"/>
      <c r="EEN4" s="1089"/>
      <c r="EEO4" s="1089"/>
      <c r="EEP4" s="1089"/>
      <c r="EEQ4" s="1089"/>
      <c r="EER4" s="1089"/>
      <c r="EES4" s="1089"/>
      <c r="EET4" s="1089"/>
      <c r="EEU4" s="1089"/>
      <c r="EEV4" s="1089"/>
      <c r="EEW4" s="1089"/>
      <c r="EEX4" s="1089"/>
      <c r="EEY4" s="1089"/>
      <c r="EEZ4" s="1089"/>
      <c r="EFA4" s="1089"/>
      <c r="EFB4" s="1089"/>
      <c r="EFC4" s="1089"/>
      <c r="EFD4" s="1089"/>
      <c r="EFE4" s="1089"/>
      <c r="EFF4" s="1089"/>
      <c r="EFG4" s="1089"/>
      <c r="EFH4" s="1089"/>
      <c r="EFI4" s="1089"/>
      <c r="EFJ4" s="1089"/>
      <c r="EFK4" s="1089"/>
      <c r="EFL4" s="1089"/>
      <c r="EFM4" s="1089"/>
      <c r="EFN4" s="1089"/>
      <c r="EFO4" s="1089"/>
      <c r="EFP4" s="1089"/>
      <c r="EFQ4" s="1089"/>
      <c r="EFR4" s="1089"/>
      <c r="EFS4" s="1089"/>
      <c r="EFT4" s="1089"/>
      <c r="EFU4" s="1089"/>
      <c r="EFV4" s="1089"/>
      <c r="EFW4" s="1089"/>
      <c r="EFX4" s="1089"/>
      <c r="EFY4" s="1089"/>
      <c r="EFZ4" s="1089"/>
      <c r="EGA4" s="1089"/>
      <c r="EGB4" s="1089"/>
      <c r="EGC4" s="1089"/>
      <c r="EGD4" s="1089"/>
      <c r="EGE4" s="1089"/>
      <c r="EGF4" s="1089"/>
      <c r="EGG4" s="1089"/>
      <c r="EGH4" s="1089"/>
      <c r="EGI4" s="1089"/>
      <c r="EGJ4" s="1089"/>
      <c r="EGK4" s="1089"/>
      <c r="EGL4" s="1089"/>
      <c r="EGM4" s="1089"/>
      <c r="EGN4" s="1089"/>
      <c r="EGO4" s="1089"/>
      <c r="EGP4" s="1089"/>
      <c r="EGQ4" s="1089"/>
      <c r="EGR4" s="1089"/>
      <c r="EGS4" s="1089"/>
      <c r="EGT4" s="1089"/>
      <c r="EGU4" s="1089"/>
      <c r="EGV4" s="1089"/>
      <c r="EGW4" s="1089"/>
      <c r="EGX4" s="1089"/>
      <c r="EGY4" s="1089"/>
      <c r="EGZ4" s="1089"/>
      <c r="EHA4" s="1089"/>
      <c r="EHB4" s="1089"/>
      <c r="EHC4" s="1089"/>
      <c r="EHD4" s="1089"/>
      <c r="EHE4" s="1089"/>
      <c r="EHF4" s="1089"/>
      <c r="EHG4" s="1089"/>
      <c r="EHH4" s="1089"/>
      <c r="EHI4" s="1089"/>
      <c r="EHJ4" s="1089"/>
      <c r="EHK4" s="1089"/>
      <c r="EHL4" s="1089"/>
      <c r="EHM4" s="1089"/>
      <c r="EHN4" s="1089"/>
      <c r="EHO4" s="1089"/>
      <c r="EHP4" s="1089"/>
      <c r="EHQ4" s="1089"/>
      <c r="EHR4" s="1089"/>
      <c r="EHS4" s="1089"/>
      <c r="EHT4" s="1089"/>
      <c r="EHU4" s="1089"/>
      <c r="EHV4" s="1089"/>
      <c r="EHW4" s="1089"/>
      <c r="EHX4" s="1089"/>
      <c r="EHY4" s="1089"/>
      <c r="EHZ4" s="1089"/>
      <c r="EIA4" s="1089"/>
      <c r="EIB4" s="1089"/>
      <c r="EIC4" s="1089"/>
      <c r="EID4" s="1089"/>
      <c r="EIE4" s="1089"/>
      <c r="EIF4" s="1089"/>
      <c r="EIG4" s="1089"/>
      <c r="EIH4" s="1089"/>
      <c r="EII4" s="1089"/>
      <c r="EIJ4" s="1089"/>
      <c r="EIK4" s="1089"/>
      <c r="EIL4" s="1089"/>
      <c r="EIM4" s="1089"/>
      <c r="EIN4" s="1089"/>
      <c r="EIO4" s="1089"/>
      <c r="EIP4" s="1089"/>
      <c r="EIQ4" s="1089"/>
      <c r="EIR4" s="1089"/>
      <c r="EIS4" s="1089"/>
      <c r="EIT4" s="1089"/>
      <c r="EIU4" s="1089"/>
      <c r="EIV4" s="1089"/>
      <c r="EIW4" s="1089"/>
      <c r="EIX4" s="1089"/>
      <c r="EIY4" s="1089"/>
      <c r="EIZ4" s="1089"/>
      <c r="EJA4" s="1089"/>
      <c r="EJB4" s="1089"/>
      <c r="EJC4" s="1089"/>
      <c r="EJD4" s="1089"/>
      <c r="EJE4" s="1089"/>
      <c r="EJF4" s="1089"/>
      <c r="EJG4" s="1089"/>
      <c r="EJH4" s="1089"/>
      <c r="EJI4" s="1089"/>
      <c r="EJJ4" s="1089"/>
      <c r="EJK4" s="1089"/>
      <c r="EJL4" s="1089"/>
      <c r="EJM4" s="1089"/>
      <c r="EJN4" s="1089"/>
      <c r="EJO4" s="1089"/>
      <c r="EJP4" s="1089"/>
      <c r="EJQ4" s="1089"/>
      <c r="EJR4" s="1089"/>
      <c r="EJS4" s="1089"/>
      <c r="EJT4" s="1089"/>
      <c r="EJU4" s="1089"/>
      <c r="EJV4" s="1089"/>
      <c r="EJW4" s="1089"/>
      <c r="EJX4" s="1089"/>
      <c r="EJY4" s="1089"/>
      <c r="EJZ4" s="1089"/>
      <c r="EKA4" s="1089"/>
      <c r="EKB4" s="1089"/>
      <c r="EKC4" s="1089"/>
      <c r="EKD4" s="1089"/>
      <c r="EKE4" s="1089"/>
      <c r="EKF4" s="1089"/>
      <c r="EKG4" s="1089"/>
      <c r="EKH4" s="1089"/>
      <c r="EKI4" s="1089"/>
      <c r="EKJ4" s="1089"/>
      <c r="EKK4" s="1089"/>
      <c r="EKL4" s="1089"/>
      <c r="EKM4" s="1089"/>
      <c r="EKN4" s="1089"/>
      <c r="EKO4" s="1089"/>
      <c r="EKP4" s="1089"/>
      <c r="EKQ4" s="1089"/>
      <c r="EKR4" s="1089"/>
      <c r="EKS4" s="1089"/>
      <c r="EKT4" s="1089"/>
      <c r="EKU4" s="1089"/>
      <c r="EKV4" s="1089"/>
      <c r="EKW4" s="1089"/>
      <c r="EKX4" s="1089"/>
      <c r="EKY4" s="1089"/>
      <c r="EKZ4" s="1089"/>
      <c r="ELA4" s="1089"/>
      <c r="ELB4" s="1089"/>
      <c r="ELC4" s="1089"/>
      <c r="ELD4" s="1089"/>
      <c r="ELE4" s="1089"/>
      <c r="ELF4" s="1089"/>
      <c r="ELG4" s="1089"/>
      <c r="ELH4" s="1089"/>
      <c r="ELI4" s="1089"/>
      <c r="ELJ4" s="1089"/>
      <c r="ELK4" s="1089"/>
      <c r="ELL4" s="1089"/>
      <c r="ELM4" s="1089"/>
      <c r="ELN4" s="1089"/>
      <c r="ELO4" s="1089"/>
      <c r="ELP4" s="1089"/>
      <c r="ELQ4" s="1089"/>
      <c r="ELR4" s="1089"/>
      <c r="ELS4" s="1089"/>
      <c r="ELT4" s="1089"/>
      <c r="ELU4" s="1089"/>
      <c r="ELV4" s="1089"/>
      <c r="ELW4" s="1089"/>
      <c r="ELX4" s="1089"/>
      <c r="ELY4" s="1089"/>
      <c r="ELZ4" s="1089"/>
      <c r="EMA4" s="1089"/>
      <c r="EMB4" s="1089"/>
      <c r="EMC4" s="1089"/>
      <c r="EMD4" s="1089"/>
      <c r="EME4" s="1089"/>
      <c r="EMF4" s="1089"/>
      <c r="EMG4" s="1089"/>
      <c r="EMH4" s="1089"/>
      <c r="EMI4" s="1089"/>
      <c r="EMJ4" s="1089"/>
      <c r="EMK4" s="1089"/>
      <c r="EML4" s="1089"/>
      <c r="EMM4" s="1089"/>
      <c r="EMN4" s="1089"/>
      <c r="EMO4" s="1089"/>
      <c r="EMP4" s="1089"/>
      <c r="EMQ4" s="1089"/>
      <c r="EMR4" s="1089"/>
      <c r="EMS4" s="1089"/>
      <c r="EMT4" s="1089"/>
      <c r="EMU4" s="1089"/>
      <c r="EMV4" s="1089"/>
      <c r="EMW4" s="1089"/>
      <c r="EMX4" s="1089"/>
      <c r="EMY4" s="1089"/>
      <c r="EMZ4" s="1089"/>
      <c r="ENA4" s="1089"/>
      <c r="ENB4" s="1089"/>
      <c r="ENC4" s="1089"/>
      <c r="END4" s="1089"/>
      <c r="ENE4" s="1089"/>
      <c r="ENF4" s="1089"/>
      <c r="ENG4" s="1089"/>
      <c r="ENH4" s="1089"/>
      <c r="ENI4" s="1089"/>
      <c r="ENJ4" s="1089"/>
      <c r="ENK4" s="1089"/>
      <c r="ENL4" s="1089"/>
      <c r="ENM4" s="1089"/>
      <c r="ENN4" s="1089"/>
      <c r="ENO4" s="1089"/>
      <c r="ENP4" s="1089"/>
      <c r="ENQ4" s="1089"/>
      <c r="ENR4" s="1089"/>
      <c r="ENS4" s="1089"/>
      <c r="ENT4" s="1089"/>
      <c r="ENU4" s="1089"/>
      <c r="ENV4" s="1089"/>
      <c r="ENW4" s="1089"/>
      <c r="ENX4" s="1089"/>
      <c r="ENY4" s="1089"/>
      <c r="ENZ4" s="1089"/>
      <c r="EOA4" s="1089"/>
      <c r="EOB4" s="1089"/>
      <c r="EOC4" s="1089"/>
      <c r="EOD4" s="1089"/>
      <c r="EOE4" s="1089"/>
      <c r="EOF4" s="1089"/>
      <c r="EOG4" s="1089"/>
      <c r="EOH4" s="1089"/>
      <c r="EOI4" s="1089"/>
      <c r="EOJ4" s="1089"/>
      <c r="EOK4" s="1089"/>
      <c r="EOL4" s="1089"/>
      <c r="EOM4" s="1089"/>
      <c r="EON4" s="1089"/>
      <c r="EOO4" s="1089"/>
      <c r="EOP4" s="1089"/>
      <c r="EOQ4" s="1089"/>
      <c r="EOR4" s="1089"/>
      <c r="EOS4" s="1089"/>
      <c r="EOT4" s="1089"/>
      <c r="EOU4" s="1089"/>
      <c r="EOV4" s="1089"/>
      <c r="EOW4" s="1089"/>
      <c r="EOX4" s="1089"/>
      <c r="EOY4" s="1089"/>
      <c r="EOZ4" s="1089"/>
      <c r="EPA4" s="1089"/>
      <c r="EPB4" s="1089"/>
      <c r="EPC4" s="1089"/>
      <c r="EPD4" s="1089"/>
      <c r="EPE4" s="1089"/>
      <c r="EPF4" s="1089"/>
      <c r="EPG4" s="1089"/>
      <c r="EPH4" s="1089"/>
      <c r="EPI4" s="1089"/>
      <c r="EPJ4" s="1089"/>
      <c r="EPK4" s="1089"/>
      <c r="EPL4" s="1089"/>
      <c r="EPM4" s="1089"/>
      <c r="EPN4" s="1089"/>
      <c r="EPO4" s="1089"/>
      <c r="EPP4" s="1089"/>
      <c r="EPQ4" s="1089"/>
      <c r="EPR4" s="1089"/>
      <c r="EPS4" s="1089"/>
      <c r="EPT4" s="1089"/>
      <c r="EPU4" s="1089"/>
      <c r="EPV4" s="1089"/>
      <c r="EPW4" s="1089"/>
      <c r="EPX4" s="1089"/>
      <c r="EPY4" s="1089"/>
      <c r="EPZ4" s="1089"/>
      <c r="EQA4" s="1089"/>
      <c r="EQB4" s="1089"/>
      <c r="EQC4" s="1089"/>
      <c r="EQD4" s="1089"/>
      <c r="EQE4" s="1089"/>
      <c r="EQF4" s="1089"/>
      <c r="EQG4" s="1089"/>
      <c r="EQH4" s="1089"/>
      <c r="EQI4" s="1089"/>
      <c r="EQJ4" s="1089"/>
      <c r="EQK4" s="1089"/>
      <c r="EQL4" s="1089"/>
      <c r="EQM4" s="1089"/>
      <c r="EQN4" s="1089"/>
      <c r="EQO4" s="1089"/>
      <c r="EQP4" s="1089"/>
      <c r="EQQ4" s="1089"/>
      <c r="EQR4" s="1089"/>
      <c r="EQS4" s="1089"/>
      <c r="EQT4" s="1089"/>
      <c r="EQU4" s="1089"/>
      <c r="EQV4" s="1089"/>
      <c r="EQW4" s="1089"/>
      <c r="EQX4" s="1089"/>
      <c r="EQY4" s="1089"/>
      <c r="EQZ4" s="1089"/>
      <c r="ERA4" s="1089"/>
      <c r="ERB4" s="1089"/>
      <c r="ERC4" s="1089"/>
      <c r="ERD4" s="1089"/>
      <c r="ERE4" s="1089"/>
      <c r="ERF4" s="1089"/>
      <c r="ERG4" s="1089"/>
      <c r="ERH4" s="1089"/>
      <c r="ERI4" s="1089"/>
      <c r="ERJ4" s="1089"/>
      <c r="ERK4" s="1089"/>
      <c r="ERL4" s="1089"/>
      <c r="ERM4" s="1089"/>
      <c r="ERN4" s="1089"/>
      <c r="ERO4" s="1089"/>
      <c r="ERP4" s="1089"/>
      <c r="ERQ4" s="1089"/>
      <c r="ERR4" s="1089"/>
      <c r="ERS4" s="1089"/>
      <c r="ERT4" s="1089"/>
      <c r="ERU4" s="1089"/>
      <c r="ERV4" s="1089"/>
      <c r="ERW4" s="1089"/>
      <c r="ERX4" s="1089"/>
      <c r="ERY4" s="1089"/>
      <c r="ERZ4" s="1089"/>
      <c r="ESA4" s="1089"/>
      <c r="ESB4" s="1089"/>
      <c r="ESC4" s="1089"/>
      <c r="ESD4" s="1089"/>
      <c r="ESE4" s="1089"/>
      <c r="ESF4" s="1089"/>
      <c r="ESG4" s="1089"/>
      <c r="ESH4" s="1089"/>
      <c r="ESI4" s="1089"/>
      <c r="ESJ4" s="1089"/>
      <c r="ESK4" s="1089"/>
      <c r="ESL4" s="1089"/>
      <c r="ESM4" s="1089"/>
      <c r="ESN4" s="1089"/>
      <c r="ESO4" s="1089"/>
      <c r="ESP4" s="1089"/>
      <c r="ESQ4" s="1089"/>
      <c r="ESR4" s="1089"/>
      <c r="ESS4" s="1089"/>
      <c r="EST4" s="1089"/>
      <c r="ESU4" s="1089"/>
      <c r="ESV4" s="1089"/>
      <c r="ESW4" s="1089"/>
      <c r="ESX4" s="1089"/>
      <c r="ESY4" s="1089"/>
      <c r="ESZ4" s="1089"/>
      <c r="ETA4" s="1089"/>
      <c r="ETB4" s="1089"/>
      <c r="ETC4" s="1089"/>
      <c r="ETD4" s="1089"/>
      <c r="ETE4" s="1089"/>
      <c r="ETF4" s="1089"/>
      <c r="ETG4" s="1089"/>
      <c r="ETH4" s="1089"/>
      <c r="ETI4" s="1089"/>
      <c r="ETJ4" s="1089"/>
      <c r="ETK4" s="1089"/>
      <c r="ETL4" s="1089"/>
      <c r="ETM4" s="1089"/>
      <c r="ETN4" s="1089"/>
      <c r="ETO4" s="1089"/>
      <c r="ETP4" s="1089"/>
      <c r="ETQ4" s="1089"/>
      <c r="ETR4" s="1089"/>
      <c r="ETS4" s="1089"/>
      <c r="ETT4" s="1089"/>
      <c r="ETU4" s="1089"/>
      <c r="ETV4" s="1089"/>
      <c r="ETW4" s="1089"/>
      <c r="ETX4" s="1089"/>
      <c r="ETY4" s="1089"/>
      <c r="ETZ4" s="1089"/>
      <c r="EUA4" s="1089"/>
      <c r="EUB4" s="1089"/>
      <c r="EUC4" s="1089"/>
      <c r="EUD4" s="1089"/>
      <c r="EUE4" s="1089"/>
      <c r="EUF4" s="1089"/>
      <c r="EUG4" s="1089"/>
      <c r="EUH4" s="1089"/>
      <c r="EUI4" s="1089"/>
      <c r="EUJ4" s="1089"/>
      <c r="EUK4" s="1089"/>
      <c r="EUL4" s="1089"/>
      <c r="EUM4" s="1089"/>
      <c r="EUN4" s="1089"/>
      <c r="EUO4" s="1089"/>
      <c r="EUP4" s="1089"/>
      <c r="EUQ4" s="1089"/>
      <c r="EUR4" s="1089"/>
      <c r="EUS4" s="1089"/>
      <c r="EUT4" s="1089"/>
      <c r="EUU4" s="1089"/>
      <c r="EUV4" s="1089"/>
      <c r="EUW4" s="1089"/>
      <c r="EUX4" s="1089"/>
      <c r="EUY4" s="1089"/>
      <c r="EUZ4" s="1089"/>
      <c r="EVA4" s="1089"/>
      <c r="EVB4" s="1089"/>
      <c r="EVC4" s="1089"/>
      <c r="EVD4" s="1089"/>
      <c r="EVE4" s="1089"/>
      <c r="EVF4" s="1089"/>
      <c r="EVG4" s="1089"/>
      <c r="EVH4" s="1089"/>
      <c r="EVI4" s="1089"/>
      <c r="EVJ4" s="1089"/>
      <c r="EVK4" s="1089"/>
      <c r="EVL4" s="1089"/>
      <c r="EVM4" s="1089"/>
      <c r="EVN4" s="1089"/>
      <c r="EVO4" s="1089"/>
      <c r="EVP4" s="1089"/>
      <c r="EVQ4" s="1089"/>
      <c r="EVR4" s="1089"/>
      <c r="EVS4" s="1089"/>
      <c r="EVT4" s="1089"/>
      <c r="EVU4" s="1089"/>
      <c r="EVV4" s="1089"/>
      <c r="EVW4" s="1089"/>
      <c r="EVX4" s="1089"/>
      <c r="EVY4" s="1089"/>
      <c r="EVZ4" s="1089"/>
      <c r="EWA4" s="1089"/>
      <c r="EWB4" s="1089"/>
      <c r="EWC4" s="1089"/>
      <c r="EWD4" s="1089"/>
      <c r="EWE4" s="1089"/>
      <c r="EWF4" s="1089"/>
      <c r="EWG4" s="1089"/>
      <c r="EWH4" s="1089"/>
      <c r="EWI4" s="1089"/>
      <c r="EWJ4" s="1089"/>
      <c r="EWK4" s="1089"/>
      <c r="EWL4" s="1089"/>
      <c r="EWM4" s="1089"/>
      <c r="EWN4" s="1089"/>
      <c r="EWO4" s="1089"/>
      <c r="EWP4" s="1089"/>
      <c r="EWQ4" s="1089"/>
      <c r="EWR4" s="1089"/>
      <c r="EWS4" s="1089"/>
      <c r="EWT4" s="1089"/>
      <c r="EWU4" s="1089"/>
      <c r="EWV4" s="1089"/>
      <c r="EWW4" s="1089"/>
      <c r="EWX4" s="1089"/>
      <c r="EWY4" s="1089"/>
      <c r="EWZ4" s="1089"/>
      <c r="EXA4" s="1089"/>
      <c r="EXB4" s="1089"/>
      <c r="EXC4" s="1089"/>
      <c r="EXD4" s="1089"/>
      <c r="EXE4" s="1089"/>
      <c r="EXF4" s="1089"/>
      <c r="EXG4" s="1089"/>
      <c r="EXH4" s="1089"/>
      <c r="EXI4" s="1089"/>
      <c r="EXJ4" s="1089"/>
      <c r="EXK4" s="1089"/>
      <c r="EXL4" s="1089"/>
      <c r="EXM4" s="1089"/>
      <c r="EXN4" s="1089"/>
      <c r="EXO4" s="1089"/>
      <c r="EXP4" s="1089"/>
      <c r="EXQ4" s="1089"/>
      <c r="EXR4" s="1089"/>
      <c r="EXS4" s="1089"/>
      <c r="EXT4" s="1089"/>
      <c r="EXU4" s="1089"/>
      <c r="EXV4" s="1089"/>
      <c r="EXW4" s="1089"/>
      <c r="EXX4" s="1089"/>
      <c r="EXY4" s="1089"/>
      <c r="EXZ4" s="1089"/>
      <c r="EYA4" s="1089"/>
      <c r="EYB4" s="1089"/>
      <c r="EYC4" s="1089"/>
      <c r="EYD4" s="1089"/>
      <c r="EYE4" s="1089"/>
      <c r="EYF4" s="1089"/>
      <c r="EYG4" s="1089"/>
      <c r="EYH4" s="1089"/>
      <c r="EYI4" s="1089"/>
      <c r="EYJ4" s="1089"/>
      <c r="EYK4" s="1089"/>
      <c r="EYL4" s="1089"/>
      <c r="EYM4" s="1089"/>
      <c r="EYN4" s="1089"/>
      <c r="EYO4" s="1089"/>
      <c r="EYP4" s="1089"/>
      <c r="EYQ4" s="1089"/>
      <c r="EYR4" s="1089"/>
      <c r="EYS4" s="1089"/>
      <c r="EYT4" s="1089"/>
      <c r="EYU4" s="1089"/>
      <c r="EYV4" s="1089"/>
      <c r="EYW4" s="1089"/>
      <c r="EYX4" s="1089"/>
      <c r="EYY4" s="1089"/>
      <c r="EYZ4" s="1089"/>
      <c r="EZA4" s="1089"/>
      <c r="EZB4" s="1089"/>
      <c r="EZC4" s="1089"/>
      <c r="EZD4" s="1089"/>
      <c r="EZE4" s="1089"/>
      <c r="EZF4" s="1089"/>
      <c r="EZG4" s="1089"/>
      <c r="EZH4" s="1089"/>
      <c r="EZI4" s="1089"/>
      <c r="EZJ4" s="1089"/>
      <c r="EZK4" s="1089"/>
      <c r="EZL4" s="1089"/>
      <c r="EZM4" s="1089"/>
      <c r="EZN4" s="1089"/>
      <c r="EZO4" s="1089"/>
      <c r="EZP4" s="1089"/>
      <c r="EZQ4" s="1089"/>
      <c r="EZR4" s="1089"/>
      <c r="EZS4" s="1089"/>
      <c r="EZT4" s="1089"/>
      <c r="EZU4" s="1089"/>
      <c r="EZV4" s="1089"/>
      <c r="EZW4" s="1089"/>
      <c r="EZX4" s="1089"/>
      <c r="EZY4" s="1089"/>
      <c r="EZZ4" s="1089"/>
      <c r="FAA4" s="1089"/>
      <c r="FAB4" s="1089"/>
      <c r="FAC4" s="1089"/>
      <c r="FAD4" s="1089"/>
      <c r="FAE4" s="1089"/>
      <c r="FAF4" s="1089"/>
      <c r="FAG4" s="1089"/>
      <c r="FAH4" s="1089"/>
      <c r="FAI4" s="1089"/>
      <c r="FAJ4" s="1089"/>
      <c r="FAK4" s="1089"/>
      <c r="FAL4" s="1089"/>
      <c r="FAM4" s="1089"/>
      <c r="FAN4" s="1089"/>
      <c r="FAO4" s="1089"/>
      <c r="FAP4" s="1089"/>
      <c r="FAQ4" s="1089"/>
      <c r="FAR4" s="1089"/>
      <c r="FAS4" s="1089"/>
      <c r="FAT4" s="1089"/>
      <c r="FAU4" s="1089"/>
      <c r="FAV4" s="1089"/>
      <c r="FAW4" s="1089"/>
      <c r="FAX4" s="1089"/>
      <c r="FAY4" s="1089"/>
      <c r="FAZ4" s="1089"/>
      <c r="FBA4" s="1089"/>
      <c r="FBB4" s="1089"/>
      <c r="FBC4" s="1089"/>
      <c r="FBD4" s="1089"/>
      <c r="FBE4" s="1089"/>
      <c r="FBF4" s="1089"/>
      <c r="FBG4" s="1089"/>
      <c r="FBH4" s="1089"/>
      <c r="FBI4" s="1089"/>
      <c r="FBJ4" s="1089"/>
      <c r="FBK4" s="1089"/>
      <c r="FBL4" s="1089"/>
      <c r="FBM4" s="1089"/>
      <c r="FBN4" s="1089"/>
      <c r="FBO4" s="1089"/>
      <c r="FBP4" s="1089"/>
      <c r="FBQ4" s="1089"/>
      <c r="FBR4" s="1089"/>
      <c r="FBS4" s="1089"/>
      <c r="FBT4" s="1089"/>
      <c r="FBU4" s="1089"/>
      <c r="FBV4" s="1089"/>
      <c r="FBW4" s="1089"/>
      <c r="FBX4" s="1089"/>
      <c r="FBY4" s="1089"/>
      <c r="FBZ4" s="1089"/>
      <c r="FCA4" s="1089"/>
      <c r="FCB4" s="1089"/>
      <c r="FCC4" s="1089"/>
      <c r="FCD4" s="1089"/>
      <c r="FCE4" s="1089"/>
      <c r="FCF4" s="1089"/>
      <c r="FCG4" s="1089"/>
      <c r="FCH4" s="1089"/>
      <c r="FCI4" s="1089"/>
      <c r="FCJ4" s="1089"/>
      <c r="FCK4" s="1089"/>
      <c r="FCL4" s="1089"/>
      <c r="FCM4" s="1089"/>
      <c r="FCN4" s="1089"/>
      <c r="FCO4" s="1089"/>
      <c r="FCP4" s="1089"/>
      <c r="FCQ4" s="1089"/>
      <c r="FCR4" s="1089"/>
      <c r="FCS4" s="1089"/>
      <c r="FCT4" s="1089"/>
      <c r="FCU4" s="1089"/>
      <c r="FCV4" s="1089"/>
      <c r="FCW4" s="1089"/>
      <c r="FCX4" s="1089"/>
      <c r="FCY4" s="1089"/>
      <c r="FCZ4" s="1089"/>
      <c r="FDA4" s="1089"/>
      <c r="FDB4" s="1089"/>
      <c r="FDC4" s="1089"/>
      <c r="FDD4" s="1089"/>
      <c r="FDE4" s="1089"/>
      <c r="FDF4" s="1089"/>
      <c r="FDG4" s="1089"/>
      <c r="FDH4" s="1089"/>
      <c r="FDI4" s="1089"/>
      <c r="FDJ4" s="1089"/>
      <c r="FDK4" s="1089"/>
      <c r="FDL4" s="1089"/>
      <c r="FDM4" s="1089"/>
      <c r="FDN4" s="1089"/>
      <c r="FDO4" s="1089"/>
      <c r="FDP4" s="1089"/>
      <c r="FDQ4" s="1089"/>
      <c r="FDR4" s="1089"/>
      <c r="FDS4" s="1089"/>
      <c r="FDT4" s="1089"/>
      <c r="FDU4" s="1089"/>
      <c r="FDV4" s="1089"/>
      <c r="FDW4" s="1089"/>
      <c r="FDX4" s="1089"/>
      <c r="FDY4" s="1089"/>
      <c r="FDZ4" s="1089"/>
      <c r="FEA4" s="1089"/>
      <c r="FEB4" s="1089"/>
      <c r="FEC4" s="1089"/>
      <c r="FED4" s="1089"/>
      <c r="FEE4" s="1089"/>
      <c r="FEF4" s="1089"/>
      <c r="FEG4" s="1089"/>
      <c r="FEH4" s="1089"/>
      <c r="FEI4" s="1089"/>
      <c r="FEJ4" s="1089"/>
      <c r="FEK4" s="1089"/>
      <c r="FEL4" s="1089"/>
      <c r="FEM4" s="1089"/>
      <c r="FEN4" s="1089"/>
      <c r="FEO4" s="1089"/>
      <c r="FEP4" s="1089"/>
      <c r="FEQ4" s="1089"/>
      <c r="FER4" s="1089"/>
      <c r="FES4" s="1089"/>
      <c r="FET4" s="1089"/>
      <c r="FEU4" s="1089"/>
      <c r="FEV4" s="1089"/>
      <c r="FEW4" s="1089"/>
      <c r="FEX4" s="1089"/>
      <c r="FEY4" s="1089"/>
      <c r="FEZ4" s="1089"/>
      <c r="FFA4" s="1089"/>
      <c r="FFB4" s="1089"/>
      <c r="FFC4" s="1089"/>
      <c r="FFD4" s="1089"/>
      <c r="FFE4" s="1089"/>
      <c r="FFF4" s="1089"/>
      <c r="FFG4" s="1089"/>
      <c r="FFH4" s="1089"/>
      <c r="FFI4" s="1089"/>
      <c r="FFJ4" s="1089"/>
      <c r="FFK4" s="1089"/>
      <c r="FFL4" s="1089"/>
      <c r="FFM4" s="1089"/>
      <c r="FFN4" s="1089"/>
      <c r="FFO4" s="1089"/>
      <c r="FFP4" s="1089"/>
      <c r="FFQ4" s="1089"/>
      <c r="FFR4" s="1089"/>
      <c r="FFS4" s="1089"/>
      <c r="FFT4" s="1089"/>
      <c r="FFU4" s="1089"/>
      <c r="FFV4" s="1089"/>
      <c r="FFW4" s="1089"/>
      <c r="FFX4" s="1089"/>
      <c r="FFY4" s="1089"/>
      <c r="FFZ4" s="1089"/>
      <c r="FGA4" s="1089"/>
      <c r="FGB4" s="1089"/>
      <c r="FGC4" s="1089"/>
      <c r="FGD4" s="1089"/>
      <c r="FGE4" s="1089"/>
      <c r="FGF4" s="1089"/>
      <c r="FGG4" s="1089"/>
      <c r="FGH4" s="1089"/>
      <c r="FGI4" s="1089"/>
      <c r="FGJ4" s="1089"/>
      <c r="FGK4" s="1089"/>
      <c r="FGL4" s="1089"/>
      <c r="FGM4" s="1089"/>
      <c r="FGN4" s="1089"/>
      <c r="FGO4" s="1089"/>
      <c r="FGP4" s="1089"/>
      <c r="FGQ4" s="1089"/>
      <c r="FGR4" s="1089"/>
      <c r="FGS4" s="1089"/>
      <c r="FGT4" s="1089"/>
      <c r="FGU4" s="1089"/>
      <c r="FGV4" s="1089"/>
      <c r="FGW4" s="1089"/>
      <c r="FGX4" s="1089"/>
      <c r="FGY4" s="1089"/>
      <c r="FGZ4" s="1089"/>
      <c r="FHA4" s="1089"/>
      <c r="FHB4" s="1089"/>
      <c r="FHC4" s="1089"/>
      <c r="FHD4" s="1089"/>
      <c r="FHE4" s="1089"/>
      <c r="FHF4" s="1089"/>
      <c r="FHG4" s="1089"/>
      <c r="FHH4" s="1089"/>
      <c r="FHI4" s="1089"/>
      <c r="FHJ4" s="1089"/>
      <c r="FHK4" s="1089"/>
      <c r="FHL4" s="1089"/>
      <c r="FHM4" s="1089"/>
      <c r="FHN4" s="1089"/>
      <c r="FHO4" s="1089"/>
      <c r="FHP4" s="1089"/>
      <c r="FHQ4" s="1089"/>
      <c r="FHR4" s="1089"/>
      <c r="FHS4" s="1089"/>
      <c r="FHT4" s="1089"/>
      <c r="FHU4" s="1089"/>
      <c r="FHV4" s="1089"/>
      <c r="FHW4" s="1089"/>
      <c r="FHX4" s="1089"/>
      <c r="FHY4" s="1089"/>
      <c r="FHZ4" s="1089"/>
      <c r="FIA4" s="1089"/>
      <c r="FIB4" s="1089"/>
      <c r="FIC4" s="1089"/>
      <c r="FID4" s="1089"/>
      <c r="FIE4" s="1089"/>
      <c r="FIF4" s="1089"/>
      <c r="FIG4" s="1089"/>
      <c r="FIH4" s="1089"/>
      <c r="FII4" s="1089"/>
      <c r="FIJ4" s="1089"/>
      <c r="FIK4" s="1089"/>
      <c r="FIL4" s="1089"/>
      <c r="FIM4" s="1089"/>
      <c r="FIN4" s="1089"/>
      <c r="FIO4" s="1089"/>
      <c r="FIP4" s="1089"/>
      <c r="FIQ4" s="1089"/>
      <c r="FIR4" s="1089"/>
      <c r="FIS4" s="1089"/>
      <c r="FIT4" s="1089"/>
      <c r="FIU4" s="1089"/>
      <c r="FIV4" s="1089"/>
      <c r="FIW4" s="1089"/>
      <c r="FIX4" s="1089"/>
      <c r="FIY4" s="1089"/>
      <c r="FIZ4" s="1089"/>
      <c r="FJA4" s="1089"/>
      <c r="FJB4" s="1089"/>
      <c r="FJC4" s="1089"/>
      <c r="FJD4" s="1089"/>
      <c r="FJE4" s="1089"/>
      <c r="FJF4" s="1089"/>
      <c r="FJG4" s="1089"/>
      <c r="FJH4" s="1089"/>
      <c r="FJI4" s="1089"/>
      <c r="FJJ4" s="1089"/>
      <c r="FJK4" s="1089"/>
      <c r="FJL4" s="1089"/>
      <c r="FJM4" s="1089"/>
      <c r="FJN4" s="1089"/>
      <c r="FJO4" s="1089"/>
      <c r="FJP4" s="1089"/>
      <c r="FJQ4" s="1089"/>
      <c r="FJR4" s="1089"/>
      <c r="FJS4" s="1089"/>
      <c r="FJT4" s="1089"/>
      <c r="FJU4" s="1089"/>
      <c r="FJV4" s="1089"/>
      <c r="FJW4" s="1089"/>
      <c r="FJX4" s="1089"/>
      <c r="FJY4" s="1089"/>
      <c r="FJZ4" s="1089"/>
      <c r="FKA4" s="1089"/>
      <c r="FKB4" s="1089"/>
      <c r="FKC4" s="1089"/>
      <c r="FKD4" s="1089"/>
      <c r="FKE4" s="1089"/>
      <c r="FKF4" s="1089"/>
      <c r="FKG4" s="1089"/>
      <c r="FKH4" s="1089"/>
      <c r="FKI4" s="1089"/>
      <c r="FKJ4" s="1089"/>
      <c r="FKK4" s="1089"/>
      <c r="FKL4" s="1089"/>
      <c r="FKM4" s="1089"/>
      <c r="FKN4" s="1089"/>
      <c r="FKO4" s="1089"/>
      <c r="FKP4" s="1089"/>
      <c r="FKQ4" s="1089"/>
      <c r="FKR4" s="1089"/>
      <c r="FKS4" s="1089"/>
      <c r="FKT4" s="1089"/>
      <c r="FKU4" s="1089"/>
      <c r="FKV4" s="1089"/>
      <c r="FKW4" s="1089"/>
      <c r="FKX4" s="1089"/>
      <c r="FKY4" s="1089"/>
      <c r="FKZ4" s="1089"/>
      <c r="FLA4" s="1089"/>
      <c r="FLB4" s="1089"/>
      <c r="FLC4" s="1089"/>
      <c r="FLD4" s="1089"/>
      <c r="FLE4" s="1089"/>
      <c r="FLF4" s="1089"/>
      <c r="FLG4" s="1089"/>
      <c r="FLH4" s="1089"/>
      <c r="FLI4" s="1089"/>
      <c r="FLJ4" s="1089"/>
      <c r="FLK4" s="1089"/>
      <c r="FLL4" s="1089"/>
      <c r="FLM4" s="1089"/>
      <c r="FLN4" s="1089"/>
      <c r="FLO4" s="1089"/>
      <c r="FLP4" s="1089"/>
      <c r="FLQ4" s="1089"/>
      <c r="FLR4" s="1089"/>
      <c r="FLS4" s="1089"/>
      <c r="FLT4" s="1089"/>
      <c r="FLU4" s="1089"/>
      <c r="FLV4" s="1089"/>
      <c r="FLW4" s="1089"/>
      <c r="FLX4" s="1089"/>
      <c r="FLY4" s="1089"/>
      <c r="FLZ4" s="1089"/>
      <c r="FMA4" s="1089"/>
      <c r="FMB4" s="1089"/>
      <c r="FMC4" s="1089"/>
      <c r="FMD4" s="1089"/>
      <c r="FME4" s="1089"/>
      <c r="FMF4" s="1089"/>
      <c r="FMG4" s="1089"/>
      <c r="FMH4" s="1089"/>
      <c r="FMI4" s="1089"/>
      <c r="FMJ4" s="1089"/>
      <c r="FMK4" s="1089"/>
      <c r="FML4" s="1089"/>
      <c r="FMM4" s="1089"/>
      <c r="FMN4" s="1089"/>
      <c r="FMO4" s="1089"/>
      <c r="FMP4" s="1089"/>
      <c r="FMQ4" s="1089"/>
      <c r="FMR4" s="1089"/>
      <c r="FMS4" s="1089"/>
      <c r="FMT4" s="1089"/>
      <c r="FMU4" s="1089"/>
      <c r="FMV4" s="1089"/>
      <c r="FMW4" s="1089"/>
      <c r="FMX4" s="1089"/>
      <c r="FMY4" s="1089"/>
      <c r="FMZ4" s="1089"/>
      <c r="FNA4" s="1089"/>
      <c r="FNB4" s="1089"/>
      <c r="FNC4" s="1089"/>
      <c r="FND4" s="1089"/>
      <c r="FNE4" s="1089"/>
      <c r="FNF4" s="1089"/>
      <c r="FNG4" s="1089"/>
      <c r="FNH4" s="1089"/>
      <c r="FNI4" s="1089"/>
      <c r="FNJ4" s="1089"/>
      <c r="FNK4" s="1089"/>
      <c r="FNL4" s="1089"/>
      <c r="FNM4" s="1089"/>
      <c r="FNN4" s="1089"/>
      <c r="FNO4" s="1089"/>
      <c r="FNP4" s="1089"/>
      <c r="FNQ4" s="1089"/>
      <c r="FNR4" s="1089"/>
      <c r="FNS4" s="1089"/>
      <c r="FNT4" s="1089"/>
      <c r="FNU4" s="1089"/>
      <c r="FNV4" s="1089"/>
      <c r="FNW4" s="1089"/>
      <c r="FNX4" s="1089"/>
      <c r="FNY4" s="1089"/>
      <c r="FNZ4" s="1089"/>
      <c r="FOA4" s="1089"/>
      <c r="FOB4" s="1089"/>
      <c r="FOC4" s="1089"/>
      <c r="FOD4" s="1089"/>
      <c r="FOE4" s="1089"/>
      <c r="FOF4" s="1089"/>
      <c r="FOG4" s="1089"/>
      <c r="FOH4" s="1089"/>
      <c r="FOI4" s="1089"/>
      <c r="FOJ4" s="1089"/>
      <c r="FOK4" s="1089"/>
      <c r="FOL4" s="1089"/>
      <c r="FOM4" s="1089"/>
      <c r="FON4" s="1089"/>
      <c r="FOO4" s="1089"/>
      <c r="FOP4" s="1089"/>
      <c r="FOQ4" s="1089"/>
      <c r="FOR4" s="1089"/>
      <c r="FOS4" s="1089"/>
      <c r="FOT4" s="1089"/>
      <c r="FOU4" s="1089"/>
      <c r="FOV4" s="1089"/>
      <c r="FOW4" s="1089"/>
      <c r="FOX4" s="1089"/>
      <c r="FOY4" s="1089"/>
      <c r="FOZ4" s="1089"/>
      <c r="FPA4" s="1089"/>
      <c r="FPB4" s="1089"/>
      <c r="FPC4" s="1089"/>
      <c r="FPD4" s="1089"/>
      <c r="FPE4" s="1089"/>
      <c r="FPF4" s="1089"/>
      <c r="FPG4" s="1089"/>
      <c r="FPH4" s="1089"/>
      <c r="FPI4" s="1089"/>
      <c r="FPJ4" s="1089"/>
      <c r="FPK4" s="1089"/>
      <c r="FPL4" s="1089"/>
      <c r="FPM4" s="1089"/>
      <c r="FPN4" s="1089"/>
      <c r="FPO4" s="1089"/>
      <c r="FPP4" s="1089"/>
      <c r="FPQ4" s="1089"/>
      <c r="FPR4" s="1089"/>
      <c r="FPS4" s="1089"/>
      <c r="FPT4" s="1089"/>
      <c r="FPU4" s="1089"/>
      <c r="FPV4" s="1089"/>
      <c r="FPW4" s="1089"/>
      <c r="FPX4" s="1089"/>
      <c r="FPY4" s="1089"/>
      <c r="FPZ4" s="1089"/>
      <c r="FQA4" s="1089"/>
      <c r="FQB4" s="1089"/>
      <c r="FQC4" s="1089"/>
      <c r="FQD4" s="1089"/>
      <c r="FQE4" s="1089"/>
      <c r="FQF4" s="1089"/>
      <c r="FQG4" s="1089"/>
      <c r="FQH4" s="1089"/>
      <c r="FQI4" s="1089"/>
      <c r="FQJ4" s="1089"/>
      <c r="FQK4" s="1089"/>
      <c r="FQL4" s="1089"/>
      <c r="FQM4" s="1089"/>
      <c r="FQN4" s="1089"/>
      <c r="FQO4" s="1089"/>
      <c r="FQP4" s="1089"/>
      <c r="FQQ4" s="1089"/>
      <c r="FQR4" s="1089"/>
      <c r="FQS4" s="1089"/>
      <c r="FQT4" s="1089"/>
      <c r="FQU4" s="1089"/>
      <c r="FQV4" s="1089"/>
      <c r="FQW4" s="1089"/>
      <c r="FQX4" s="1089"/>
      <c r="FQY4" s="1089"/>
      <c r="FQZ4" s="1089"/>
      <c r="FRA4" s="1089"/>
      <c r="FRB4" s="1089"/>
      <c r="FRC4" s="1089"/>
      <c r="FRD4" s="1089"/>
      <c r="FRE4" s="1089"/>
      <c r="FRF4" s="1089"/>
      <c r="FRG4" s="1089"/>
      <c r="FRH4" s="1089"/>
      <c r="FRI4" s="1089"/>
      <c r="FRJ4" s="1089"/>
      <c r="FRK4" s="1089"/>
      <c r="FRL4" s="1089"/>
      <c r="FRM4" s="1089"/>
      <c r="FRN4" s="1089"/>
      <c r="FRO4" s="1089"/>
      <c r="FRP4" s="1089"/>
      <c r="FRQ4" s="1089"/>
      <c r="FRR4" s="1089"/>
      <c r="FRS4" s="1089"/>
      <c r="FRT4" s="1089"/>
      <c r="FRU4" s="1089"/>
      <c r="FRV4" s="1089"/>
      <c r="FRW4" s="1089"/>
      <c r="FRX4" s="1089"/>
      <c r="FRY4" s="1089"/>
      <c r="FRZ4" s="1089"/>
      <c r="FSA4" s="1089"/>
      <c r="FSB4" s="1089"/>
      <c r="FSC4" s="1089"/>
      <c r="FSD4" s="1089"/>
      <c r="FSE4" s="1089"/>
      <c r="FSF4" s="1089"/>
      <c r="FSG4" s="1089"/>
      <c r="FSH4" s="1089"/>
      <c r="FSI4" s="1089"/>
      <c r="FSJ4" s="1089"/>
      <c r="FSK4" s="1089"/>
      <c r="FSL4" s="1089"/>
      <c r="FSM4" s="1089"/>
      <c r="FSN4" s="1089"/>
      <c r="FSO4" s="1089"/>
      <c r="FSP4" s="1089"/>
      <c r="FSQ4" s="1089"/>
      <c r="FSR4" s="1089"/>
      <c r="FSS4" s="1089"/>
      <c r="FST4" s="1089"/>
      <c r="FSU4" s="1089"/>
      <c r="FSV4" s="1089"/>
      <c r="FSW4" s="1089"/>
      <c r="FSX4" s="1089"/>
      <c r="FSY4" s="1089"/>
      <c r="FSZ4" s="1089"/>
      <c r="FTA4" s="1089"/>
      <c r="FTB4" s="1089"/>
      <c r="FTC4" s="1089"/>
      <c r="FTD4" s="1089"/>
      <c r="FTE4" s="1089"/>
      <c r="FTF4" s="1089"/>
      <c r="FTG4" s="1089"/>
      <c r="FTH4" s="1089"/>
      <c r="FTI4" s="1089"/>
      <c r="FTJ4" s="1089"/>
      <c r="FTK4" s="1089"/>
      <c r="FTL4" s="1089"/>
      <c r="FTM4" s="1089"/>
      <c r="FTN4" s="1089"/>
      <c r="FTO4" s="1089"/>
      <c r="FTP4" s="1089"/>
      <c r="FTQ4" s="1089"/>
      <c r="FTR4" s="1089"/>
      <c r="FTS4" s="1089"/>
      <c r="FTT4" s="1089"/>
      <c r="FTU4" s="1089"/>
      <c r="FTV4" s="1089"/>
      <c r="FTW4" s="1089"/>
      <c r="FTX4" s="1089"/>
      <c r="FTY4" s="1089"/>
      <c r="FTZ4" s="1089"/>
      <c r="FUA4" s="1089"/>
      <c r="FUB4" s="1089"/>
      <c r="FUC4" s="1089"/>
      <c r="FUD4" s="1089"/>
      <c r="FUE4" s="1089"/>
      <c r="FUF4" s="1089"/>
      <c r="FUG4" s="1089"/>
      <c r="FUH4" s="1089"/>
      <c r="FUI4" s="1089"/>
      <c r="FUJ4" s="1089"/>
      <c r="FUK4" s="1089"/>
      <c r="FUL4" s="1089"/>
      <c r="FUM4" s="1089"/>
      <c r="FUN4" s="1089"/>
      <c r="FUO4" s="1089"/>
      <c r="FUP4" s="1089"/>
      <c r="FUQ4" s="1089"/>
      <c r="FUR4" s="1089"/>
      <c r="FUS4" s="1089"/>
      <c r="FUT4" s="1089"/>
      <c r="FUU4" s="1089"/>
      <c r="FUV4" s="1089"/>
      <c r="FUW4" s="1089"/>
      <c r="FUX4" s="1089"/>
      <c r="FUY4" s="1089"/>
      <c r="FUZ4" s="1089"/>
      <c r="FVA4" s="1089"/>
      <c r="FVB4" s="1089"/>
      <c r="FVC4" s="1089"/>
      <c r="FVD4" s="1089"/>
      <c r="FVE4" s="1089"/>
      <c r="FVF4" s="1089"/>
      <c r="FVG4" s="1089"/>
      <c r="FVH4" s="1089"/>
      <c r="FVI4" s="1089"/>
      <c r="FVJ4" s="1089"/>
      <c r="FVK4" s="1089"/>
      <c r="FVL4" s="1089"/>
      <c r="FVM4" s="1089"/>
      <c r="FVN4" s="1089"/>
      <c r="FVO4" s="1089"/>
      <c r="FVP4" s="1089"/>
      <c r="FVQ4" s="1089"/>
      <c r="FVR4" s="1089"/>
      <c r="FVS4" s="1089"/>
      <c r="FVT4" s="1089"/>
      <c r="FVU4" s="1089"/>
      <c r="FVV4" s="1089"/>
      <c r="FVW4" s="1089"/>
      <c r="FVX4" s="1089"/>
      <c r="FVY4" s="1089"/>
      <c r="FVZ4" s="1089"/>
      <c r="FWA4" s="1089"/>
      <c r="FWB4" s="1089"/>
      <c r="FWC4" s="1089"/>
      <c r="FWD4" s="1089"/>
      <c r="FWE4" s="1089"/>
      <c r="FWF4" s="1089"/>
      <c r="FWG4" s="1089"/>
      <c r="FWH4" s="1089"/>
      <c r="FWI4" s="1089"/>
      <c r="FWJ4" s="1089"/>
      <c r="FWK4" s="1089"/>
      <c r="FWL4" s="1089"/>
      <c r="FWM4" s="1089"/>
      <c r="FWN4" s="1089"/>
      <c r="FWO4" s="1089"/>
      <c r="FWP4" s="1089"/>
      <c r="FWQ4" s="1089"/>
      <c r="FWR4" s="1089"/>
      <c r="FWS4" s="1089"/>
      <c r="FWT4" s="1089"/>
      <c r="FWU4" s="1089"/>
      <c r="FWV4" s="1089"/>
      <c r="FWW4" s="1089"/>
      <c r="FWX4" s="1089"/>
      <c r="FWY4" s="1089"/>
      <c r="FWZ4" s="1089"/>
      <c r="FXA4" s="1089"/>
      <c r="FXB4" s="1089"/>
      <c r="FXC4" s="1089"/>
      <c r="FXD4" s="1089"/>
      <c r="FXE4" s="1089"/>
      <c r="FXF4" s="1089"/>
      <c r="FXG4" s="1089"/>
      <c r="FXH4" s="1089"/>
      <c r="FXI4" s="1089"/>
      <c r="FXJ4" s="1089"/>
      <c r="FXK4" s="1089"/>
      <c r="FXL4" s="1089"/>
      <c r="FXM4" s="1089"/>
      <c r="FXN4" s="1089"/>
      <c r="FXO4" s="1089"/>
      <c r="FXP4" s="1089"/>
      <c r="FXQ4" s="1089"/>
      <c r="FXR4" s="1089"/>
      <c r="FXS4" s="1089"/>
      <c r="FXT4" s="1089"/>
      <c r="FXU4" s="1089"/>
      <c r="FXV4" s="1089"/>
      <c r="FXW4" s="1089"/>
      <c r="FXX4" s="1089"/>
      <c r="FXY4" s="1089"/>
      <c r="FXZ4" s="1089"/>
      <c r="FYA4" s="1089"/>
      <c r="FYB4" s="1089"/>
      <c r="FYC4" s="1089"/>
      <c r="FYD4" s="1089"/>
      <c r="FYE4" s="1089"/>
      <c r="FYF4" s="1089"/>
      <c r="FYG4" s="1089"/>
      <c r="FYH4" s="1089"/>
      <c r="FYI4" s="1089"/>
      <c r="FYJ4" s="1089"/>
      <c r="FYK4" s="1089"/>
      <c r="FYL4" s="1089"/>
      <c r="FYM4" s="1089"/>
      <c r="FYN4" s="1089"/>
      <c r="FYO4" s="1089"/>
      <c r="FYP4" s="1089"/>
      <c r="FYQ4" s="1089"/>
      <c r="FYR4" s="1089"/>
      <c r="FYS4" s="1089"/>
      <c r="FYT4" s="1089"/>
      <c r="FYU4" s="1089"/>
      <c r="FYV4" s="1089"/>
      <c r="FYW4" s="1089"/>
      <c r="FYX4" s="1089"/>
      <c r="FYY4" s="1089"/>
      <c r="FYZ4" s="1089"/>
      <c r="FZA4" s="1089"/>
      <c r="FZB4" s="1089"/>
      <c r="FZC4" s="1089"/>
      <c r="FZD4" s="1089"/>
      <c r="FZE4" s="1089"/>
      <c r="FZF4" s="1089"/>
      <c r="FZG4" s="1089"/>
      <c r="FZH4" s="1089"/>
      <c r="FZI4" s="1089"/>
      <c r="FZJ4" s="1089"/>
      <c r="FZK4" s="1089"/>
      <c r="FZL4" s="1089"/>
      <c r="FZM4" s="1089"/>
      <c r="FZN4" s="1089"/>
      <c r="FZO4" s="1089"/>
      <c r="FZP4" s="1089"/>
      <c r="FZQ4" s="1089"/>
      <c r="FZR4" s="1089"/>
      <c r="FZS4" s="1089"/>
      <c r="FZT4" s="1089"/>
      <c r="FZU4" s="1089"/>
      <c r="FZV4" s="1089"/>
      <c r="FZW4" s="1089"/>
      <c r="FZX4" s="1089"/>
      <c r="FZY4" s="1089"/>
      <c r="FZZ4" s="1089"/>
      <c r="GAA4" s="1089"/>
      <c r="GAB4" s="1089"/>
      <c r="GAC4" s="1089"/>
      <c r="GAD4" s="1089"/>
      <c r="GAE4" s="1089"/>
      <c r="GAF4" s="1089"/>
      <c r="GAG4" s="1089"/>
      <c r="GAH4" s="1089"/>
      <c r="GAI4" s="1089"/>
      <c r="GAJ4" s="1089"/>
      <c r="GAK4" s="1089"/>
      <c r="GAL4" s="1089"/>
      <c r="GAM4" s="1089"/>
      <c r="GAN4" s="1089"/>
      <c r="GAO4" s="1089"/>
      <c r="GAP4" s="1089"/>
      <c r="GAQ4" s="1089"/>
      <c r="GAR4" s="1089"/>
      <c r="GAS4" s="1089"/>
      <c r="GAT4" s="1089"/>
      <c r="GAU4" s="1089"/>
      <c r="GAV4" s="1089"/>
      <c r="GAW4" s="1089"/>
      <c r="GAX4" s="1089"/>
      <c r="GAY4" s="1089"/>
      <c r="GAZ4" s="1089"/>
      <c r="GBA4" s="1089"/>
      <c r="GBB4" s="1089"/>
      <c r="GBC4" s="1089"/>
      <c r="GBD4" s="1089"/>
      <c r="GBE4" s="1089"/>
      <c r="GBF4" s="1089"/>
      <c r="GBG4" s="1089"/>
      <c r="GBH4" s="1089"/>
      <c r="GBI4" s="1089"/>
      <c r="GBJ4" s="1089"/>
      <c r="GBK4" s="1089"/>
      <c r="GBL4" s="1089"/>
      <c r="GBM4" s="1089"/>
      <c r="GBN4" s="1089"/>
      <c r="GBO4" s="1089"/>
      <c r="GBP4" s="1089"/>
      <c r="GBQ4" s="1089"/>
      <c r="GBR4" s="1089"/>
      <c r="GBS4" s="1089"/>
      <c r="GBT4" s="1089"/>
      <c r="GBU4" s="1089"/>
      <c r="GBV4" s="1089"/>
      <c r="GBW4" s="1089"/>
      <c r="GBX4" s="1089"/>
      <c r="GBY4" s="1089"/>
      <c r="GBZ4" s="1089"/>
      <c r="GCA4" s="1089"/>
      <c r="GCB4" s="1089"/>
      <c r="GCC4" s="1089"/>
      <c r="GCD4" s="1089"/>
      <c r="GCE4" s="1089"/>
      <c r="GCF4" s="1089"/>
      <c r="GCG4" s="1089"/>
      <c r="GCH4" s="1089"/>
      <c r="GCI4" s="1089"/>
      <c r="GCJ4" s="1089"/>
      <c r="GCK4" s="1089"/>
      <c r="GCL4" s="1089"/>
      <c r="GCM4" s="1089"/>
      <c r="GCN4" s="1089"/>
      <c r="GCO4" s="1089"/>
      <c r="GCP4" s="1089"/>
      <c r="GCQ4" s="1089"/>
      <c r="GCR4" s="1089"/>
      <c r="GCS4" s="1089"/>
      <c r="GCT4" s="1089"/>
      <c r="GCU4" s="1089"/>
      <c r="GCV4" s="1089"/>
      <c r="GCW4" s="1089"/>
      <c r="GCX4" s="1089"/>
      <c r="GCY4" s="1089"/>
      <c r="GCZ4" s="1089"/>
      <c r="GDA4" s="1089"/>
      <c r="GDB4" s="1089"/>
      <c r="GDC4" s="1089"/>
      <c r="GDD4" s="1089"/>
      <c r="GDE4" s="1089"/>
      <c r="GDF4" s="1089"/>
      <c r="GDG4" s="1089"/>
      <c r="GDH4" s="1089"/>
      <c r="GDI4" s="1089"/>
      <c r="GDJ4" s="1089"/>
      <c r="GDK4" s="1089"/>
      <c r="GDL4" s="1089"/>
      <c r="GDM4" s="1089"/>
      <c r="GDN4" s="1089"/>
      <c r="GDO4" s="1089"/>
      <c r="GDP4" s="1089"/>
      <c r="GDQ4" s="1089"/>
      <c r="GDR4" s="1089"/>
      <c r="GDS4" s="1089"/>
      <c r="GDT4" s="1089"/>
      <c r="GDU4" s="1089"/>
      <c r="GDV4" s="1089"/>
      <c r="GDW4" s="1089"/>
      <c r="GDX4" s="1089"/>
      <c r="GDY4" s="1089"/>
      <c r="GDZ4" s="1089"/>
      <c r="GEA4" s="1089"/>
      <c r="GEB4" s="1089"/>
      <c r="GEC4" s="1089"/>
      <c r="GED4" s="1089"/>
      <c r="GEE4" s="1089"/>
      <c r="GEF4" s="1089"/>
      <c r="GEG4" s="1089"/>
      <c r="GEH4" s="1089"/>
      <c r="GEI4" s="1089"/>
      <c r="GEJ4" s="1089"/>
      <c r="GEK4" s="1089"/>
      <c r="GEL4" s="1089"/>
      <c r="GEM4" s="1089"/>
      <c r="GEN4" s="1089"/>
      <c r="GEO4" s="1089"/>
      <c r="GEP4" s="1089"/>
      <c r="GEQ4" s="1089"/>
      <c r="GER4" s="1089"/>
      <c r="GES4" s="1089"/>
      <c r="GET4" s="1089"/>
      <c r="GEU4" s="1089"/>
      <c r="GEV4" s="1089"/>
      <c r="GEW4" s="1089"/>
      <c r="GEX4" s="1089"/>
      <c r="GEY4" s="1089"/>
      <c r="GEZ4" s="1089"/>
      <c r="GFA4" s="1089"/>
      <c r="GFB4" s="1089"/>
      <c r="GFC4" s="1089"/>
      <c r="GFD4" s="1089"/>
      <c r="GFE4" s="1089"/>
      <c r="GFF4" s="1089"/>
      <c r="GFG4" s="1089"/>
      <c r="GFH4" s="1089"/>
      <c r="GFI4" s="1089"/>
      <c r="GFJ4" s="1089"/>
      <c r="GFK4" s="1089"/>
      <c r="GFL4" s="1089"/>
      <c r="GFM4" s="1089"/>
      <c r="GFN4" s="1089"/>
      <c r="GFO4" s="1089"/>
      <c r="GFP4" s="1089"/>
      <c r="GFQ4" s="1089"/>
      <c r="GFR4" s="1089"/>
      <c r="GFS4" s="1089"/>
      <c r="GFT4" s="1089"/>
      <c r="GFU4" s="1089"/>
      <c r="GFV4" s="1089"/>
      <c r="GFW4" s="1089"/>
      <c r="GFX4" s="1089"/>
      <c r="GFY4" s="1089"/>
      <c r="GFZ4" s="1089"/>
      <c r="GGA4" s="1089"/>
      <c r="GGB4" s="1089"/>
      <c r="GGC4" s="1089"/>
      <c r="GGD4" s="1089"/>
      <c r="GGE4" s="1089"/>
      <c r="GGF4" s="1089"/>
      <c r="GGG4" s="1089"/>
      <c r="GGH4" s="1089"/>
      <c r="GGI4" s="1089"/>
      <c r="GGJ4" s="1089"/>
      <c r="GGK4" s="1089"/>
      <c r="GGL4" s="1089"/>
      <c r="GGM4" s="1089"/>
      <c r="GGN4" s="1089"/>
      <c r="GGO4" s="1089"/>
      <c r="GGP4" s="1089"/>
      <c r="GGQ4" s="1089"/>
      <c r="GGR4" s="1089"/>
      <c r="GGS4" s="1089"/>
      <c r="GGT4" s="1089"/>
      <c r="GGU4" s="1089"/>
      <c r="GGV4" s="1089"/>
      <c r="GGW4" s="1089"/>
      <c r="GGX4" s="1089"/>
      <c r="GGY4" s="1089"/>
      <c r="GGZ4" s="1089"/>
      <c r="GHA4" s="1089"/>
      <c r="GHB4" s="1089"/>
      <c r="GHC4" s="1089"/>
      <c r="GHD4" s="1089"/>
      <c r="GHE4" s="1089"/>
      <c r="GHF4" s="1089"/>
      <c r="GHG4" s="1089"/>
      <c r="GHH4" s="1089"/>
      <c r="GHI4" s="1089"/>
      <c r="GHJ4" s="1089"/>
      <c r="GHK4" s="1089"/>
      <c r="GHL4" s="1089"/>
      <c r="GHM4" s="1089"/>
      <c r="GHN4" s="1089"/>
      <c r="GHO4" s="1089"/>
      <c r="GHP4" s="1089"/>
      <c r="GHQ4" s="1089"/>
      <c r="GHR4" s="1089"/>
      <c r="GHS4" s="1089"/>
      <c r="GHT4" s="1089"/>
      <c r="GHU4" s="1089"/>
      <c r="GHV4" s="1089"/>
      <c r="GHW4" s="1089"/>
      <c r="GHX4" s="1089"/>
      <c r="GHY4" s="1089"/>
      <c r="GHZ4" s="1089"/>
      <c r="GIA4" s="1089"/>
      <c r="GIB4" s="1089"/>
      <c r="GIC4" s="1089"/>
      <c r="GID4" s="1089"/>
      <c r="GIE4" s="1089"/>
      <c r="GIF4" s="1089"/>
      <c r="GIG4" s="1089"/>
      <c r="GIH4" s="1089"/>
      <c r="GII4" s="1089"/>
      <c r="GIJ4" s="1089"/>
      <c r="GIK4" s="1089"/>
      <c r="GIL4" s="1089"/>
      <c r="GIM4" s="1089"/>
      <c r="GIN4" s="1089"/>
      <c r="GIO4" s="1089"/>
      <c r="GIP4" s="1089"/>
      <c r="GIQ4" s="1089"/>
      <c r="GIR4" s="1089"/>
      <c r="GIS4" s="1089"/>
      <c r="GIT4" s="1089"/>
      <c r="GIU4" s="1089"/>
      <c r="GIV4" s="1089"/>
      <c r="GIW4" s="1089"/>
      <c r="GIX4" s="1089"/>
      <c r="GIY4" s="1089"/>
      <c r="GIZ4" s="1089"/>
      <c r="GJA4" s="1089"/>
      <c r="GJB4" s="1089"/>
      <c r="GJC4" s="1089"/>
      <c r="GJD4" s="1089"/>
      <c r="GJE4" s="1089"/>
      <c r="GJF4" s="1089"/>
      <c r="GJG4" s="1089"/>
      <c r="GJH4" s="1089"/>
      <c r="GJI4" s="1089"/>
      <c r="GJJ4" s="1089"/>
      <c r="GJK4" s="1089"/>
      <c r="GJL4" s="1089"/>
      <c r="GJM4" s="1089"/>
      <c r="GJN4" s="1089"/>
      <c r="GJO4" s="1089"/>
      <c r="GJP4" s="1089"/>
      <c r="GJQ4" s="1089"/>
      <c r="GJR4" s="1089"/>
      <c r="GJS4" s="1089"/>
      <c r="GJT4" s="1089"/>
      <c r="GJU4" s="1089"/>
      <c r="GJV4" s="1089"/>
      <c r="GJW4" s="1089"/>
      <c r="GJX4" s="1089"/>
      <c r="GJY4" s="1089"/>
      <c r="GJZ4" s="1089"/>
      <c r="GKA4" s="1089"/>
      <c r="GKB4" s="1089"/>
      <c r="GKC4" s="1089"/>
      <c r="GKD4" s="1089"/>
      <c r="GKE4" s="1089"/>
      <c r="GKF4" s="1089"/>
      <c r="GKG4" s="1089"/>
      <c r="GKH4" s="1089"/>
      <c r="GKI4" s="1089"/>
      <c r="GKJ4" s="1089"/>
      <c r="GKK4" s="1089"/>
      <c r="GKL4" s="1089"/>
      <c r="GKM4" s="1089"/>
      <c r="GKN4" s="1089"/>
      <c r="GKO4" s="1089"/>
      <c r="GKP4" s="1089"/>
      <c r="GKQ4" s="1089"/>
      <c r="GKR4" s="1089"/>
      <c r="GKS4" s="1089"/>
      <c r="GKT4" s="1089"/>
      <c r="GKU4" s="1089"/>
      <c r="GKV4" s="1089"/>
      <c r="GKW4" s="1089"/>
      <c r="GKX4" s="1089"/>
      <c r="GKY4" s="1089"/>
      <c r="GKZ4" s="1089"/>
      <c r="GLA4" s="1089"/>
      <c r="GLB4" s="1089"/>
      <c r="GLC4" s="1089"/>
      <c r="GLD4" s="1089"/>
      <c r="GLE4" s="1089"/>
      <c r="GLF4" s="1089"/>
      <c r="GLG4" s="1089"/>
      <c r="GLH4" s="1089"/>
      <c r="GLI4" s="1089"/>
      <c r="GLJ4" s="1089"/>
      <c r="GLK4" s="1089"/>
      <c r="GLL4" s="1089"/>
      <c r="GLM4" s="1089"/>
      <c r="GLN4" s="1089"/>
      <c r="GLO4" s="1089"/>
      <c r="GLP4" s="1089"/>
      <c r="GLQ4" s="1089"/>
      <c r="GLR4" s="1089"/>
      <c r="GLS4" s="1089"/>
      <c r="GLT4" s="1089"/>
      <c r="GLU4" s="1089"/>
      <c r="GLV4" s="1089"/>
      <c r="GLW4" s="1089"/>
      <c r="GLX4" s="1089"/>
      <c r="GLY4" s="1089"/>
      <c r="GLZ4" s="1089"/>
      <c r="GMA4" s="1089"/>
      <c r="GMB4" s="1089"/>
      <c r="GMC4" s="1089"/>
      <c r="GMD4" s="1089"/>
      <c r="GME4" s="1089"/>
      <c r="GMF4" s="1089"/>
      <c r="GMG4" s="1089"/>
      <c r="GMH4" s="1089"/>
      <c r="GMI4" s="1089"/>
      <c r="GMJ4" s="1089"/>
      <c r="GMK4" s="1089"/>
      <c r="GML4" s="1089"/>
      <c r="GMM4" s="1089"/>
      <c r="GMN4" s="1089"/>
      <c r="GMO4" s="1089"/>
      <c r="GMP4" s="1089"/>
      <c r="GMQ4" s="1089"/>
      <c r="GMR4" s="1089"/>
      <c r="GMS4" s="1089"/>
      <c r="GMT4" s="1089"/>
      <c r="GMU4" s="1089"/>
      <c r="GMV4" s="1089"/>
      <c r="GMW4" s="1089"/>
      <c r="GMX4" s="1089"/>
      <c r="GMY4" s="1089"/>
      <c r="GMZ4" s="1089"/>
      <c r="GNA4" s="1089"/>
      <c r="GNB4" s="1089"/>
      <c r="GNC4" s="1089"/>
      <c r="GND4" s="1089"/>
      <c r="GNE4" s="1089"/>
      <c r="GNF4" s="1089"/>
      <c r="GNG4" s="1089"/>
      <c r="GNH4" s="1089"/>
      <c r="GNI4" s="1089"/>
      <c r="GNJ4" s="1089"/>
      <c r="GNK4" s="1089"/>
      <c r="GNL4" s="1089"/>
      <c r="GNM4" s="1089"/>
      <c r="GNN4" s="1089"/>
      <c r="GNO4" s="1089"/>
      <c r="GNP4" s="1089"/>
      <c r="GNQ4" s="1089"/>
      <c r="GNR4" s="1089"/>
      <c r="GNS4" s="1089"/>
      <c r="GNT4" s="1089"/>
      <c r="GNU4" s="1089"/>
      <c r="GNV4" s="1089"/>
      <c r="GNW4" s="1089"/>
      <c r="GNX4" s="1089"/>
      <c r="GNY4" s="1089"/>
      <c r="GNZ4" s="1089"/>
      <c r="GOA4" s="1089"/>
      <c r="GOB4" s="1089"/>
      <c r="GOC4" s="1089"/>
      <c r="GOD4" s="1089"/>
      <c r="GOE4" s="1089"/>
      <c r="GOF4" s="1089"/>
      <c r="GOG4" s="1089"/>
      <c r="GOH4" s="1089"/>
      <c r="GOI4" s="1089"/>
      <c r="GOJ4" s="1089"/>
      <c r="GOK4" s="1089"/>
      <c r="GOL4" s="1089"/>
      <c r="GOM4" s="1089"/>
      <c r="GON4" s="1089"/>
      <c r="GOO4" s="1089"/>
      <c r="GOP4" s="1089"/>
      <c r="GOQ4" s="1089"/>
      <c r="GOR4" s="1089"/>
      <c r="GOS4" s="1089"/>
      <c r="GOT4" s="1089"/>
      <c r="GOU4" s="1089"/>
      <c r="GOV4" s="1089"/>
      <c r="GOW4" s="1089"/>
      <c r="GOX4" s="1089"/>
      <c r="GOY4" s="1089"/>
      <c r="GOZ4" s="1089"/>
      <c r="GPA4" s="1089"/>
      <c r="GPB4" s="1089"/>
      <c r="GPC4" s="1089"/>
      <c r="GPD4" s="1089"/>
      <c r="GPE4" s="1089"/>
      <c r="GPF4" s="1089"/>
      <c r="GPG4" s="1089"/>
      <c r="GPH4" s="1089"/>
      <c r="GPI4" s="1089"/>
      <c r="GPJ4" s="1089"/>
      <c r="GPK4" s="1089"/>
      <c r="GPL4" s="1089"/>
      <c r="GPM4" s="1089"/>
      <c r="GPN4" s="1089"/>
      <c r="GPO4" s="1089"/>
      <c r="GPP4" s="1089"/>
      <c r="GPQ4" s="1089"/>
      <c r="GPR4" s="1089"/>
      <c r="GPS4" s="1089"/>
      <c r="GPT4" s="1089"/>
      <c r="GPU4" s="1089"/>
      <c r="GPV4" s="1089"/>
      <c r="GPW4" s="1089"/>
      <c r="GPX4" s="1089"/>
      <c r="GPY4" s="1089"/>
      <c r="GPZ4" s="1089"/>
      <c r="GQA4" s="1089"/>
      <c r="GQB4" s="1089"/>
      <c r="GQC4" s="1089"/>
      <c r="GQD4" s="1089"/>
      <c r="GQE4" s="1089"/>
      <c r="GQF4" s="1089"/>
      <c r="GQG4" s="1089"/>
      <c r="GQH4" s="1089"/>
      <c r="GQI4" s="1089"/>
      <c r="GQJ4" s="1089"/>
      <c r="GQK4" s="1089"/>
      <c r="GQL4" s="1089"/>
      <c r="GQM4" s="1089"/>
      <c r="GQN4" s="1089"/>
      <c r="GQO4" s="1089"/>
      <c r="GQP4" s="1089"/>
      <c r="GQQ4" s="1089"/>
      <c r="GQR4" s="1089"/>
      <c r="GQS4" s="1089"/>
      <c r="GQT4" s="1089"/>
      <c r="GQU4" s="1089"/>
      <c r="GQV4" s="1089"/>
      <c r="GQW4" s="1089"/>
      <c r="GQX4" s="1089"/>
      <c r="GQY4" s="1089"/>
      <c r="GQZ4" s="1089"/>
      <c r="GRA4" s="1089"/>
      <c r="GRB4" s="1089"/>
      <c r="GRC4" s="1089"/>
      <c r="GRD4" s="1089"/>
      <c r="GRE4" s="1089"/>
      <c r="GRF4" s="1089"/>
      <c r="GRG4" s="1089"/>
      <c r="GRH4" s="1089"/>
      <c r="GRI4" s="1089"/>
      <c r="GRJ4" s="1089"/>
      <c r="GRK4" s="1089"/>
      <c r="GRL4" s="1089"/>
      <c r="GRM4" s="1089"/>
      <c r="GRN4" s="1089"/>
      <c r="GRO4" s="1089"/>
      <c r="GRP4" s="1089"/>
      <c r="GRQ4" s="1089"/>
      <c r="GRR4" s="1089"/>
      <c r="GRS4" s="1089"/>
      <c r="GRT4" s="1089"/>
      <c r="GRU4" s="1089"/>
      <c r="GRV4" s="1089"/>
      <c r="GRW4" s="1089"/>
      <c r="GRX4" s="1089"/>
      <c r="GRY4" s="1089"/>
      <c r="GRZ4" s="1089"/>
      <c r="GSA4" s="1089"/>
      <c r="GSB4" s="1089"/>
      <c r="GSC4" s="1089"/>
      <c r="GSD4" s="1089"/>
      <c r="GSE4" s="1089"/>
      <c r="GSF4" s="1089"/>
      <c r="GSG4" s="1089"/>
      <c r="GSH4" s="1089"/>
      <c r="GSI4" s="1089"/>
      <c r="GSJ4" s="1089"/>
      <c r="GSK4" s="1089"/>
      <c r="GSL4" s="1089"/>
      <c r="GSM4" s="1089"/>
      <c r="GSN4" s="1089"/>
      <c r="GSO4" s="1089"/>
      <c r="GSP4" s="1089"/>
      <c r="GSQ4" s="1089"/>
      <c r="GSR4" s="1089"/>
      <c r="GSS4" s="1089"/>
      <c r="GST4" s="1089"/>
      <c r="GSU4" s="1089"/>
      <c r="GSV4" s="1089"/>
      <c r="GSW4" s="1089"/>
      <c r="GSX4" s="1089"/>
      <c r="GSY4" s="1089"/>
      <c r="GSZ4" s="1089"/>
      <c r="GTA4" s="1089"/>
      <c r="GTB4" s="1089"/>
      <c r="GTC4" s="1089"/>
      <c r="GTD4" s="1089"/>
      <c r="GTE4" s="1089"/>
      <c r="GTF4" s="1089"/>
      <c r="GTG4" s="1089"/>
      <c r="GTH4" s="1089"/>
      <c r="GTI4" s="1089"/>
      <c r="GTJ4" s="1089"/>
      <c r="GTK4" s="1089"/>
      <c r="GTL4" s="1089"/>
      <c r="GTM4" s="1089"/>
      <c r="GTN4" s="1089"/>
      <c r="GTO4" s="1089"/>
      <c r="GTP4" s="1089"/>
      <c r="GTQ4" s="1089"/>
      <c r="GTR4" s="1089"/>
      <c r="GTS4" s="1089"/>
      <c r="GTT4" s="1089"/>
      <c r="GTU4" s="1089"/>
      <c r="GTV4" s="1089"/>
      <c r="GTW4" s="1089"/>
      <c r="GTX4" s="1089"/>
      <c r="GTY4" s="1089"/>
      <c r="GTZ4" s="1089"/>
      <c r="GUA4" s="1089"/>
      <c r="GUB4" s="1089"/>
      <c r="GUC4" s="1089"/>
      <c r="GUD4" s="1089"/>
      <c r="GUE4" s="1089"/>
      <c r="GUF4" s="1089"/>
      <c r="GUG4" s="1089"/>
      <c r="GUH4" s="1089"/>
      <c r="GUI4" s="1089"/>
      <c r="GUJ4" s="1089"/>
      <c r="GUK4" s="1089"/>
      <c r="GUL4" s="1089"/>
      <c r="GUM4" s="1089"/>
      <c r="GUN4" s="1089"/>
      <c r="GUO4" s="1089"/>
      <c r="GUP4" s="1089"/>
      <c r="GUQ4" s="1089"/>
      <c r="GUR4" s="1089"/>
      <c r="GUS4" s="1089"/>
      <c r="GUT4" s="1089"/>
      <c r="GUU4" s="1089"/>
      <c r="GUV4" s="1089"/>
      <c r="GUW4" s="1089"/>
      <c r="GUX4" s="1089"/>
      <c r="GUY4" s="1089"/>
      <c r="GUZ4" s="1089"/>
      <c r="GVA4" s="1089"/>
      <c r="GVB4" s="1089"/>
      <c r="GVC4" s="1089"/>
      <c r="GVD4" s="1089"/>
      <c r="GVE4" s="1089"/>
      <c r="GVF4" s="1089"/>
      <c r="GVG4" s="1089"/>
      <c r="GVH4" s="1089"/>
      <c r="GVI4" s="1089"/>
      <c r="GVJ4" s="1089"/>
      <c r="GVK4" s="1089"/>
      <c r="GVL4" s="1089"/>
      <c r="GVM4" s="1089"/>
      <c r="GVN4" s="1089"/>
      <c r="GVO4" s="1089"/>
      <c r="GVP4" s="1089"/>
      <c r="GVQ4" s="1089"/>
      <c r="GVR4" s="1089"/>
      <c r="GVS4" s="1089"/>
      <c r="GVT4" s="1089"/>
      <c r="GVU4" s="1089"/>
      <c r="GVV4" s="1089"/>
      <c r="GVW4" s="1089"/>
      <c r="GVX4" s="1089"/>
      <c r="GVY4" s="1089"/>
      <c r="GVZ4" s="1089"/>
      <c r="GWA4" s="1089"/>
      <c r="GWB4" s="1089"/>
      <c r="GWC4" s="1089"/>
      <c r="GWD4" s="1089"/>
      <c r="GWE4" s="1089"/>
      <c r="GWF4" s="1089"/>
      <c r="GWG4" s="1089"/>
      <c r="GWH4" s="1089"/>
      <c r="GWI4" s="1089"/>
      <c r="GWJ4" s="1089"/>
      <c r="GWK4" s="1089"/>
      <c r="GWL4" s="1089"/>
      <c r="GWM4" s="1089"/>
      <c r="GWN4" s="1089"/>
      <c r="GWO4" s="1089"/>
      <c r="GWP4" s="1089"/>
      <c r="GWQ4" s="1089"/>
      <c r="GWR4" s="1089"/>
      <c r="GWS4" s="1089"/>
      <c r="GWT4" s="1089"/>
      <c r="GWU4" s="1089"/>
      <c r="GWV4" s="1089"/>
      <c r="GWW4" s="1089"/>
      <c r="GWX4" s="1089"/>
      <c r="GWY4" s="1089"/>
      <c r="GWZ4" s="1089"/>
      <c r="GXA4" s="1089"/>
      <c r="GXB4" s="1089"/>
      <c r="GXC4" s="1089"/>
      <c r="GXD4" s="1089"/>
      <c r="GXE4" s="1089"/>
      <c r="GXF4" s="1089"/>
      <c r="GXG4" s="1089"/>
      <c r="GXH4" s="1089"/>
      <c r="GXI4" s="1089"/>
      <c r="GXJ4" s="1089"/>
      <c r="GXK4" s="1089"/>
      <c r="GXL4" s="1089"/>
      <c r="GXM4" s="1089"/>
      <c r="GXN4" s="1089"/>
      <c r="GXO4" s="1089"/>
      <c r="GXP4" s="1089"/>
      <c r="GXQ4" s="1089"/>
      <c r="GXR4" s="1089"/>
      <c r="GXS4" s="1089"/>
      <c r="GXT4" s="1089"/>
      <c r="GXU4" s="1089"/>
      <c r="GXV4" s="1089"/>
      <c r="GXW4" s="1089"/>
      <c r="GXX4" s="1089"/>
      <c r="GXY4" s="1089"/>
      <c r="GXZ4" s="1089"/>
      <c r="GYA4" s="1089"/>
      <c r="GYB4" s="1089"/>
      <c r="GYC4" s="1089"/>
      <c r="GYD4" s="1089"/>
      <c r="GYE4" s="1089"/>
      <c r="GYF4" s="1089"/>
      <c r="GYG4" s="1089"/>
      <c r="GYH4" s="1089"/>
      <c r="GYI4" s="1089"/>
      <c r="GYJ4" s="1089"/>
      <c r="GYK4" s="1089"/>
      <c r="GYL4" s="1089"/>
      <c r="GYM4" s="1089"/>
      <c r="GYN4" s="1089"/>
      <c r="GYO4" s="1089"/>
      <c r="GYP4" s="1089"/>
      <c r="GYQ4" s="1089"/>
      <c r="GYR4" s="1089"/>
      <c r="GYS4" s="1089"/>
      <c r="GYT4" s="1089"/>
      <c r="GYU4" s="1089"/>
      <c r="GYV4" s="1089"/>
      <c r="GYW4" s="1089"/>
      <c r="GYX4" s="1089"/>
      <c r="GYY4" s="1089"/>
      <c r="GYZ4" s="1089"/>
      <c r="GZA4" s="1089"/>
      <c r="GZB4" s="1089"/>
      <c r="GZC4" s="1089"/>
      <c r="GZD4" s="1089"/>
      <c r="GZE4" s="1089"/>
      <c r="GZF4" s="1089"/>
      <c r="GZG4" s="1089"/>
      <c r="GZH4" s="1089"/>
      <c r="GZI4" s="1089"/>
      <c r="GZJ4" s="1089"/>
      <c r="GZK4" s="1089"/>
      <c r="GZL4" s="1089"/>
      <c r="GZM4" s="1089"/>
      <c r="GZN4" s="1089"/>
      <c r="GZO4" s="1089"/>
      <c r="GZP4" s="1089"/>
      <c r="GZQ4" s="1089"/>
      <c r="GZR4" s="1089"/>
      <c r="GZS4" s="1089"/>
      <c r="GZT4" s="1089"/>
      <c r="GZU4" s="1089"/>
      <c r="GZV4" s="1089"/>
      <c r="GZW4" s="1089"/>
      <c r="GZX4" s="1089"/>
      <c r="GZY4" s="1089"/>
      <c r="GZZ4" s="1089"/>
      <c r="HAA4" s="1089"/>
      <c r="HAB4" s="1089"/>
      <c r="HAC4" s="1089"/>
      <c r="HAD4" s="1089"/>
      <c r="HAE4" s="1089"/>
      <c r="HAF4" s="1089"/>
      <c r="HAG4" s="1089"/>
      <c r="HAH4" s="1089"/>
      <c r="HAI4" s="1089"/>
      <c r="HAJ4" s="1089"/>
      <c r="HAK4" s="1089"/>
      <c r="HAL4" s="1089"/>
      <c r="HAM4" s="1089"/>
      <c r="HAN4" s="1089"/>
      <c r="HAO4" s="1089"/>
      <c r="HAP4" s="1089"/>
      <c r="HAQ4" s="1089"/>
      <c r="HAR4" s="1089"/>
      <c r="HAS4" s="1089"/>
      <c r="HAT4" s="1089"/>
      <c r="HAU4" s="1089"/>
      <c r="HAV4" s="1089"/>
      <c r="HAW4" s="1089"/>
      <c r="HAX4" s="1089"/>
      <c r="HAY4" s="1089"/>
      <c r="HAZ4" s="1089"/>
      <c r="HBA4" s="1089"/>
      <c r="HBB4" s="1089"/>
      <c r="HBC4" s="1089"/>
      <c r="HBD4" s="1089"/>
      <c r="HBE4" s="1089"/>
      <c r="HBF4" s="1089"/>
      <c r="HBG4" s="1089"/>
      <c r="HBH4" s="1089"/>
      <c r="HBI4" s="1089"/>
      <c r="HBJ4" s="1089"/>
      <c r="HBK4" s="1089"/>
      <c r="HBL4" s="1089"/>
      <c r="HBM4" s="1089"/>
      <c r="HBN4" s="1089"/>
      <c r="HBO4" s="1089"/>
      <c r="HBP4" s="1089"/>
      <c r="HBQ4" s="1089"/>
      <c r="HBR4" s="1089"/>
      <c r="HBS4" s="1089"/>
      <c r="HBT4" s="1089"/>
      <c r="HBU4" s="1089"/>
      <c r="HBV4" s="1089"/>
      <c r="HBW4" s="1089"/>
      <c r="HBX4" s="1089"/>
      <c r="HBY4" s="1089"/>
      <c r="HBZ4" s="1089"/>
      <c r="HCA4" s="1089"/>
      <c r="HCB4" s="1089"/>
      <c r="HCC4" s="1089"/>
      <c r="HCD4" s="1089"/>
      <c r="HCE4" s="1089"/>
      <c r="HCF4" s="1089"/>
      <c r="HCG4" s="1089"/>
      <c r="HCH4" s="1089"/>
      <c r="HCI4" s="1089"/>
      <c r="HCJ4" s="1089"/>
      <c r="HCK4" s="1089"/>
      <c r="HCL4" s="1089"/>
      <c r="HCM4" s="1089"/>
      <c r="HCN4" s="1089"/>
      <c r="HCO4" s="1089"/>
      <c r="HCP4" s="1089"/>
      <c r="HCQ4" s="1089"/>
      <c r="HCR4" s="1089"/>
      <c r="HCS4" s="1089"/>
      <c r="HCT4" s="1089"/>
      <c r="HCU4" s="1089"/>
      <c r="HCV4" s="1089"/>
      <c r="HCW4" s="1089"/>
      <c r="HCX4" s="1089"/>
      <c r="HCY4" s="1089"/>
      <c r="HCZ4" s="1089"/>
      <c r="HDA4" s="1089"/>
      <c r="HDB4" s="1089"/>
      <c r="HDC4" s="1089"/>
      <c r="HDD4" s="1089"/>
      <c r="HDE4" s="1089"/>
      <c r="HDF4" s="1089"/>
      <c r="HDG4" s="1089"/>
      <c r="HDH4" s="1089"/>
      <c r="HDI4" s="1089"/>
      <c r="HDJ4" s="1089"/>
      <c r="HDK4" s="1089"/>
      <c r="HDL4" s="1089"/>
      <c r="HDM4" s="1089"/>
      <c r="HDN4" s="1089"/>
      <c r="HDO4" s="1089"/>
      <c r="HDP4" s="1089"/>
      <c r="HDQ4" s="1089"/>
      <c r="HDR4" s="1089"/>
      <c r="HDS4" s="1089"/>
      <c r="HDT4" s="1089"/>
      <c r="HDU4" s="1089"/>
      <c r="HDV4" s="1089"/>
      <c r="HDW4" s="1089"/>
      <c r="HDX4" s="1089"/>
      <c r="HDY4" s="1089"/>
      <c r="HDZ4" s="1089"/>
      <c r="HEA4" s="1089"/>
      <c r="HEB4" s="1089"/>
      <c r="HEC4" s="1089"/>
      <c r="HED4" s="1089"/>
      <c r="HEE4" s="1089"/>
      <c r="HEF4" s="1089"/>
      <c r="HEG4" s="1089"/>
      <c r="HEH4" s="1089"/>
      <c r="HEI4" s="1089"/>
      <c r="HEJ4" s="1089"/>
      <c r="HEK4" s="1089"/>
      <c r="HEL4" s="1089"/>
      <c r="HEM4" s="1089"/>
      <c r="HEN4" s="1089"/>
      <c r="HEO4" s="1089"/>
      <c r="HEP4" s="1089"/>
      <c r="HEQ4" s="1089"/>
      <c r="HER4" s="1089"/>
      <c r="HES4" s="1089"/>
      <c r="HET4" s="1089"/>
      <c r="HEU4" s="1089"/>
      <c r="HEV4" s="1089"/>
      <c r="HEW4" s="1089"/>
      <c r="HEX4" s="1089"/>
      <c r="HEY4" s="1089"/>
      <c r="HEZ4" s="1089"/>
      <c r="HFA4" s="1089"/>
      <c r="HFB4" s="1089"/>
      <c r="HFC4" s="1089"/>
      <c r="HFD4" s="1089"/>
      <c r="HFE4" s="1089"/>
      <c r="HFF4" s="1089"/>
      <c r="HFG4" s="1089"/>
      <c r="HFH4" s="1089"/>
      <c r="HFI4" s="1089"/>
      <c r="HFJ4" s="1089"/>
      <c r="HFK4" s="1089"/>
      <c r="HFL4" s="1089"/>
      <c r="HFM4" s="1089"/>
      <c r="HFN4" s="1089"/>
      <c r="HFO4" s="1089"/>
      <c r="HFP4" s="1089"/>
      <c r="HFQ4" s="1089"/>
      <c r="HFR4" s="1089"/>
      <c r="HFS4" s="1089"/>
      <c r="HFT4" s="1089"/>
      <c r="HFU4" s="1089"/>
      <c r="HFV4" s="1089"/>
      <c r="HFW4" s="1089"/>
      <c r="HFX4" s="1089"/>
      <c r="HFY4" s="1089"/>
      <c r="HFZ4" s="1089"/>
      <c r="HGA4" s="1089"/>
      <c r="HGB4" s="1089"/>
      <c r="HGC4" s="1089"/>
      <c r="HGD4" s="1089"/>
      <c r="HGE4" s="1089"/>
      <c r="HGF4" s="1089"/>
      <c r="HGG4" s="1089"/>
      <c r="HGH4" s="1089"/>
      <c r="HGI4" s="1089"/>
      <c r="HGJ4" s="1089"/>
      <c r="HGK4" s="1089"/>
      <c r="HGL4" s="1089"/>
      <c r="HGM4" s="1089"/>
      <c r="HGN4" s="1089"/>
      <c r="HGO4" s="1089"/>
      <c r="HGP4" s="1089"/>
      <c r="HGQ4" s="1089"/>
      <c r="HGR4" s="1089"/>
      <c r="HGS4" s="1089"/>
      <c r="HGT4" s="1089"/>
      <c r="HGU4" s="1089"/>
      <c r="HGV4" s="1089"/>
      <c r="HGW4" s="1089"/>
      <c r="HGX4" s="1089"/>
      <c r="HGY4" s="1089"/>
      <c r="HGZ4" s="1089"/>
      <c r="HHA4" s="1089"/>
      <c r="HHB4" s="1089"/>
      <c r="HHC4" s="1089"/>
      <c r="HHD4" s="1089"/>
      <c r="HHE4" s="1089"/>
      <c r="HHF4" s="1089"/>
      <c r="HHG4" s="1089"/>
      <c r="HHH4" s="1089"/>
      <c r="HHI4" s="1089"/>
      <c r="HHJ4" s="1089"/>
      <c r="HHK4" s="1089"/>
      <c r="HHL4" s="1089"/>
      <c r="HHM4" s="1089"/>
      <c r="HHN4" s="1089"/>
      <c r="HHO4" s="1089"/>
      <c r="HHP4" s="1089"/>
      <c r="HHQ4" s="1089"/>
      <c r="HHR4" s="1089"/>
      <c r="HHS4" s="1089"/>
      <c r="HHT4" s="1089"/>
      <c r="HHU4" s="1089"/>
      <c r="HHV4" s="1089"/>
      <c r="HHW4" s="1089"/>
      <c r="HHX4" s="1089"/>
      <c r="HHY4" s="1089"/>
      <c r="HHZ4" s="1089"/>
      <c r="HIA4" s="1089"/>
      <c r="HIB4" s="1089"/>
      <c r="HIC4" s="1089"/>
      <c r="HID4" s="1089"/>
      <c r="HIE4" s="1089"/>
      <c r="HIF4" s="1089"/>
      <c r="HIG4" s="1089"/>
      <c r="HIH4" s="1089"/>
      <c r="HII4" s="1089"/>
      <c r="HIJ4" s="1089"/>
      <c r="HIK4" s="1089"/>
      <c r="HIL4" s="1089"/>
      <c r="HIM4" s="1089"/>
      <c r="HIN4" s="1089"/>
      <c r="HIO4" s="1089"/>
      <c r="HIP4" s="1089"/>
      <c r="HIQ4" s="1089"/>
      <c r="HIR4" s="1089"/>
      <c r="HIS4" s="1089"/>
      <c r="HIT4" s="1089"/>
      <c r="HIU4" s="1089"/>
      <c r="HIV4" s="1089"/>
      <c r="HIW4" s="1089"/>
      <c r="HIX4" s="1089"/>
      <c r="HIY4" s="1089"/>
      <c r="HIZ4" s="1089"/>
      <c r="HJA4" s="1089"/>
      <c r="HJB4" s="1089"/>
      <c r="HJC4" s="1089"/>
      <c r="HJD4" s="1089"/>
      <c r="HJE4" s="1089"/>
      <c r="HJF4" s="1089"/>
      <c r="HJG4" s="1089"/>
      <c r="HJH4" s="1089"/>
      <c r="HJI4" s="1089"/>
      <c r="HJJ4" s="1089"/>
      <c r="HJK4" s="1089"/>
      <c r="HJL4" s="1089"/>
      <c r="HJM4" s="1089"/>
      <c r="HJN4" s="1089"/>
      <c r="HJO4" s="1089"/>
      <c r="HJP4" s="1089"/>
      <c r="HJQ4" s="1089"/>
      <c r="HJR4" s="1089"/>
      <c r="HJS4" s="1089"/>
      <c r="HJT4" s="1089"/>
      <c r="HJU4" s="1089"/>
      <c r="HJV4" s="1089"/>
      <c r="HJW4" s="1089"/>
      <c r="HJX4" s="1089"/>
      <c r="HJY4" s="1089"/>
      <c r="HJZ4" s="1089"/>
      <c r="HKA4" s="1089"/>
      <c r="HKB4" s="1089"/>
      <c r="HKC4" s="1089"/>
      <c r="HKD4" s="1089"/>
      <c r="HKE4" s="1089"/>
      <c r="HKF4" s="1089"/>
      <c r="HKG4" s="1089"/>
      <c r="HKH4" s="1089"/>
      <c r="HKI4" s="1089"/>
      <c r="HKJ4" s="1089"/>
      <c r="HKK4" s="1089"/>
      <c r="HKL4" s="1089"/>
      <c r="HKM4" s="1089"/>
      <c r="HKN4" s="1089"/>
      <c r="HKO4" s="1089"/>
      <c r="HKP4" s="1089"/>
      <c r="HKQ4" s="1089"/>
      <c r="HKR4" s="1089"/>
      <c r="HKS4" s="1089"/>
      <c r="HKT4" s="1089"/>
      <c r="HKU4" s="1089"/>
      <c r="HKV4" s="1089"/>
      <c r="HKW4" s="1089"/>
      <c r="HKX4" s="1089"/>
      <c r="HKY4" s="1089"/>
      <c r="HKZ4" s="1089"/>
      <c r="HLA4" s="1089"/>
      <c r="HLB4" s="1089"/>
      <c r="HLC4" s="1089"/>
      <c r="HLD4" s="1089"/>
      <c r="HLE4" s="1089"/>
      <c r="HLF4" s="1089"/>
      <c r="HLG4" s="1089"/>
      <c r="HLH4" s="1089"/>
      <c r="HLI4" s="1089"/>
      <c r="HLJ4" s="1089"/>
      <c r="HLK4" s="1089"/>
      <c r="HLL4" s="1089"/>
      <c r="HLM4" s="1089"/>
      <c r="HLN4" s="1089"/>
      <c r="HLO4" s="1089"/>
      <c r="HLP4" s="1089"/>
      <c r="HLQ4" s="1089"/>
      <c r="HLR4" s="1089"/>
      <c r="HLS4" s="1089"/>
      <c r="HLT4" s="1089"/>
      <c r="HLU4" s="1089"/>
      <c r="HLV4" s="1089"/>
      <c r="HLW4" s="1089"/>
      <c r="HLX4" s="1089"/>
      <c r="HLY4" s="1089"/>
      <c r="HLZ4" s="1089"/>
      <c r="HMA4" s="1089"/>
      <c r="HMB4" s="1089"/>
      <c r="HMC4" s="1089"/>
      <c r="HMD4" s="1089"/>
      <c r="HME4" s="1089"/>
      <c r="HMF4" s="1089"/>
      <c r="HMG4" s="1089"/>
      <c r="HMH4" s="1089"/>
      <c r="HMI4" s="1089"/>
      <c r="HMJ4" s="1089"/>
      <c r="HMK4" s="1089"/>
      <c r="HML4" s="1089"/>
      <c r="HMM4" s="1089"/>
      <c r="HMN4" s="1089"/>
      <c r="HMO4" s="1089"/>
      <c r="HMP4" s="1089"/>
      <c r="HMQ4" s="1089"/>
      <c r="HMR4" s="1089"/>
      <c r="HMS4" s="1089"/>
      <c r="HMT4" s="1089"/>
      <c r="HMU4" s="1089"/>
      <c r="HMV4" s="1089"/>
      <c r="HMW4" s="1089"/>
      <c r="HMX4" s="1089"/>
      <c r="HMY4" s="1089"/>
      <c r="HMZ4" s="1089"/>
      <c r="HNA4" s="1089"/>
      <c r="HNB4" s="1089"/>
      <c r="HNC4" s="1089"/>
      <c r="HND4" s="1089"/>
      <c r="HNE4" s="1089"/>
      <c r="HNF4" s="1089"/>
      <c r="HNG4" s="1089"/>
      <c r="HNH4" s="1089"/>
      <c r="HNI4" s="1089"/>
      <c r="HNJ4" s="1089"/>
      <c r="HNK4" s="1089"/>
      <c r="HNL4" s="1089"/>
      <c r="HNM4" s="1089"/>
      <c r="HNN4" s="1089"/>
      <c r="HNO4" s="1089"/>
      <c r="HNP4" s="1089"/>
      <c r="HNQ4" s="1089"/>
      <c r="HNR4" s="1089"/>
      <c r="HNS4" s="1089"/>
      <c r="HNT4" s="1089"/>
      <c r="HNU4" s="1089"/>
      <c r="HNV4" s="1089"/>
      <c r="HNW4" s="1089"/>
      <c r="HNX4" s="1089"/>
      <c r="HNY4" s="1089"/>
      <c r="HNZ4" s="1089"/>
      <c r="HOA4" s="1089"/>
      <c r="HOB4" s="1089"/>
      <c r="HOC4" s="1089"/>
      <c r="HOD4" s="1089"/>
      <c r="HOE4" s="1089"/>
      <c r="HOF4" s="1089"/>
      <c r="HOG4" s="1089"/>
      <c r="HOH4" s="1089"/>
      <c r="HOI4" s="1089"/>
      <c r="HOJ4" s="1089"/>
      <c r="HOK4" s="1089"/>
      <c r="HOL4" s="1089"/>
      <c r="HOM4" s="1089"/>
      <c r="HON4" s="1089"/>
      <c r="HOO4" s="1089"/>
      <c r="HOP4" s="1089"/>
      <c r="HOQ4" s="1089"/>
      <c r="HOR4" s="1089"/>
      <c r="HOS4" s="1089"/>
      <c r="HOT4" s="1089"/>
      <c r="HOU4" s="1089"/>
      <c r="HOV4" s="1089"/>
      <c r="HOW4" s="1089"/>
      <c r="HOX4" s="1089"/>
      <c r="HOY4" s="1089"/>
      <c r="HOZ4" s="1089"/>
      <c r="HPA4" s="1089"/>
      <c r="HPB4" s="1089"/>
      <c r="HPC4" s="1089"/>
      <c r="HPD4" s="1089"/>
      <c r="HPE4" s="1089"/>
      <c r="HPF4" s="1089"/>
      <c r="HPG4" s="1089"/>
      <c r="HPH4" s="1089"/>
      <c r="HPI4" s="1089"/>
      <c r="HPJ4" s="1089"/>
      <c r="HPK4" s="1089"/>
      <c r="HPL4" s="1089"/>
      <c r="HPM4" s="1089"/>
      <c r="HPN4" s="1089"/>
      <c r="HPO4" s="1089"/>
      <c r="HPP4" s="1089"/>
      <c r="HPQ4" s="1089"/>
      <c r="HPR4" s="1089"/>
      <c r="HPS4" s="1089"/>
      <c r="HPT4" s="1089"/>
      <c r="HPU4" s="1089"/>
      <c r="HPV4" s="1089"/>
      <c r="HPW4" s="1089"/>
      <c r="HPX4" s="1089"/>
      <c r="HPY4" s="1089"/>
      <c r="HPZ4" s="1089"/>
      <c r="HQA4" s="1089"/>
      <c r="HQB4" s="1089"/>
      <c r="HQC4" s="1089"/>
      <c r="HQD4" s="1089"/>
      <c r="HQE4" s="1089"/>
      <c r="HQF4" s="1089"/>
      <c r="HQG4" s="1089"/>
      <c r="HQH4" s="1089"/>
      <c r="HQI4" s="1089"/>
      <c r="HQJ4" s="1089"/>
      <c r="HQK4" s="1089"/>
      <c r="HQL4" s="1089"/>
      <c r="HQM4" s="1089"/>
      <c r="HQN4" s="1089"/>
      <c r="HQO4" s="1089"/>
      <c r="HQP4" s="1089"/>
      <c r="HQQ4" s="1089"/>
      <c r="HQR4" s="1089"/>
      <c r="HQS4" s="1089"/>
      <c r="HQT4" s="1089"/>
      <c r="HQU4" s="1089"/>
      <c r="HQV4" s="1089"/>
      <c r="HQW4" s="1089"/>
      <c r="HQX4" s="1089"/>
      <c r="HQY4" s="1089"/>
      <c r="HQZ4" s="1089"/>
      <c r="HRA4" s="1089"/>
      <c r="HRB4" s="1089"/>
      <c r="HRC4" s="1089"/>
      <c r="HRD4" s="1089"/>
      <c r="HRE4" s="1089"/>
      <c r="HRF4" s="1089"/>
      <c r="HRG4" s="1089"/>
      <c r="HRH4" s="1089"/>
      <c r="HRI4" s="1089"/>
      <c r="HRJ4" s="1089"/>
      <c r="HRK4" s="1089"/>
      <c r="HRL4" s="1089"/>
      <c r="HRM4" s="1089"/>
      <c r="HRN4" s="1089"/>
      <c r="HRO4" s="1089"/>
      <c r="HRP4" s="1089"/>
      <c r="HRQ4" s="1089"/>
      <c r="HRR4" s="1089"/>
      <c r="HRS4" s="1089"/>
      <c r="HRT4" s="1089"/>
      <c r="HRU4" s="1089"/>
      <c r="HRV4" s="1089"/>
      <c r="HRW4" s="1089"/>
      <c r="HRX4" s="1089"/>
      <c r="HRY4" s="1089"/>
      <c r="HRZ4" s="1089"/>
      <c r="HSA4" s="1089"/>
      <c r="HSB4" s="1089"/>
      <c r="HSC4" s="1089"/>
      <c r="HSD4" s="1089"/>
      <c r="HSE4" s="1089"/>
      <c r="HSF4" s="1089"/>
      <c r="HSG4" s="1089"/>
      <c r="HSH4" s="1089"/>
      <c r="HSI4" s="1089"/>
      <c r="HSJ4" s="1089"/>
      <c r="HSK4" s="1089"/>
      <c r="HSL4" s="1089"/>
      <c r="HSM4" s="1089"/>
      <c r="HSN4" s="1089"/>
      <c r="HSO4" s="1089"/>
      <c r="HSP4" s="1089"/>
      <c r="HSQ4" s="1089"/>
      <c r="HSR4" s="1089"/>
      <c r="HSS4" s="1089"/>
      <c r="HST4" s="1089"/>
      <c r="HSU4" s="1089"/>
      <c r="HSV4" s="1089"/>
      <c r="HSW4" s="1089"/>
      <c r="HSX4" s="1089"/>
      <c r="HSY4" s="1089"/>
      <c r="HSZ4" s="1089"/>
      <c r="HTA4" s="1089"/>
      <c r="HTB4" s="1089"/>
      <c r="HTC4" s="1089"/>
      <c r="HTD4" s="1089"/>
      <c r="HTE4" s="1089"/>
      <c r="HTF4" s="1089"/>
      <c r="HTG4" s="1089"/>
      <c r="HTH4" s="1089"/>
      <c r="HTI4" s="1089"/>
      <c r="HTJ4" s="1089"/>
      <c r="HTK4" s="1089"/>
      <c r="HTL4" s="1089"/>
      <c r="HTM4" s="1089"/>
      <c r="HTN4" s="1089"/>
      <c r="HTO4" s="1089"/>
      <c r="HTP4" s="1089"/>
      <c r="HTQ4" s="1089"/>
      <c r="HTR4" s="1089"/>
      <c r="HTS4" s="1089"/>
      <c r="HTT4" s="1089"/>
      <c r="HTU4" s="1089"/>
      <c r="HTV4" s="1089"/>
      <c r="HTW4" s="1089"/>
      <c r="HTX4" s="1089"/>
      <c r="HTY4" s="1089"/>
      <c r="HTZ4" s="1089"/>
      <c r="HUA4" s="1089"/>
      <c r="HUB4" s="1089"/>
      <c r="HUC4" s="1089"/>
      <c r="HUD4" s="1089"/>
      <c r="HUE4" s="1089"/>
      <c r="HUF4" s="1089"/>
      <c r="HUG4" s="1089"/>
      <c r="HUH4" s="1089"/>
      <c r="HUI4" s="1089"/>
      <c r="HUJ4" s="1089"/>
      <c r="HUK4" s="1089"/>
      <c r="HUL4" s="1089"/>
      <c r="HUM4" s="1089"/>
      <c r="HUN4" s="1089"/>
      <c r="HUO4" s="1089"/>
      <c r="HUP4" s="1089"/>
      <c r="HUQ4" s="1089"/>
      <c r="HUR4" s="1089"/>
      <c r="HUS4" s="1089"/>
      <c r="HUT4" s="1089"/>
      <c r="HUU4" s="1089"/>
      <c r="HUV4" s="1089"/>
      <c r="HUW4" s="1089"/>
      <c r="HUX4" s="1089"/>
      <c r="HUY4" s="1089"/>
      <c r="HUZ4" s="1089"/>
      <c r="HVA4" s="1089"/>
      <c r="HVB4" s="1089"/>
      <c r="HVC4" s="1089"/>
      <c r="HVD4" s="1089"/>
      <c r="HVE4" s="1089"/>
      <c r="HVF4" s="1089"/>
      <c r="HVG4" s="1089"/>
      <c r="HVH4" s="1089"/>
      <c r="HVI4" s="1089"/>
      <c r="HVJ4" s="1089"/>
      <c r="HVK4" s="1089"/>
      <c r="HVL4" s="1089"/>
      <c r="HVM4" s="1089"/>
      <c r="HVN4" s="1089"/>
      <c r="HVO4" s="1089"/>
      <c r="HVP4" s="1089"/>
      <c r="HVQ4" s="1089"/>
      <c r="HVR4" s="1089"/>
      <c r="HVS4" s="1089"/>
      <c r="HVT4" s="1089"/>
      <c r="HVU4" s="1089"/>
      <c r="HVV4" s="1089"/>
      <c r="HVW4" s="1089"/>
      <c r="HVX4" s="1089"/>
      <c r="HVY4" s="1089"/>
      <c r="HVZ4" s="1089"/>
      <c r="HWA4" s="1089"/>
      <c r="HWB4" s="1089"/>
      <c r="HWC4" s="1089"/>
      <c r="HWD4" s="1089"/>
      <c r="HWE4" s="1089"/>
      <c r="HWF4" s="1089"/>
      <c r="HWG4" s="1089"/>
      <c r="HWH4" s="1089"/>
      <c r="HWI4" s="1089"/>
      <c r="HWJ4" s="1089"/>
      <c r="HWK4" s="1089"/>
      <c r="HWL4" s="1089"/>
      <c r="HWM4" s="1089"/>
      <c r="HWN4" s="1089"/>
      <c r="HWO4" s="1089"/>
      <c r="HWP4" s="1089"/>
      <c r="HWQ4" s="1089"/>
      <c r="HWR4" s="1089"/>
      <c r="HWS4" s="1089"/>
      <c r="HWT4" s="1089"/>
      <c r="HWU4" s="1089"/>
      <c r="HWV4" s="1089"/>
      <c r="HWW4" s="1089"/>
      <c r="HWX4" s="1089"/>
      <c r="HWY4" s="1089"/>
      <c r="HWZ4" s="1089"/>
      <c r="HXA4" s="1089"/>
      <c r="HXB4" s="1089"/>
      <c r="HXC4" s="1089"/>
      <c r="HXD4" s="1089"/>
      <c r="HXE4" s="1089"/>
      <c r="HXF4" s="1089"/>
      <c r="HXG4" s="1089"/>
      <c r="HXH4" s="1089"/>
      <c r="HXI4" s="1089"/>
      <c r="HXJ4" s="1089"/>
      <c r="HXK4" s="1089"/>
      <c r="HXL4" s="1089"/>
      <c r="HXM4" s="1089"/>
      <c r="HXN4" s="1089"/>
      <c r="HXO4" s="1089"/>
      <c r="HXP4" s="1089"/>
      <c r="HXQ4" s="1089"/>
      <c r="HXR4" s="1089"/>
      <c r="HXS4" s="1089"/>
      <c r="HXT4" s="1089"/>
      <c r="HXU4" s="1089"/>
      <c r="HXV4" s="1089"/>
      <c r="HXW4" s="1089"/>
      <c r="HXX4" s="1089"/>
      <c r="HXY4" s="1089"/>
      <c r="HXZ4" s="1089"/>
      <c r="HYA4" s="1089"/>
      <c r="HYB4" s="1089"/>
      <c r="HYC4" s="1089"/>
      <c r="HYD4" s="1089"/>
      <c r="HYE4" s="1089"/>
      <c r="HYF4" s="1089"/>
      <c r="HYG4" s="1089"/>
      <c r="HYH4" s="1089"/>
      <c r="HYI4" s="1089"/>
      <c r="HYJ4" s="1089"/>
      <c r="HYK4" s="1089"/>
      <c r="HYL4" s="1089"/>
      <c r="HYM4" s="1089"/>
      <c r="HYN4" s="1089"/>
      <c r="HYO4" s="1089"/>
      <c r="HYP4" s="1089"/>
      <c r="HYQ4" s="1089"/>
      <c r="HYR4" s="1089"/>
      <c r="HYS4" s="1089"/>
      <c r="HYT4" s="1089"/>
      <c r="HYU4" s="1089"/>
      <c r="HYV4" s="1089"/>
      <c r="HYW4" s="1089"/>
      <c r="HYX4" s="1089"/>
      <c r="HYY4" s="1089"/>
      <c r="HYZ4" s="1089"/>
      <c r="HZA4" s="1089"/>
      <c r="HZB4" s="1089"/>
      <c r="HZC4" s="1089"/>
      <c r="HZD4" s="1089"/>
      <c r="HZE4" s="1089"/>
      <c r="HZF4" s="1089"/>
      <c r="HZG4" s="1089"/>
      <c r="HZH4" s="1089"/>
      <c r="HZI4" s="1089"/>
      <c r="HZJ4" s="1089"/>
      <c r="HZK4" s="1089"/>
      <c r="HZL4" s="1089"/>
      <c r="HZM4" s="1089"/>
      <c r="HZN4" s="1089"/>
      <c r="HZO4" s="1089"/>
      <c r="HZP4" s="1089"/>
      <c r="HZQ4" s="1089"/>
      <c r="HZR4" s="1089"/>
      <c r="HZS4" s="1089"/>
      <c r="HZT4" s="1089"/>
      <c r="HZU4" s="1089"/>
      <c r="HZV4" s="1089"/>
      <c r="HZW4" s="1089"/>
      <c r="HZX4" s="1089"/>
      <c r="HZY4" s="1089"/>
      <c r="HZZ4" s="1089"/>
      <c r="IAA4" s="1089"/>
      <c r="IAB4" s="1089"/>
      <c r="IAC4" s="1089"/>
      <c r="IAD4" s="1089"/>
      <c r="IAE4" s="1089"/>
      <c r="IAF4" s="1089"/>
      <c r="IAG4" s="1089"/>
      <c r="IAH4" s="1089"/>
      <c r="IAI4" s="1089"/>
      <c r="IAJ4" s="1089"/>
      <c r="IAK4" s="1089"/>
      <c r="IAL4" s="1089"/>
      <c r="IAM4" s="1089"/>
      <c r="IAN4" s="1089"/>
      <c r="IAO4" s="1089"/>
      <c r="IAP4" s="1089"/>
      <c r="IAQ4" s="1089"/>
      <c r="IAR4" s="1089"/>
      <c r="IAS4" s="1089"/>
      <c r="IAT4" s="1089"/>
      <c r="IAU4" s="1089"/>
      <c r="IAV4" s="1089"/>
      <c r="IAW4" s="1089"/>
      <c r="IAX4" s="1089"/>
      <c r="IAY4" s="1089"/>
      <c r="IAZ4" s="1089"/>
      <c r="IBA4" s="1089"/>
      <c r="IBB4" s="1089"/>
      <c r="IBC4" s="1089"/>
      <c r="IBD4" s="1089"/>
      <c r="IBE4" s="1089"/>
      <c r="IBF4" s="1089"/>
      <c r="IBG4" s="1089"/>
      <c r="IBH4" s="1089"/>
      <c r="IBI4" s="1089"/>
      <c r="IBJ4" s="1089"/>
      <c r="IBK4" s="1089"/>
      <c r="IBL4" s="1089"/>
      <c r="IBM4" s="1089"/>
      <c r="IBN4" s="1089"/>
      <c r="IBO4" s="1089"/>
      <c r="IBP4" s="1089"/>
      <c r="IBQ4" s="1089"/>
      <c r="IBR4" s="1089"/>
      <c r="IBS4" s="1089"/>
      <c r="IBT4" s="1089"/>
      <c r="IBU4" s="1089"/>
      <c r="IBV4" s="1089"/>
      <c r="IBW4" s="1089"/>
      <c r="IBX4" s="1089"/>
      <c r="IBY4" s="1089"/>
      <c r="IBZ4" s="1089"/>
      <c r="ICA4" s="1089"/>
      <c r="ICB4" s="1089"/>
      <c r="ICC4" s="1089"/>
      <c r="ICD4" s="1089"/>
      <c r="ICE4" s="1089"/>
      <c r="ICF4" s="1089"/>
      <c r="ICG4" s="1089"/>
      <c r="ICH4" s="1089"/>
      <c r="ICI4" s="1089"/>
      <c r="ICJ4" s="1089"/>
      <c r="ICK4" s="1089"/>
      <c r="ICL4" s="1089"/>
      <c r="ICM4" s="1089"/>
      <c r="ICN4" s="1089"/>
      <c r="ICO4" s="1089"/>
      <c r="ICP4" s="1089"/>
      <c r="ICQ4" s="1089"/>
      <c r="ICR4" s="1089"/>
      <c r="ICS4" s="1089"/>
      <c r="ICT4" s="1089"/>
      <c r="ICU4" s="1089"/>
      <c r="ICV4" s="1089"/>
      <c r="ICW4" s="1089"/>
      <c r="ICX4" s="1089"/>
      <c r="ICY4" s="1089"/>
      <c r="ICZ4" s="1089"/>
      <c r="IDA4" s="1089"/>
      <c r="IDB4" s="1089"/>
      <c r="IDC4" s="1089"/>
      <c r="IDD4" s="1089"/>
      <c r="IDE4" s="1089"/>
      <c r="IDF4" s="1089"/>
      <c r="IDG4" s="1089"/>
      <c r="IDH4" s="1089"/>
      <c r="IDI4" s="1089"/>
      <c r="IDJ4" s="1089"/>
      <c r="IDK4" s="1089"/>
      <c r="IDL4" s="1089"/>
      <c r="IDM4" s="1089"/>
      <c r="IDN4" s="1089"/>
      <c r="IDO4" s="1089"/>
      <c r="IDP4" s="1089"/>
      <c r="IDQ4" s="1089"/>
      <c r="IDR4" s="1089"/>
      <c r="IDS4" s="1089"/>
      <c r="IDT4" s="1089"/>
      <c r="IDU4" s="1089"/>
      <c r="IDV4" s="1089"/>
      <c r="IDW4" s="1089"/>
      <c r="IDX4" s="1089"/>
      <c r="IDY4" s="1089"/>
      <c r="IDZ4" s="1089"/>
      <c r="IEA4" s="1089"/>
      <c r="IEB4" s="1089"/>
      <c r="IEC4" s="1089"/>
      <c r="IED4" s="1089"/>
      <c r="IEE4" s="1089"/>
      <c r="IEF4" s="1089"/>
      <c r="IEG4" s="1089"/>
      <c r="IEH4" s="1089"/>
      <c r="IEI4" s="1089"/>
      <c r="IEJ4" s="1089"/>
      <c r="IEK4" s="1089"/>
      <c r="IEL4" s="1089"/>
      <c r="IEM4" s="1089"/>
      <c r="IEN4" s="1089"/>
      <c r="IEO4" s="1089"/>
      <c r="IEP4" s="1089"/>
      <c r="IEQ4" s="1089"/>
      <c r="IER4" s="1089"/>
      <c r="IES4" s="1089"/>
      <c r="IET4" s="1089"/>
      <c r="IEU4" s="1089"/>
      <c r="IEV4" s="1089"/>
      <c r="IEW4" s="1089"/>
      <c r="IEX4" s="1089"/>
      <c r="IEY4" s="1089"/>
      <c r="IEZ4" s="1089"/>
      <c r="IFA4" s="1089"/>
      <c r="IFB4" s="1089"/>
      <c r="IFC4" s="1089"/>
      <c r="IFD4" s="1089"/>
      <c r="IFE4" s="1089"/>
      <c r="IFF4" s="1089"/>
      <c r="IFG4" s="1089"/>
      <c r="IFH4" s="1089"/>
      <c r="IFI4" s="1089"/>
      <c r="IFJ4" s="1089"/>
      <c r="IFK4" s="1089"/>
      <c r="IFL4" s="1089"/>
      <c r="IFM4" s="1089"/>
      <c r="IFN4" s="1089"/>
      <c r="IFO4" s="1089"/>
      <c r="IFP4" s="1089"/>
      <c r="IFQ4" s="1089"/>
      <c r="IFR4" s="1089"/>
      <c r="IFS4" s="1089"/>
      <c r="IFT4" s="1089"/>
      <c r="IFU4" s="1089"/>
      <c r="IFV4" s="1089"/>
      <c r="IFW4" s="1089"/>
      <c r="IFX4" s="1089"/>
      <c r="IFY4" s="1089"/>
      <c r="IFZ4" s="1089"/>
      <c r="IGA4" s="1089"/>
      <c r="IGB4" s="1089"/>
      <c r="IGC4" s="1089"/>
      <c r="IGD4" s="1089"/>
      <c r="IGE4" s="1089"/>
      <c r="IGF4" s="1089"/>
      <c r="IGG4" s="1089"/>
      <c r="IGH4" s="1089"/>
      <c r="IGI4" s="1089"/>
      <c r="IGJ4" s="1089"/>
      <c r="IGK4" s="1089"/>
      <c r="IGL4" s="1089"/>
      <c r="IGM4" s="1089"/>
      <c r="IGN4" s="1089"/>
      <c r="IGO4" s="1089"/>
      <c r="IGP4" s="1089"/>
      <c r="IGQ4" s="1089"/>
      <c r="IGR4" s="1089"/>
      <c r="IGS4" s="1089"/>
      <c r="IGT4" s="1089"/>
      <c r="IGU4" s="1089"/>
      <c r="IGV4" s="1089"/>
      <c r="IGW4" s="1089"/>
      <c r="IGX4" s="1089"/>
      <c r="IGY4" s="1089"/>
      <c r="IGZ4" s="1089"/>
      <c r="IHA4" s="1089"/>
      <c r="IHB4" s="1089"/>
      <c r="IHC4" s="1089"/>
      <c r="IHD4" s="1089"/>
      <c r="IHE4" s="1089"/>
      <c r="IHF4" s="1089"/>
      <c r="IHG4" s="1089"/>
      <c r="IHH4" s="1089"/>
      <c r="IHI4" s="1089"/>
      <c r="IHJ4" s="1089"/>
      <c r="IHK4" s="1089"/>
      <c r="IHL4" s="1089"/>
      <c r="IHM4" s="1089"/>
      <c r="IHN4" s="1089"/>
      <c r="IHO4" s="1089"/>
      <c r="IHP4" s="1089"/>
      <c r="IHQ4" s="1089"/>
      <c r="IHR4" s="1089"/>
      <c r="IHS4" s="1089"/>
      <c r="IHT4" s="1089"/>
      <c r="IHU4" s="1089"/>
      <c r="IHV4" s="1089"/>
      <c r="IHW4" s="1089"/>
      <c r="IHX4" s="1089"/>
      <c r="IHY4" s="1089"/>
      <c r="IHZ4" s="1089"/>
      <c r="IIA4" s="1089"/>
      <c r="IIB4" s="1089"/>
      <c r="IIC4" s="1089"/>
      <c r="IID4" s="1089"/>
      <c r="IIE4" s="1089"/>
      <c r="IIF4" s="1089"/>
      <c r="IIG4" s="1089"/>
      <c r="IIH4" s="1089"/>
      <c r="III4" s="1089"/>
      <c r="IIJ4" s="1089"/>
      <c r="IIK4" s="1089"/>
      <c r="IIL4" s="1089"/>
      <c r="IIM4" s="1089"/>
      <c r="IIN4" s="1089"/>
      <c r="IIO4" s="1089"/>
      <c r="IIP4" s="1089"/>
      <c r="IIQ4" s="1089"/>
      <c r="IIR4" s="1089"/>
      <c r="IIS4" s="1089"/>
      <c r="IIT4" s="1089"/>
      <c r="IIU4" s="1089"/>
      <c r="IIV4" s="1089"/>
      <c r="IIW4" s="1089"/>
      <c r="IIX4" s="1089"/>
      <c r="IIY4" s="1089"/>
      <c r="IIZ4" s="1089"/>
      <c r="IJA4" s="1089"/>
      <c r="IJB4" s="1089"/>
      <c r="IJC4" s="1089"/>
      <c r="IJD4" s="1089"/>
      <c r="IJE4" s="1089"/>
      <c r="IJF4" s="1089"/>
      <c r="IJG4" s="1089"/>
      <c r="IJH4" s="1089"/>
      <c r="IJI4" s="1089"/>
      <c r="IJJ4" s="1089"/>
      <c r="IJK4" s="1089"/>
      <c r="IJL4" s="1089"/>
      <c r="IJM4" s="1089"/>
      <c r="IJN4" s="1089"/>
      <c r="IJO4" s="1089"/>
      <c r="IJP4" s="1089"/>
      <c r="IJQ4" s="1089"/>
      <c r="IJR4" s="1089"/>
      <c r="IJS4" s="1089"/>
      <c r="IJT4" s="1089"/>
      <c r="IJU4" s="1089"/>
      <c r="IJV4" s="1089"/>
      <c r="IJW4" s="1089"/>
      <c r="IJX4" s="1089"/>
      <c r="IJY4" s="1089"/>
      <c r="IJZ4" s="1089"/>
      <c r="IKA4" s="1089"/>
      <c r="IKB4" s="1089"/>
      <c r="IKC4" s="1089"/>
      <c r="IKD4" s="1089"/>
      <c r="IKE4" s="1089"/>
      <c r="IKF4" s="1089"/>
      <c r="IKG4" s="1089"/>
      <c r="IKH4" s="1089"/>
      <c r="IKI4" s="1089"/>
      <c r="IKJ4" s="1089"/>
      <c r="IKK4" s="1089"/>
      <c r="IKL4" s="1089"/>
      <c r="IKM4" s="1089"/>
      <c r="IKN4" s="1089"/>
      <c r="IKO4" s="1089"/>
      <c r="IKP4" s="1089"/>
      <c r="IKQ4" s="1089"/>
      <c r="IKR4" s="1089"/>
      <c r="IKS4" s="1089"/>
      <c r="IKT4" s="1089"/>
      <c r="IKU4" s="1089"/>
      <c r="IKV4" s="1089"/>
      <c r="IKW4" s="1089"/>
      <c r="IKX4" s="1089"/>
      <c r="IKY4" s="1089"/>
      <c r="IKZ4" s="1089"/>
      <c r="ILA4" s="1089"/>
      <c r="ILB4" s="1089"/>
      <c r="ILC4" s="1089"/>
      <c r="ILD4" s="1089"/>
      <c r="ILE4" s="1089"/>
      <c r="ILF4" s="1089"/>
      <c r="ILG4" s="1089"/>
      <c r="ILH4" s="1089"/>
      <c r="ILI4" s="1089"/>
      <c r="ILJ4" s="1089"/>
      <c r="ILK4" s="1089"/>
      <c r="ILL4" s="1089"/>
      <c r="ILM4" s="1089"/>
      <c r="ILN4" s="1089"/>
      <c r="ILO4" s="1089"/>
      <c r="ILP4" s="1089"/>
      <c r="ILQ4" s="1089"/>
      <c r="ILR4" s="1089"/>
      <c r="ILS4" s="1089"/>
      <c r="ILT4" s="1089"/>
      <c r="ILU4" s="1089"/>
      <c r="ILV4" s="1089"/>
      <c r="ILW4" s="1089"/>
      <c r="ILX4" s="1089"/>
      <c r="ILY4" s="1089"/>
      <c r="ILZ4" s="1089"/>
      <c r="IMA4" s="1089"/>
      <c r="IMB4" s="1089"/>
      <c r="IMC4" s="1089"/>
      <c r="IMD4" s="1089"/>
      <c r="IME4" s="1089"/>
      <c r="IMF4" s="1089"/>
      <c r="IMG4" s="1089"/>
      <c r="IMH4" s="1089"/>
      <c r="IMI4" s="1089"/>
      <c r="IMJ4" s="1089"/>
      <c r="IMK4" s="1089"/>
      <c r="IML4" s="1089"/>
      <c r="IMM4" s="1089"/>
      <c r="IMN4" s="1089"/>
      <c r="IMO4" s="1089"/>
      <c r="IMP4" s="1089"/>
      <c r="IMQ4" s="1089"/>
      <c r="IMR4" s="1089"/>
      <c r="IMS4" s="1089"/>
      <c r="IMT4" s="1089"/>
      <c r="IMU4" s="1089"/>
      <c r="IMV4" s="1089"/>
      <c r="IMW4" s="1089"/>
      <c r="IMX4" s="1089"/>
      <c r="IMY4" s="1089"/>
      <c r="IMZ4" s="1089"/>
      <c r="INA4" s="1089"/>
      <c r="INB4" s="1089"/>
      <c r="INC4" s="1089"/>
      <c r="IND4" s="1089"/>
      <c r="INE4" s="1089"/>
      <c r="INF4" s="1089"/>
      <c r="ING4" s="1089"/>
      <c r="INH4" s="1089"/>
      <c r="INI4" s="1089"/>
      <c r="INJ4" s="1089"/>
      <c r="INK4" s="1089"/>
      <c r="INL4" s="1089"/>
      <c r="INM4" s="1089"/>
      <c r="INN4" s="1089"/>
      <c r="INO4" s="1089"/>
      <c r="INP4" s="1089"/>
      <c r="INQ4" s="1089"/>
      <c r="INR4" s="1089"/>
      <c r="INS4" s="1089"/>
      <c r="INT4" s="1089"/>
      <c r="INU4" s="1089"/>
      <c r="INV4" s="1089"/>
      <c r="INW4" s="1089"/>
      <c r="INX4" s="1089"/>
      <c r="INY4" s="1089"/>
      <c r="INZ4" s="1089"/>
      <c r="IOA4" s="1089"/>
      <c r="IOB4" s="1089"/>
      <c r="IOC4" s="1089"/>
      <c r="IOD4" s="1089"/>
      <c r="IOE4" s="1089"/>
      <c r="IOF4" s="1089"/>
      <c r="IOG4" s="1089"/>
      <c r="IOH4" s="1089"/>
      <c r="IOI4" s="1089"/>
      <c r="IOJ4" s="1089"/>
      <c r="IOK4" s="1089"/>
      <c r="IOL4" s="1089"/>
      <c r="IOM4" s="1089"/>
      <c r="ION4" s="1089"/>
      <c r="IOO4" s="1089"/>
      <c r="IOP4" s="1089"/>
      <c r="IOQ4" s="1089"/>
      <c r="IOR4" s="1089"/>
      <c r="IOS4" s="1089"/>
      <c r="IOT4" s="1089"/>
      <c r="IOU4" s="1089"/>
      <c r="IOV4" s="1089"/>
      <c r="IOW4" s="1089"/>
      <c r="IOX4" s="1089"/>
      <c r="IOY4" s="1089"/>
      <c r="IOZ4" s="1089"/>
      <c r="IPA4" s="1089"/>
      <c r="IPB4" s="1089"/>
      <c r="IPC4" s="1089"/>
      <c r="IPD4" s="1089"/>
      <c r="IPE4" s="1089"/>
      <c r="IPF4" s="1089"/>
      <c r="IPG4" s="1089"/>
      <c r="IPH4" s="1089"/>
      <c r="IPI4" s="1089"/>
      <c r="IPJ4" s="1089"/>
      <c r="IPK4" s="1089"/>
      <c r="IPL4" s="1089"/>
      <c r="IPM4" s="1089"/>
      <c r="IPN4" s="1089"/>
      <c r="IPO4" s="1089"/>
      <c r="IPP4" s="1089"/>
      <c r="IPQ4" s="1089"/>
      <c r="IPR4" s="1089"/>
      <c r="IPS4" s="1089"/>
      <c r="IPT4" s="1089"/>
      <c r="IPU4" s="1089"/>
      <c r="IPV4" s="1089"/>
      <c r="IPW4" s="1089"/>
      <c r="IPX4" s="1089"/>
      <c r="IPY4" s="1089"/>
      <c r="IPZ4" s="1089"/>
      <c r="IQA4" s="1089"/>
      <c r="IQB4" s="1089"/>
      <c r="IQC4" s="1089"/>
      <c r="IQD4" s="1089"/>
      <c r="IQE4" s="1089"/>
      <c r="IQF4" s="1089"/>
      <c r="IQG4" s="1089"/>
      <c r="IQH4" s="1089"/>
      <c r="IQI4" s="1089"/>
      <c r="IQJ4" s="1089"/>
      <c r="IQK4" s="1089"/>
      <c r="IQL4" s="1089"/>
      <c r="IQM4" s="1089"/>
      <c r="IQN4" s="1089"/>
      <c r="IQO4" s="1089"/>
      <c r="IQP4" s="1089"/>
      <c r="IQQ4" s="1089"/>
      <c r="IQR4" s="1089"/>
      <c r="IQS4" s="1089"/>
      <c r="IQT4" s="1089"/>
      <c r="IQU4" s="1089"/>
      <c r="IQV4" s="1089"/>
      <c r="IQW4" s="1089"/>
      <c r="IQX4" s="1089"/>
      <c r="IQY4" s="1089"/>
      <c r="IQZ4" s="1089"/>
      <c r="IRA4" s="1089"/>
      <c r="IRB4" s="1089"/>
      <c r="IRC4" s="1089"/>
      <c r="IRD4" s="1089"/>
      <c r="IRE4" s="1089"/>
      <c r="IRF4" s="1089"/>
      <c r="IRG4" s="1089"/>
      <c r="IRH4" s="1089"/>
      <c r="IRI4" s="1089"/>
      <c r="IRJ4" s="1089"/>
      <c r="IRK4" s="1089"/>
      <c r="IRL4" s="1089"/>
      <c r="IRM4" s="1089"/>
      <c r="IRN4" s="1089"/>
      <c r="IRO4" s="1089"/>
      <c r="IRP4" s="1089"/>
      <c r="IRQ4" s="1089"/>
      <c r="IRR4" s="1089"/>
      <c r="IRS4" s="1089"/>
      <c r="IRT4" s="1089"/>
      <c r="IRU4" s="1089"/>
      <c r="IRV4" s="1089"/>
      <c r="IRW4" s="1089"/>
      <c r="IRX4" s="1089"/>
      <c r="IRY4" s="1089"/>
      <c r="IRZ4" s="1089"/>
      <c r="ISA4" s="1089"/>
      <c r="ISB4" s="1089"/>
      <c r="ISC4" s="1089"/>
      <c r="ISD4" s="1089"/>
      <c r="ISE4" s="1089"/>
      <c r="ISF4" s="1089"/>
      <c r="ISG4" s="1089"/>
      <c r="ISH4" s="1089"/>
      <c r="ISI4" s="1089"/>
      <c r="ISJ4" s="1089"/>
      <c r="ISK4" s="1089"/>
      <c r="ISL4" s="1089"/>
      <c r="ISM4" s="1089"/>
      <c r="ISN4" s="1089"/>
      <c r="ISO4" s="1089"/>
      <c r="ISP4" s="1089"/>
      <c r="ISQ4" s="1089"/>
      <c r="ISR4" s="1089"/>
      <c r="ISS4" s="1089"/>
      <c r="IST4" s="1089"/>
      <c r="ISU4" s="1089"/>
      <c r="ISV4" s="1089"/>
      <c r="ISW4" s="1089"/>
      <c r="ISX4" s="1089"/>
      <c r="ISY4" s="1089"/>
      <c r="ISZ4" s="1089"/>
      <c r="ITA4" s="1089"/>
      <c r="ITB4" s="1089"/>
      <c r="ITC4" s="1089"/>
      <c r="ITD4" s="1089"/>
      <c r="ITE4" s="1089"/>
      <c r="ITF4" s="1089"/>
      <c r="ITG4" s="1089"/>
      <c r="ITH4" s="1089"/>
      <c r="ITI4" s="1089"/>
      <c r="ITJ4" s="1089"/>
      <c r="ITK4" s="1089"/>
      <c r="ITL4" s="1089"/>
      <c r="ITM4" s="1089"/>
      <c r="ITN4" s="1089"/>
      <c r="ITO4" s="1089"/>
      <c r="ITP4" s="1089"/>
      <c r="ITQ4" s="1089"/>
      <c r="ITR4" s="1089"/>
      <c r="ITS4" s="1089"/>
      <c r="ITT4" s="1089"/>
      <c r="ITU4" s="1089"/>
      <c r="ITV4" s="1089"/>
      <c r="ITW4" s="1089"/>
      <c r="ITX4" s="1089"/>
      <c r="ITY4" s="1089"/>
      <c r="ITZ4" s="1089"/>
      <c r="IUA4" s="1089"/>
      <c r="IUB4" s="1089"/>
      <c r="IUC4" s="1089"/>
      <c r="IUD4" s="1089"/>
      <c r="IUE4" s="1089"/>
      <c r="IUF4" s="1089"/>
      <c r="IUG4" s="1089"/>
      <c r="IUH4" s="1089"/>
      <c r="IUI4" s="1089"/>
      <c r="IUJ4" s="1089"/>
      <c r="IUK4" s="1089"/>
      <c r="IUL4" s="1089"/>
      <c r="IUM4" s="1089"/>
      <c r="IUN4" s="1089"/>
      <c r="IUO4" s="1089"/>
      <c r="IUP4" s="1089"/>
      <c r="IUQ4" s="1089"/>
      <c r="IUR4" s="1089"/>
      <c r="IUS4" s="1089"/>
      <c r="IUT4" s="1089"/>
      <c r="IUU4" s="1089"/>
      <c r="IUV4" s="1089"/>
      <c r="IUW4" s="1089"/>
      <c r="IUX4" s="1089"/>
      <c r="IUY4" s="1089"/>
      <c r="IUZ4" s="1089"/>
      <c r="IVA4" s="1089"/>
      <c r="IVB4" s="1089"/>
      <c r="IVC4" s="1089"/>
      <c r="IVD4" s="1089"/>
      <c r="IVE4" s="1089"/>
      <c r="IVF4" s="1089"/>
      <c r="IVG4" s="1089"/>
      <c r="IVH4" s="1089"/>
      <c r="IVI4" s="1089"/>
      <c r="IVJ4" s="1089"/>
      <c r="IVK4" s="1089"/>
      <c r="IVL4" s="1089"/>
      <c r="IVM4" s="1089"/>
      <c r="IVN4" s="1089"/>
      <c r="IVO4" s="1089"/>
      <c r="IVP4" s="1089"/>
      <c r="IVQ4" s="1089"/>
      <c r="IVR4" s="1089"/>
      <c r="IVS4" s="1089"/>
      <c r="IVT4" s="1089"/>
      <c r="IVU4" s="1089"/>
      <c r="IVV4" s="1089"/>
      <c r="IVW4" s="1089"/>
      <c r="IVX4" s="1089"/>
      <c r="IVY4" s="1089"/>
      <c r="IVZ4" s="1089"/>
      <c r="IWA4" s="1089"/>
      <c r="IWB4" s="1089"/>
      <c r="IWC4" s="1089"/>
      <c r="IWD4" s="1089"/>
      <c r="IWE4" s="1089"/>
      <c r="IWF4" s="1089"/>
      <c r="IWG4" s="1089"/>
      <c r="IWH4" s="1089"/>
      <c r="IWI4" s="1089"/>
      <c r="IWJ4" s="1089"/>
      <c r="IWK4" s="1089"/>
      <c r="IWL4" s="1089"/>
      <c r="IWM4" s="1089"/>
      <c r="IWN4" s="1089"/>
      <c r="IWO4" s="1089"/>
      <c r="IWP4" s="1089"/>
      <c r="IWQ4" s="1089"/>
      <c r="IWR4" s="1089"/>
      <c r="IWS4" s="1089"/>
      <c r="IWT4" s="1089"/>
      <c r="IWU4" s="1089"/>
      <c r="IWV4" s="1089"/>
      <c r="IWW4" s="1089"/>
      <c r="IWX4" s="1089"/>
      <c r="IWY4" s="1089"/>
      <c r="IWZ4" s="1089"/>
      <c r="IXA4" s="1089"/>
      <c r="IXB4" s="1089"/>
      <c r="IXC4" s="1089"/>
      <c r="IXD4" s="1089"/>
      <c r="IXE4" s="1089"/>
      <c r="IXF4" s="1089"/>
      <c r="IXG4" s="1089"/>
      <c r="IXH4" s="1089"/>
      <c r="IXI4" s="1089"/>
      <c r="IXJ4" s="1089"/>
      <c r="IXK4" s="1089"/>
      <c r="IXL4" s="1089"/>
      <c r="IXM4" s="1089"/>
      <c r="IXN4" s="1089"/>
      <c r="IXO4" s="1089"/>
      <c r="IXP4" s="1089"/>
      <c r="IXQ4" s="1089"/>
      <c r="IXR4" s="1089"/>
      <c r="IXS4" s="1089"/>
      <c r="IXT4" s="1089"/>
      <c r="IXU4" s="1089"/>
      <c r="IXV4" s="1089"/>
      <c r="IXW4" s="1089"/>
      <c r="IXX4" s="1089"/>
      <c r="IXY4" s="1089"/>
      <c r="IXZ4" s="1089"/>
      <c r="IYA4" s="1089"/>
      <c r="IYB4" s="1089"/>
      <c r="IYC4" s="1089"/>
      <c r="IYD4" s="1089"/>
      <c r="IYE4" s="1089"/>
      <c r="IYF4" s="1089"/>
      <c r="IYG4" s="1089"/>
      <c r="IYH4" s="1089"/>
      <c r="IYI4" s="1089"/>
      <c r="IYJ4" s="1089"/>
      <c r="IYK4" s="1089"/>
      <c r="IYL4" s="1089"/>
      <c r="IYM4" s="1089"/>
      <c r="IYN4" s="1089"/>
      <c r="IYO4" s="1089"/>
      <c r="IYP4" s="1089"/>
      <c r="IYQ4" s="1089"/>
      <c r="IYR4" s="1089"/>
      <c r="IYS4" s="1089"/>
      <c r="IYT4" s="1089"/>
      <c r="IYU4" s="1089"/>
      <c r="IYV4" s="1089"/>
      <c r="IYW4" s="1089"/>
      <c r="IYX4" s="1089"/>
      <c r="IYY4" s="1089"/>
      <c r="IYZ4" s="1089"/>
      <c r="IZA4" s="1089"/>
      <c r="IZB4" s="1089"/>
      <c r="IZC4" s="1089"/>
      <c r="IZD4" s="1089"/>
      <c r="IZE4" s="1089"/>
      <c r="IZF4" s="1089"/>
      <c r="IZG4" s="1089"/>
      <c r="IZH4" s="1089"/>
      <c r="IZI4" s="1089"/>
      <c r="IZJ4" s="1089"/>
      <c r="IZK4" s="1089"/>
      <c r="IZL4" s="1089"/>
      <c r="IZM4" s="1089"/>
      <c r="IZN4" s="1089"/>
      <c r="IZO4" s="1089"/>
      <c r="IZP4" s="1089"/>
      <c r="IZQ4" s="1089"/>
      <c r="IZR4" s="1089"/>
      <c r="IZS4" s="1089"/>
      <c r="IZT4" s="1089"/>
      <c r="IZU4" s="1089"/>
      <c r="IZV4" s="1089"/>
      <c r="IZW4" s="1089"/>
      <c r="IZX4" s="1089"/>
      <c r="IZY4" s="1089"/>
      <c r="IZZ4" s="1089"/>
      <c r="JAA4" s="1089"/>
      <c r="JAB4" s="1089"/>
      <c r="JAC4" s="1089"/>
      <c r="JAD4" s="1089"/>
      <c r="JAE4" s="1089"/>
      <c r="JAF4" s="1089"/>
      <c r="JAG4" s="1089"/>
      <c r="JAH4" s="1089"/>
      <c r="JAI4" s="1089"/>
      <c r="JAJ4" s="1089"/>
      <c r="JAK4" s="1089"/>
      <c r="JAL4" s="1089"/>
      <c r="JAM4" s="1089"/>
      <c r="JAN4" s="1089"/>
      <c r="JAO4" s="1089"/>
      <c r="JAP4" s="1089"/>
      <c r="JAQ4" s="1089"/>
      <c r="JAR4" s="1089"/>
      <c r="JAS4" s="1089"/>
      <c r="JAT4" s="1089"/>
      <c r="JAU4" s="1089"/>
      <c r="JAV4" s="1089"/>
      <c r="JAW4" s="1089"/>
      <c r="JAX4" s="1089"/>
      <c r="JAY4" s="1089"/>
      <c r="JAZ4" s="1089"/>
      <c r="JBA4" s="1089"/>
      <c r="JBB4" s="1089"/>
      <c r="JBC4" s="1089"/>
      <c r="JBD4" s="1089"/>
      <c r="JBE4" s="1089"/>
      <c r="JBF4" s="1089"/>
      <c r="JBG4" s="1089"/>
      <c r="JBH4" s="1089"/>
      <c r="JBI4" s="1089"/>
      <c r="JBJ4" s="1089"/>
      <c r="JBK4" s="1089"/>
      <c r="JBL4" s="1089"/>
      <c r="JBM4" s="1089"/>
      <c r="JBN4" s="1089"/>
      <c r="JBO4" s="1089"/>
      <c r="JBP4" s="1089"/>
      <c r="JBQ4" s="1089"/>
      <c r="JBR4" s="1089"/>
      <c r="JBS4" s="1089"/>
      <c r="JBT4" s="1089"/>
      <c r="JBU4" s="1089"/>
      <c r="JBV4" s="1089"/>
      <c r="JBW4" s="1089"/>
      <c r="JBX4" s="1089"/>
      <c r="JBY4" s="1089"/>
      <c r="JBZ4" s="1089"/>
      <c r="JCA4" s="1089"/>
      <c r="JCB4" s="1089"/>
      <c r="JCC4" s="1089"/>
      <c r="JCD4" s="1089"/>
      <c r="JCE4" s="1089"/>
      <c r="JCF4" s="1089"/>
      <c r="JCG4" s="1089"/>
      <c r="JCH4" s="1089"/>
      <c r="JCI4" s="1089"/>
      <c r="JCJ4" s="1089"/>
      <c r="JCK4" s="1089"/>
      <c r="JCL4" s="1089"/>
      <c r="JCM4" s="1089"/>
      <c r="JCN4" s="1089"/>
      <c r="JCO4" s="1089"/>
      <c r="JCP4" s="1089"/>
      <c r="JCQ4" s="1089"/>
      <c r="JCR4" s="1089"/>
      <c r="JCS4" s="1089"/>
      <c r="JCT4" s="1089"/>
      <c r="JCU4" s="1089"/>
      <c r="JCV4" s="1089"/>
      <c r="JCW4" s="1089"/>
      <c r="JCX4" s="1089"/>
      <c r="JCY4" s="1089"/>
      <c r="JCZ4" s="1089"/>
      <c r="JDA4" s="1089"/>
      <c r="JDB4" s="1089"/>
      <c r="JDC4" s="1089"/>
      <c r="JDD4" s="1089"/>
      <c r="JDE4" s="1089"/>
      <c r="JDF4" s="1089"/>
      <c r="JDG4" s="1089"/>
      <c r="JDH4" s="1089"/>
      <c r="JDI4" s="1089"/>
      <c r="JDJ4" s="1089"/>
      <c r="JDK4" s="1089"/>
      <c r="JDL4" s="1089"/>
      <c r="JDM4" s="1089"/>
      <c r="JDN4" s="1089"/>
      <c r="JDO4" s="1089"/>
      <c r="JDP4" s="1089"/>
      <c r="JDQ4" s="1089"/>
      <c r="JDR4" s="1089"/>
      <c r="JDS4" s="1089"/>
      <c r="JDT4" s="1089"/>
      <c r="JDU4" s="1089"/>
      <c r="JDV4" s="1089"/>
      <c r="JDW4" s="1089"/>
      <c r="JDX4" s="1089"/>
      <c r="JDY4" s="1089"/>
      <c r="JDZ4" s="1089"/>
      <c r="JEA4" s="1089"/>
      <c r="JEB4" s="1089"/>
      <c r="JEC4" s="1089"/>
      <c r="JED4" s="1089"/>
      <c r="JEE4" s="1089"/>
      <c r="JEF4" s="1089"/>
      <c r="JEG4" s="1089"/>
      <c r="JEH4" s="1089"/>
      <c r="JEI4" s="1089"/>
      <c r="JEJ4" s="1089"/>
      <c r="JEK4" s="1089"/>
      <c r="JEL4" s="1089"/>
      <c r="JEM4" s="1089"/>
      <c r="JEN4" s="1089"/>
      <c r="JEO4" s="1089"/>
      <c r="JEP4" s="1089"/>
      <c r="JEQ4" s="1089"/>
      <c r="JER4" s="1089"/>
      <c r="JES4" s="1089"/>
      <c r="JET4" s="1089"/>
      <c r="JEU4" s="1089"/>
      <c r="JEV4" s="1089"/>
      <c r="JEW4" s="1089"/>
      <c r="JEX4" s="1089"/>
      <c r="JEY4" s="1089"/>
      <c r="JEZ4" s="1089"/>
      <c r="JFA4" s="1089"/>
      <c r="JFB4" s="1089"/>
      <c r="JFC4" s="1089"/>
      <c r="JFD4" s="1089"/>
      <c r="JFE4" s="1089"/>
      <c r="JFF4" s="1089"/>
      <c r="JFG4" s="1089"/>
      <c r="JFH4" s="1089"/>
      <c r="JFI4" s="1089"/>
      <c r="JFJ4" s="1089"/>
      <c r="JFK4" s="1089"/>
      <c r="JFL4" s="1089"/>
      <c r="JFM4" s="1089"/>
      <c r="JFN4" s="1089"/>
      <c r="JFO4" s="1089"/>
      <c r="JFP4" s="1089"/>
      <c r="JFQ4" s="1089"/>
      <c r="JFR4" s="1089"/>
      <c r="JFS4" s="1089"/>
      <c r="JFT4" s="1089"/>
      <c r="JFU4" s="1089"/>
      <c r="JFV4" s="1089"/>
      <c r="JFW4" s="1089"/>
      <c r="JFX4" s="1089"/>
      <c r="JFY4" s="1089"/>
      <c r="JFZ4" s="1089"/>
      <c r="JGA4" s="1089"/>
      <c r="JGB4" s="1089"/>
      <c r="JGC4" s="1089"/>
      <c r="JGD4" s="1089"/>
      <c r="JGE4" s="1089"/>
      <c r="JGF4" s="1089"/>
      <c r="JGG4" s="1089"/>
      <c r="JGH4" s="1089"/>
      <c r="JGI4" s="1089"/>
      <c r="JGJ4" s="1089"/>
      <c r="JGK4" s="1089"/>
      <c r="JGL4" s="1089"/>
      <c r="JGM4" s="1089"/>
      <c r="JGN4" s="1089"/>
      <c r="JGO4" s="1089"/>
      <c r="JGP4" s="1089"/>
      <c r="JGQ4" s="1089"/>
      <c r="JGR4" s="1089"/>
      <c r="JGS4" s="1089"/>
      <c r="JGT4" s="1089"/>
      <c r="JGU4" s="1089"/>
      <c r="JGV4" s="1089"/>
      <c r="JGW4" s="1089"/>
      <c r="JGX4" s="1089"/>
      <c r="JGY4" s="1089"/>
      <c r="JGZ4" s="1089"/>
      <c r="JHA4" s="1089"/>
      <c r="JHB4" s="1089"/>
      <c r="JHC4" s="1089"/>
      <c r="JHD4" s="1089"/>
      <c r="JHE4" s="1089"/>
      <c r="JHF4" s="1089"/>
      <c r="JHG4" s="1089"/>
      <c r="JHH4" s="1089"/>
      <c r="JHI4" s="1089"/>
      <c r="JHJ4" s="1089"/>
      <c r="JHK4" s="1089"/>
      <c r="JHL4" s="1089"/>
      <c r="JHM4" s="1089"/>
      <c r="JHN4" s="1089"/>
      <c r="JHO4" s="1089"/>
      <c r="JHP4" s="1089"/>
      <c r="JHQ4" s="1089"/>
      <c r="JHR4" s="1089"/>
      <c r="JHS4" s="1089"/>
      <c r="JHT4" s="1089"/>
      <c r="JHU4" s="1089"/>
      <c r="JHV4" s="1089"/>
      <c r="JHW4" s="1089"/>
      <c r="JHX4" s="1089"/>
      <c r="JHY4" s="1089"/>
      <c r="JHZ4" s="1089"/>
      <c r="JIA4" s="1089"/>
      <c r="JIB4" s="1089"/>
      <c r="JIC4" s="1089"/>
      <c r="JID4" s="1089"/>
      <c r="JIE4" s="1089"/>
      <c r="JIF4" s="1089"/>
      <c r="JIG4" s="1089"/>
      <c r="JIH4" s="1089"/>
      <c r="JII4" s="1089"/>
      <c r="JIJ4" s="1089"/>
      <c r="JIK4" s="1089"/>
      <c r="JIL4" s="1089"/>
      <c r="JIM4" s="1089"/>
      <c r="JIN4" s="1089"/>
      <c r="JIO4" s="1089"/>
      <c r="JIP4" s="1089"/>
      <c r="JIQ4" s="1089"/>
      <c r="JIR4" s="1089"/>
      <c r="JIS4" s="1089"/>
      <c r="JIT4" s="1089"/>
      <c r="JIU4" s="1089"/>
      <c r="JIV4" s="1089"/>
      <c r="JIW4" s="1089"/>
      <c r="JIX4" s="1089"/>
      <c r="JIY4" s="1089"/>
      <c r="JIZ4" s="1089"/>
      <c r="JJA4" s="1089"/>
      <c r="JJB4" s="1089"/>
      <c r="JJC4" s="1089"/>
      <c r="JJD4" s="1089"/>
      <c r="JJE4" s="1089"/>
      <c r="JJF4" s="1089"/>
      <c r="JJG4" s="1089"/>
      <c r="JJH4" s="1089"/>
      <c r="JJI4" s="1089"/>
      <c r="JJJ4" s="1089"/>
      <c r="JJK4" s="1089"/>
      <c r="JJL4" s="1089"/>
      <c r="JJM4" s="1089"/>
      <c r="JJN4" s="1089"/>
      <c r="JJO4" s="1089"/>
      <c r="JJP4" s="1089"/>
      <c r="JJQ4" s="1089"/>
      <c r="JJR4" s="1089"/>
      <c r="JJS4" s="1089"/>
      <c r="JJT4" s="1089"/>
      <c r="JJU4" s="1089"/>
      <c r="JJV4" s="1089"/>
      <c r="JJW4" s="1089"/>
      <c r="JJX4" s="1089"/>
      <c r="JJY4" s="1089"/>
      <c r="JJZ4" s="1089"/>
      <c r="JKA4" s="1089"/>
      <c r="JKB4" s="1089"/>
      <c r="JKC4" s="1089"/>
      <c r="JKD4" s="1089"/>
      <c r="JKE4" s="1089"/>
      <c r="JKF4" s="1089"/>
      <c r="JKG4" s="1089"/>
      <c r="JKH4" s="1089"/>
      <c r="JKI4" s="1089"/>
      <c r="JKJ4" s="1089"/>
      <c r="JKK4" s="1089"/>
      <c r="JKL4" s="1089"/>
      <c r="JKM4" s="1089"/>
      <c r="JKN4" s="1089"/>
      <c r="JKO4" s="1089"/>
      <c r="JKP4" s="1089"/>
      <c r="JKQ4" s="1089"/>
      <c r="JKR4" s="1089"/>
      <c r="JKS4" s="1089"/>
      <c r="JKT4" s="1089"/>
      <c r="JKU4" s="1089"/>
      <c r="JKV4" s="1089"/>
      <c r="JKW4" s="1089"/>
      <c r="JKX4" s="1089"/>
      <c r="JKY4" s="1089"/>
      <c r="JKZ4" s="1089"/>
      <c r="JLA4" s="1089"/>
      <c r="JLB4" s="1089"/>
      <c r="JLC4" s="1089"/>
      <c r="JLD4" s="1089"/>
      <c r="JLE4" s="1089"/>
      <c r="JLF4" s="1089"/>
      <c r="JLG4" s="1089"/>
      <c r="JLH4" s="1089"/>
      <c r="JLI4" s="1089"/>
      <c r="JLJ4" s="1089"/>
      <c r="JLK4" s="1089"/>
      <c r="JLL4" s="1089"/>
      <c r="JLM4" s="1089"/>
      <c r="JLN4" s="1089"/>
      <c r="JLO4" s="1089"/>
      <c r="JLP4" s="1089"/>
      <c r="JLQ4" s="1089"/>
      <c r="JLR4" s="1089"/>
      <c r="JLS4" s="1089"/>
      <c r="JLT4" s="1089"/>
      <c r="JLU4" s="1089"/>
      <c r="JLV4" s="1089"/>
      <c r="JLW4" s="1089"/>
      <c r="JLX4" s="1089"/>
      <c r="JLY4" s="1089"/>
      <c r="JLZ4" s="1089"/>
      <c r="JMA4" s="1089"/>
      <c r="JMB4" s="1089"/>
      <c r="JMC4" s="1089"/>
      <c r="JMD4" s="1089"/>
      <c r="JME4" s="1089"/>
      <c r="JMF4" s="1089"/>
      <c r="JMG4" s="1089"/>
      <c r="JMH4" s="1089"/>
      <c r="JMI4" s="1089"/>
      <c r="JMJ4" s="1089"/>
      <c r="JMK4" s="1089"/>
      <c r="JML4" s="1089"/>
      <c r="JMM4" s="1089"/>
      <c r="JMN4" s="1089"/>
      <c r="JMO4" s="1089"/>
      <c r="JMP4" s="1089"/>
      <c r="JMQ4" s="1089"/>
      <c r="JMR4" s="1089"/>
      <c r="JMS4" s="1089"/>
      <c r="JMT4" s="1089"/>
      <c r="JMU4" s="1089"/>
      <c r="JMV4" s="1089"/>
      <c r="JMW4" s="1089"/>
      <c r="JMX4" s="1089"/>
      <c r="JMY4" s="1089"/>
      <c r="JMZ4" s="1089"/>
      <c r="JNA4" s="1089"/>
      <c r="JNB4" s="1089"/>
      <c r="JNC4" s="1089"/>
      <c r="JND4" s="1089"/>
      <c r="JNE4" s="1089"/>
      <c r="JNF4" s="1089"/>
      <c r="JNG4" s="1089"/>
      <c r="JNH4" s="1089"/>
      <c r="JNI4" s="1089"/>
      <c r="JNJ4" s="1089"/>
      <c r="JNK4" s="1089"/>
      <c r="JNL4" s="1089"/>
      <c r="JNM4" s="1089"/>
      <c r="JNN4" s="1089"/>
      <c r="JNO4" s="1089"/>
      <c r="JNP4" s="1089"/>
      <c r="JNQ4" s="1089"/>
      <c r="JNR4" s="1089"/>
      <c r="JNS4" s="1089"/>
      <c r="JNT4" s="1089"/>
      <c r="JNU4" s="1089"/>
      <c r="JNV4" s="1089"/>
      <c r="JNW4" s="1089"/>
      <c r="JNX4" s="1089"/>
      <c r="JNY4" s="1089"/>
      <c r="JNZ4" s="1089"/>
      <c r="JOA4" s="1089"/>
      <c r="JOB4" s="1089"/>
      <c r="JOC4" s="1089"/>
      <c r="JOD4" s="1089"/>
      <c r="JOE4" s="1089"/>
      <c r="JOF4" s="1089"/>
      <c r="JOG4" s="1089"/>
      <c r="JOH4" s="1089"/>
      <c r="JOI4" s="1089"/>
      <c r="JOJ4" s="1089"/>
      <c r="JOK4" s="1089"/>
      <c r="JOL4" s="1089"/>
      <c r="JOM4" s="1089"/>
      <c r="JON4" s="1089"/>
      <c r="JOO4" s="1089"/>
      <c r="JOP4" s="1089"/>
      <c r="JOQ4" s="1089"/>
      <c r="JOR4" s="1089"/>
      <c r="JOS4" s="1089"/>
      <c r="JOT4" s="1089"/>
      <c r="JOU4" s="1089"/>
      <c r="JOV4" s="1089"/>
      <c r="JOW4" s="1089"/>
      <c r="JOX4" s="1089"/>
      <c r="JOY4" s="1089"/>
      <c r="JOZ4" s="1089"/>
      <c r="JPA4" s="1089"/>
      <c r="JPB4" s="1089"/>
      <c r="JPC4" s="1089"/>
      <c r="JPD4" s="1089"/>
      <c r="JPE4" s="1089"/>
      <c r="JPF4" s="1089"/>
      <c r="JPG4" s="1089"/>
      <c r="JPH4" s="1089"/>
      <c r="JPI4" s="1089"/>
      <c r="JPJ4" s="1089"/>
      <c r="JPK4" s="1089"/>
      <c r="JPL4" s="1089"/>
      <c r="JPM4" s="1089"/>
      <c r="JPN4" s="1089"/>
      <c r="JPO4" s="1089"/>
      <c r="JPP4" s="1089"/>
      <c r="JPQ4" s="1089"/>
      <c r="JPR4" s="1089"/>
      <c r="JPS4" s="1089"/>
      <c r="JPT4" s="1089"/>
      <c r="JPU4" s="1089"/>
      <c r="JPV4" s="1089"/>
      <c r="JPW4" s="1089"/>
      <c r="JPX4" s="1089"/>
      <c r="JPY4" s="1089"/>
      <c r="JPZ4" s="1089"/>
      <c r="JQA4" s="1089"/>
      <c r="JQB4" s="1089"/>
      <c r="JQC4" s="1089"/>
      <c r="JQD4" s="1089"/>
      <c r="JQE4" s="1089"/>
      <c r="JQF4" s="1089"/>
      <c r="JQG4" s="1089"/>
      <c r="JQH4" s="1089"/>
      <c r="JQI4" s="1089"/>
      <c r="JQJ4" s="1089"/>
      <c r="JQK4" s="1089"/>
      <c r="JQL4" s="1089"/>
      <c r="JQM4" s="1089"/>
      <c r="JQN4" s="1089"/>
      <c r="JQO4" s="1089"/>
      <c r="JQP4" s="1089"/>
      <c r="JQQ4" s="1089"/>
      <c r="JQR4" s="1089"/>
      <c r="JQS4" s="1089"/>
      <c r="JQT4" s="1089"/>
      <c r="JQU4" s="1089"/>
      <c r="JQV4" s="1089"/>
      <c r="JQW4" s="1089"/>
      <c r="JQX4" s="1089"/>
      <c r="JQY4" s="1089"/>
      <c r="JQZ4" s="1089"/>
      <c r="JRA4" s="1089"/>
      <c r="JRB4" s="1089"/>
      <c r="JRC4" s="1089"/>
      <c r="JRD4" s="1089"/>
      <c r="JRE4" s="1089"/>
      <c r="JRF4" s="1089"/>
      <c r="JRG4" s="1089"/>
      <c r="JRH4" s="1089"/>
      <c r="JRI4" s="1089"/>
      <c r="JRJ4" s="1089"/>
      <c r="JRK4" s="1089"/>
      <c r="JRL4" s="1089"/>
      <c r="JRM4" s="1089"/>
      <c r="JRN4" s="1089"/>
      <c r="JRO4" s="1089"/>
      <c r="JRP4" s="1089"/>
      <c r="JRQ4" s="1089"/>
      <c r="JRR4" s="1089"/>
      <c r="JRS4" s="1089"/>
      <c r="JRT4" s="1089"/>
      <c r="JRU4" s="1089"/>
      <c r="JRV4" s="1089"/>
      <c r="JRW4" s="1089"/>
      <c r="JRX4" s="1089"/>
      <c r="JRY4" s="1089"/>
      <c r="JRZ4" s="1089"/>
      <c r="JSA4" s="1089"/>
      <c r="JSB4" s="1089"/>
      <c r="JSC4" s="1089"/>
      <c r="JSD4" s="1089"/>
      <c r="JSE4" s="1089"/>
      <c r="JSF4" s="1089"/>
      <c r="JSG4" s="1089"/>
      <c r="JSH4" s="1089"/>
      <c r="JSI4" s="1089"/>
      <c r="JSJ4" s="1089"/>
      <c r="JSK4" s="1089"/>
      <c r="JSL4" s="1089"/>
      <c r="JSM4" s="1089"/>
      <c r="JSN4" s="1089"/>
      <c r="JSO4" s="1089"/>
      <c r="JSP4" s="1089"/>
      <c r="JSQ4" s="1089"/>
      <c r="JSR4" s="1089"/>
      <c r="JSS4" s="1089"/>
      <c r="JST4" s="1089"/>
      <c r="JSU4" s="1089"/>
      <c r="JSV4" s="1089"/>
      <c r="JSW4" s="1089"/>
      <c r="JSX4" s="1089"/>
      <c r="JSY4" s="1089"/>
      <c r="JSZ4" s="1089"/>
      <c r="JTA4" s="1089"/>
      <c r="JTB4" s="1089"/>
      <c r="JTC4" s="1089"/>
      <c r="JTD4" s="1089"/>
      <c r="JTE4" s="1089"/>
      <c r="JTF4" s="1089"/>
      <c r="JTG4" s="1089"/>
      <c r="JTH4" s="1089"/>
      <c r="JTI4" s="1089"/>
      <c r="JTJ4" s="1089"/>
      <c r="JTK4" s="1089"/>
      <c r="JTL4" s="1089"/>
      <c r="JTM4" s="1089"/>
      <c r="JTN4" s="1089"/>
      <c r="JTO4" s="1089"/>
      <c r="JTP4" s="1089"/>
      <c r="JTQ4" s="1089"/>
      <c r="JTR4" s="1089"/>
      <c r="JTS4" s="1089"/>
      <c r="JTT4" s="1089"/>
      <c r="JTU4" s="1089"/>
      <c r="JTV4" s="1089"/>
      <c r="JTW4" s="1089"/>
      <c r="JTX4" s="1089"/>
      <c r="JTY4" s="1089"/>
      <c r="JTZ4" s="1089"/>
      <c r="JUA4" s="1089"/>
      <c r="JUB4" s="1089"/>
      <c r="JUC4" s="1089"/>
      <c r="JUD4" s="1089"/>
      <c r="JUE4" s="1089"/>
      <c r="JUF4" s="1089"/>
      <c r="JUG4" s="1089"/>
      <c r="JUH4" s="1089"/>
      <c r="JUI4" s="1089"/>
      <c r="JUJ4" s="1089"/>
      <c r="JUK4" s="1089"/>
      <c r="JUL4" s="1089"/>
      <c r="JUM4" s="1089"/>
      <c r="JUN4" s="1089"/>
      <c r="JUO4" s="1089"/>
      <c r="JUP4" s="1089"/>
      <c r="JUQ4" s="1089"/>
      <c r="JUR4" s="1089"/>
      <c r="JUS4" s="1089"/>
      <c r="JUT4" s="1089"/>
      <c r="JUU4" s="1089"/>
      <c r="JUV4" s="1089"/>
      <c r="JUW4" s="1089"/>
      <c r="JUX4" s="1089"/>
      <c r="JUY4" s="1089"/>
      <c r="JUZ4" s="1089"/>
      <c r="JVA4" s="1089"/>
      <c r="JVB4" s="1089"/>
      <c r="JVC4" s="1089"/>
      <c r="JVD4" s="1089"/>
      <c r="JVE4" s="1089"/>
      <c r="JVF4" s="1089"/>
      <c r="JVG4" s="1089"/>
      <c r="JVH4" s="1089"/>
      <c r="JVI4" s="1089"/>
      <c r="JVJ4" s="1089"/>
      <c r="JVK4" s="1089"/>
      <c r="JVL4" s="1089"/>
      <c r="JVM4" s="1089"/>
      <c r="JVN4" s="1089"/>
      <c r="JVO4" s="1089"/>
      <c r="JVP4" s="1089"/>
      <c r="JVQ4" s="1089"/>
      <c r="JVR4" s="1089"/>
      <c r="JVS4" s="1089"/>
      <c r="JVT4" s="1089"/>
      <c r="JVU4" s="1089"/>
      <c r="JVV4" s="1089"/>
      <c r="JVW4" s="1089"/>
      <c r="JVX4" s="1089"/>
      <c r="JVY4" s="1089"/>
      <c r="JVZ4" s="1089"/>
      <c r="JWA4" s="1089"/>
      <c r="JWB4" s="1089"/>
      <c r="JWC4" s="1089"/>
      <c r="JWD4" s="1089"/>
      <c r="JWE4" s="1089"/>
      <c r="JWF4" s="1089"/>
      <c r="JWG4" s="1089"/>
      <c r="JWH4" s="1089"/>
      <c r="JWI4" s="1089"/>
      <c r="JWJ4" s="1089"/>
      <c r="JWK4" s="1089"/>
      <c r="JWL4" s="1089"/>
      <c r="JWM4" s="1089"/>
      <c r="JWN4" s="1089"/>
      <c r="JWO4" s="1089"/>
      <c r="JWP4" s="1089"/>
      <c r="JWQ4" s="1089"/>
      <c r="JWR4" s="1089"/>
      <c r="JWS4" s="1089"/>
      <c r="JWT4" s="1089"/>
      <c r="JWU4" s="1089"/>
      <c r="JWV4" s="1089"/>
      <c r="JWW4" s="1089"/>
      <c r="JWX4" s="1089"/>
      <c r="JWY4" s="1089"/>
      <c r="JWZ4" s="1089"/>
      <c r="JXA4" s="1089"/>
      <c r="JXB4" s="1089"/>
      <c r="JXC4" s="1089"/>
      <c r="JXD4" s="1089"/>
      <c r="JXE4" s="1089"/>
      <c r="JXF4" s="1089"/>
      <c r="JXG4" s="1089"/>
      <c r="JXH4" s="1089"/>
      <c r="JXI4" s="1089"/>
      <c r="JXJ4" s="1089"/>
      <c r="JXK4" s="1089"/>
      <c r="JXL4" s="1089"/>
      <c r="JXM4" s="1089"/>
      <c r="JXN4" s="1089"/>
      <c r="JXO4" s="1089"/>
      <c r="JXP4" s="1089"/>
      <c r="JXQ4" s="1089"/>
      <c r="JXR4" s="1089"/>
      <c r="JXS4" s="1089"/>
      <c r="JXT4" s="1089"/>
      <c r="JXU4" s="1089"/>
      <c r="JXV4" s="1089"/>
      <c r="JXW4" s="1089"/>
      <c r="JXX4" s="1089"/>
      <c r="JXY4" s="1089"/>
      <c r="JXZ4" s="1089"/>
      <c r="JYA4" s="1089"/>
      <c r="JYB4" s="1089"/>
      <c r="JYC4" s="1089"/>
      <c r="JYD4" s="1089"/>
      <c r="JYE4" s="1089"/>
      <c r="JYF4" s="1089"/>
      <c r="JYG4" s="1089"/>
      <c r="JYH4" s="1089"/>
      <c r="JYI4" s="1089"/>
      <c r="JYJ4" s="1089"/>
      <c r="JYK4" s="1089"/>
      <c r="JYL4" s="1089"/>
      <c r="JYM4" s="1089"/>
      <c r="JYN4" s="1089"/>
      <c r="JYO4" s="1089"/>
      <c r="JYP4" s="1089"/>
      <c r="JYQ4" s="1089"/>
      <c r="JYR4" s="1089"/>
      <c r="JYS4" s="1089"/>
      <c r="JYT4" s="1089"/>
      <c r="JYU4" s="1089"/>
      <c r="JYV4" s="1089"/>
      <c r="JYW4" s="1089"/>
      <c r="JYX4" s="1089"/>
      <c r="JYY4" s="1089"/>
      <c r="JYZ4" s="1089"/>
      <c r="JZA4" s="1089"/>
      <c r="JZB4" s="1089"/>
      <c r="JZC4" s="1089"/>
      <c r="JZD4" s="1089"/>
      <c r="JZE4" s="1089"/>
      <c r="JZF4" s="1089"/>
      <c r="JZG4" s="1089"/>
      <c r="JZH4" s="1089"/>
      <c r="JZI4" s="1089"/>
      <c r="JZJ4" s="1089"/>
      <c r="JZK4" s="1089"/>
      <c r="JZL4" s="1089"/>
      <c r="JZM4" s="1089"/>
      <c r="JZN4" s="1089"/>
      <c r="JZO4" s="1089"/>
      <c r="JZP4" s="1089"/>
      <c r="JZQ4" s="1089"/>
      <c r="JZR4" s="1089"/>
      <c r="JZS4" s="1089"/>
      <c r="JZT4" s="1089"/>
      <c r="JZU4" s="1089"/>
      <c r="JZV4" s="1089"/>
      <c r="JZW4" s="1089"/>
      <c r="JZX4" s="1089"/>
      <c r="JZY4" s="1089"/>
      <c r="JZZ4" s="1089"/>
      <c r="KAA4" s="1089"/>
      <c r="KAB4" s="1089"/>
      <c r="KAC4" s="1089"/>
      <c r="KAD4" s="1089"/>
      <c r="KAE4" s="1089"/>
      <c r="KAF4" s="1089"/>
      <c r="KAG4" s="1089"/>
      <c r="KAH4" s="1089"/>
      <c r="KAI4" s="1089"/>
      <c r="KAJ4" s="1089"/>
      <c r="KAK4" s="1089"/>
      <c r="KAL4" s="1089"/>
      <c r="KAM4" s="1089"/>
      <c r="KAN4" s="1089"/>
      <c r="KAO4" s="1089"/>
      <c r="KAP4" s="1089"/>
      <c r="KAQ4" s="1089"/>
      <c r="KAR4" s="1089"/>
      <c r="KAS4" s="1089"/>
      <c r="KAT4" s="1089"/>
      <c r="KAU4" s="1089"/>
      <c r="KAV4" s="1089"/>
      <c r="KAW4" s="1089"/>
      <c r="KAX4" s="1089"/>
      <c r="KAY4" s="1089"/>
      <c r="KAZ4" s="1089"/>
      <c r="KBA4" s="1089"/>
      <c r="KBB4" s="1089"/>
      <c r="KBC4" s="1089"/>
      <c r="KBD4" s="1089"/>
      <c r="KBE4" s="1089"/>
      <c r="KBF4" s="1089"/>
      <c r="KBG4" s="1089"/>
      <c r="KBH4" s="1089"/>
      <c r="KBI4" s="1089"/>
      <c r="KBJ4" s="1089"/>
      <c r="KBK4" s="1089"/>
      <c r="KBL4" s="1089"/>
      <c r="KBM4" s="1089"/>
      <c r="KBN4" s="1089"/>
      <c r="KBO4" s="1089"/>
      <c r="KBP4" s="1089"/>
      <c r="KBQ4" s="1089"/>
      <c r="KBR4" s="1089"/>
      <c r="KBS4" s="1089"/>
      <c r="KBT4" s="1089"/>
      <c r="KBU4" s="1089"/>
      <c r="KBV4" s="1089"/>
      <c r="KBW4" s="1089"/>
      <c r="KBX4" s="1089"/>
      <c r="KBY4" s="1089"/>
      <c r="KBZ4" s="1089"/>
      <c r="KCA4" s="1089"/>
      <c r="KCB4" s="1089"/>
      <c r="KCC4" s="1089"/>
      <c r="KCD4" s="1089"/>
      <c r="KCE4" s="1089"/>
      <c r="KCF4" s="1089"/>
      <c r="KCG4" s="1089"/>
      <c r="KCH4" s="1089"/>
      <c r="KCI4" s="1089"/>
      <c r="KCJ4" s="1089"/>
      <c r="KCK4" s="1089"/>
      <c r="KCL4" s="1089"/>
      <c r="KCM4" s="1089"/>
      <c r="KCN4" s="1089"/>
      <c r="KCO4" s="1089"/>
      <c r="KCP4" s="1089"/>
      <c r="KCQ4" s="1089"/>
      <c r="KCR4" s="1089"/>
      <c r="KCS4" s="1089"/>
      <c r="KCT4" s="1089"/>
      <c r="KCU4" s="1089"/>
      <c r="KCV4" s="1089"/>
      <c r="KCW4" s="1089"/>
      <c r="KCX4" s="1089"/>
      <c r="KCY4" s="1089"/>
      <c r="KCZ4" s="1089"/>
      <c r="KDA4" s="1089"/>
      <c r="KDB4" s="1089"/>
      <c r="KDC4" s="1089"/>
      <c r="KDD4" s="1089"/>
      <c r="KDE4" s="1089"/>
      <c r="KDF4" s="1089"/>
      <c r="KDG4" s="1089"/>
      <c r="KDH4" s="1089"/>
      <c r="KDI4" s="1089"/>
      <c r="KDJ4" s="1089"/>
      <c r="KDK4" s="1089"/>
      <c r="KDL4" s="1089"/>
      <c r="KDM4" s="1089"/>
      <c r="KDN4" s="1089"/>
      <c r="KDO4" s="1089"/>
      <c r="KDP4" s="1089"/>
      <c r="KDQ4" s="1089"/>
      <c r="KDR4" s="1089"/>
      <c r="KDS4" s="1089"/>
      <c r="KDT4" s="1089"/>
      <c r="KDU4" s="1089"/>
      <c r="KDV4" s="1089"/>
      <c r="KDW4" s="1089"/>
      <c r="KDX4" s="1089"/>
      <c r="KDY4" s="1089"/>
      <c r="KDZ4" s="1089"/>
      <c r="KEA4" s="1089"/>
      <c r="KEB4" s="1089"/>
      <c r="KEC4" s="1089"/>
      <c r="KED4" s="1089"/>
      <c r="KEE4" s="1089"/>
      <c r="KEF4" s="1089"/>
      <c r="KEG4" s="1089"/>
      <c r="KEH4" s="1089"/>
      <c r="KEI4" s="1089"/>
      <c r="KEJ4" s="1089"/>
      <c r="KEK4" s="1089"/>
      <c r="KEL4" s="1089"/>
      <c r="KEM4" s="1089"/>
      <c r="KEN4" s="1089"/>
      <c r="KEO4" s="1089"/>
      <c r="KEP4" s="1089"/>
      <c r="KEQ4" s="1089"/>
      <c r="KER4" s="1089"/>
      <c r="KES4" s="1089"/>
      <c r="KET4" s="1089"/>
      <c r="KEU4" s="1089"/>
      <c r="KEV4" s="1089"/>
      <c r="KEW4" s="1089"/>
      <c r="KEX4" s="1089"/>
      <c r="KEY4" s="1089"/>
      <c r="KEZ4" s="1089"/>
      <c r="KFA4" s="1089"/>
      <c r="KFB4" s="1089"/>
      <c r="KFC4" s="1089"/>
      <c r="KFD4" s="1089"/>
      <c r="KFE4" s="1089"/>
      <c r="KFF4" s="1089"/>
      <c r="KFG4" s="1089"/>
      <c r="KFH4" s="1089"/>
      <c r="KFI4" s="1089"/>
      <c r="KFJ4" s="1089"/>
      <c r="KFK4" s="1089"/>
      <c r="KFL4" s="1089"/>
      <c r="KFM4" s="1089"/>
      <c r="KFN4" s="1089"/>
      <c r="KFO4" s="1089"/>
      <c r="KFP4" s="1089"/>
      <c r="KFQ4" s="1089"/>
      <c r="KFR4" s="1089"/>
      <c r="KFS4" s="1089"/>
      <c r="KFT4" s="1089"/>
      <c r="KFU4" s="1089"/>
      <c r="KFV4" s="1089"/>
      <c r="KFW4" s="1089"/>
      <c r="KFX4" s="1089"/>
      <c r="KFY4" s="1089"/>
      <c r="KFZ4" s="1089"/>
      <c r="KGA4" s="1089"/>
      <c r="KGB4" s="1089"/>
      <c r="KGC4" s="1089"/>
      <c r="KGD4" s="1089"/>
      <c r="KGE4" s="1089"/>
      <c r="KGF4" s="1089"/>
      <c r="KGG4" s="1089"/>
      <c r="KGH4" s="1089"/>
      <c r="KGI4" s="1089"/>
      <c r="KGJ4" s="1089"/>
      <c r="KGK4" s="1089"/>
      <c r="KGL4" s="1089"/>
      <c r="KGM4" s="1089"/>
      <c r="KGN4" s="1089"/>
      <c r="KGO4" s="1089"/>
      <c r="KGP4" s="1089"/>
      <c r="KGQ4" s="1089"/>
      <c r="KGR4" s="1089"/>
      <c r="KGS4" s="1089"/>
      <c r="KGT4" s="1089"/>
      <c r="KGU4" s="1089"/>
      <c r="KGV4" s="1089"/>
      <c r="KGW4" s="1089"/>
      <c r="KGX4" s="1089"/>
      <c r="KGY4" s="1089"/>
      <c r="KGZ4" s="1089"/>
      <c r="KHA4" s="1089"/>
      <c r="KHB4" s="1089"/>
      <c r="KHC4" s="1089"/>
      <c r="KHD4" s="1089"/>
      <c r="KHE4" s="1089"/>
      <c r="KHF4" s="1089"/>
      <c r="KHG4" s="1089"/>
      <c r="KHH4" s="1089"/>
      <c r="KHI4" s="1089"/>
      <c r="KHJ4" s="1089"/>
      <c r="KHK4" s="1089"/>
      <c r="KHL4" s="1089"/>
      <c r="KHM4" s="1089"/>
      <c r="KHN4" s="1089"/>
      <c r="KHO4" s="1089"/>
      <c r="KHP4" s="1089"/>
      <c r="KHQ4" s="1089"/>
      <c r="KHR4" s="1089"/>
      <c r="KHS4" s="1089"/>
      <c r="KHT4" s="1089"/>
      <c r="KHU4" s="1089"/>
      <c r="KHV4" s="1089"/>
      <c r="KHW4" s="1089"/>
      <c r="KHX4" s="1089"/>
      <c r="KHY4" s="1089"/>
      <c r="KHZ4" s="1089"/>
      <c r="KIA4" s="1089"/>
      <c r="KIB4" s="1089"/>
      <c r="KIC4" s="1089"/>
      <c r="KID4" s="1089"/>
      <c r="KIE4" s="1089"/>
      <c r="KIF4" s="1089"/>
      <c r="KIG4" s="1089"/>
      <c r="KIH4" s="1089"/>
      <c r="KII4" s="1089"/>
      <c r="KIJ4" s="1089"/>
      <c r="KIK4" s="1089"/>
      <c r="KIL4" s="1089"/>
      <c r="KIM4" s="1089"/>
      <c r="KIN4" s="1089"/>
      <c r="KIO4" s="1089"/>
      <c r="KIP4" s="1089"/>
      <c r="KIQ4" s="1089"/>
      <c r="KIR4" s="1089"/>
      <c r="KIS4" s="1089"/>
      <c r="KIT4" s="1089"/>
      <c r="KIU4" s="1089"/>
      <c r="KIV4" s="1089"/>
      <c r="KIW4" s="1089"/>
      <c r="KIX4" s="1089"/>
      <c r="KIY4" s="1089"/>
      <c r="KIZ4" s="1089"/>
      <c r="KJA4" s="1089"/>
      <c r="KJB4" s="1089"/>
      <c r="KJC4" s="1089"/>
      <c r="KJD4" s="1089"/>
      <c r="KJE4" s="1089"/>
      <c r="KJF4" s="1089"/>
      <c r="KJG4" s="1089"/>
      <c r="KJH4" s="1089"/>
      <c r="KJI4" s="1089"/>
      <c r="KJJ4" s="1089"/>
      <c r="KJK4" s="1089"/>
      <c r="KJL4" s="1089"/>
      <c r="KJM4" s="1089"/>
      <c r="KJN4" s="1089"/>
      <c r="KJO4" s="1089"/>
      <c r="KJP4" s="1089"/>
      <c r="KJQ4" s="1089"/>
      <c r="KJR4" s="1089"/>
      <c r="KJS4" s="1089"/>
      <c r="KJT4" s="1089"/>
      <c r="KJU4" s="1089"/>
      <c r="KJV4" s="1089"/>
      <c r="KJW4" s="1089"/>
      <c r="KJX4" s="1089"/>
      <c r="KJY4" s="1089"/>
      <c r="KJZ4" s="1089"/>
      <c r="KKA4" s="1089"/>
      <c r="KKB4" s="1089"/>
      <c r="KKC4" s="1089"/>
      <c r="KKD4" s="1089"/>
      <c r="KKE4" s="1089"/>
      <c r="KKF4" s="1089"/>
      <c r="KKG4" s="1089"/>
      <c r="KKH4" s="1089"/>
      <c r="KKI4" s="1089"/>
      <c r="KKJ4" s="1089"/>
      <c r="KKK4" s="1089"/>
      <c r="KKL4" s="1089"/>
      <c r="KKM4" s="1089"/>
      <c r="KKN4" s="1089"/>
      <c r="KKO4" s="1089"/>
      <c r="KKP4" s="1089"/>
      <c r="KKQ4" s="1089"/>
      <c r="KKR4" s="1089"/>
      <c r="KKS4" s="1089"/>
      <c r="KKT4" s="1089"/>
      <c r="KKU4" s="1089"/>
      <c r="KKV4" s="1089"/>
      <c r="KKW4" s="1089"/>
      <c r="KKX4" s="1089"/>
      <c r="KKY4" s="1089"/>
      <c r="KKZ4" s="1089"/>
      <c r="KLA4" s="1089"/>
      <c r="KLB4" s="1089"/>
      <c r="KLC4" s="1089"/>
      <c r="KLD4" s="1089"/>
      <c r="KLE4" s="1089"/>
      <c r="KLF4" s="1089"/>
      <c r="KLG4" s="1089"/>
      <c r="KLH4" s="1089"/>
      <c r="KLI4" s="1089"/>
      <c r="KLJ4" s="1089"/>
      <c r="KLK4" s="1089"/>
      <c r="KLL4" s="1089"/>
      <c r="KLM4" s="1089"/>
      <c r="KLN4" s="1089"/>
      <c r="KLO4" s="1089"/>
      <c r="KLP4" s="1089"/>
      <c r="KLQ4" s="1089"/>
      <c r="KLR4" s="1089"/>
      <c r="KLS4" s="1089"/>
      <c r="KLT4" s="1089"/>
      <c r="KLU4" s="1089"/>
      <c r="KLV4" s="1089"/>
      <c r="KLW4" s="1089"/>
      <c r="KLX4" s="1089"/>
      <c r="KLY4" s="1089"/>
      <c r="KLZ4" s="1089"/>
      <c r="KMA4" s="1089"/>
      <c r="KMB4" s="1089"/>
      <c r="KMC4" s="1089"/>
      <c r="KMD4" s="1089"/>
      <c r="KME4" s="1089"/>
      <c r="KMF4" s="1089"/>
      <c r="KMG4" s="1089"/>
      <c r="KMH4" s="1089"/>
      <c r="KMI4" s="1089"/>
      <c r="KMJ4" s="1089"/>
      <c r="KMK4" s="1089"/>
      <c r="KML4" s="1089"/>
      <c r="KMM4" s="1089"/>
      <c r="KMN4" s="1089"/>
      <c r="KMO4" s="1089"/>
      <c r="KMP4" s="1089"/>
      <c r="KMQ4" s="1089"/>
      <c r="KMR4" s="1089"/>
      <c r="KMS4" s="1089"/>
      <c r="KMT4" s="1089"/>
      <c r="KMU4" s="1089"/>
      <c r="KMV4" s="1089"/>
      <c r="KMW4" s="1089"/>
      <c r="KMX4" s="1089"/>
      <c r="KMY4" s="1089"/>
      <c r="KMZ4" s="1089"/>
      <c r="KNA4" s="1089"/>
      <c r="KNB4" s="1089"/>
      <c r="KNC4" s="1089"/>
      <c r="KND4" s="1089"/>
      <c r="KNE4" s="1089"/>
      <c r="KNF4" s="1089"/>
      <c r="KNG4" s="1089"/>
      <c r="KNH4" s="1089"/>
      <c r="KNI4" s="1089"/>
      <c r="KNJ4" s="1089"/>
      <c r="KNK4" s="1089"/>
      <c r="KNL4" s="1089"/>
      <c r="KNM4" s="1089"/>
      <c r="KNN4" s="1089"/>
      <c r="KNO4" s="1089"/>
      <c r="KNP4" s="1089"/>
      <c r="KNQ4" s="1089"/>
      <c r="KNR4" s="1089"/>
      <c r="KNS4" s="1089"/>
      <c r="KNT4" s="1089"/>
      <c r="KNU4" s="1089"/>
      <c r="KNV4" s="1089"/>
      <c r="KNW4" s="1089"/>
      <c r="KNX4" s="1089"/>
      <c r="KNY4" s="1089"/>
      <c r="KNZ4" s="1089"/>
      <c r="KOA4" s="1089"/>
      <c r="KOB4" s="1089"/>
      <c r="KOC4" s="1089"/>
      <c r="KOD4" s="1089"/>
      <c r="KOE4" s="1089"/>
      <c r="KOF4" s="1089"/>
      <c r="KOG4" s="1089"/>
      <c r="KOH4" s="1089"/>
      <c r="KOI4" s="1089"/>
      <c r="KOJ4" s="1089"/>
      <c r="KOK4" s="1089"/>
      <c r="KOL4" s="1089"/>
      <c r="KOM4" s="1089"/>
      <c r="KON4" s="1089"/>
      <c r="KOO4" s="1089"/>
      <c r="KOP4" s="1089"/>
      <c r="KOQ4" s="1089"/>
      <c r="KOR4" s="1089"/>
      <c r="KOS4" s="1089"/>
      <c r="KOT4" s="1089"/>
      <c r="KOU4" s="1089"/>
      <c r="KOV4" s="1089"/>
      <c r="KOW4" s="1089"/>
      <c r="KOX4" s="1089"/>
      <c r="KOY4" s="1089"/>
      <c r="KOZ4" s="1089"/>
      <c r="KPA4" s="1089"/>
      <c r="KPB4" s="1089"/>
      <c r="KPC4" s="1089"/>
      <c r="KPD4" s="1089"/>
      <c r="KPE4" s="1089"/>
      <c r="KPF4" s="1089"/>
      <c r="KPG4" s="1089"/>
      <c r="KPH4" s="1089"/>
      <c r="KPI4" s="1089"/>
      <c r="KPJ4" s="1089"/>
      <c r="KPK4" s="1089"/>
      <c r="KPL4" s="1089"/>
      <c r="KPM4" s="1089"/>
      <c r="KPN4" s="1089"/>
      <c r="KPO4" s="1089"/>
      <c r="KPP4" s="1089"/>
      <c r="KPQ4" s="1089"/>
      <c r="KPR4" s="1089"/>
      <c r="KPS4" s="1089"/>
      <c r="KPT4" s="1089"/>
      <c r="KPU4" s="1089"/>
      <c r="KPV4" s="1089"/>
      <c r="KPW4" s="1089"/>
      <c r="KPX4" s="1089"/>
      <c r="KPY4" s="1089"/>
      <c r="KPZ4" s="1089"/>
      <c r="KQA4" s="1089"/>
      <c r="KQB4" s="1089"/>
      <c r="KQC4" s="1089"/>
      <c r="KQD4" s="1089"/>
      <c r="KQE4" s="1089"/>
      <c r="KQF4" s="1089"/>
      <c r="KQG4" s="1089"/>
      <c r="KQH4" s="1089"/>
      <c r="KQI4" s="1089"/>
      <c r="KQJ4" s="1089"/>
      <c r="KQK4" s="1089"/>
      <c r="KQL4" s="1089"/>
      <c r="KQM4" s="1089"/>
      <c r="KQN4" s="1089"/>
      <c r="KQO4" s="1089"/>
      <c r="KQP4" s="1089"/>
      <c r="KQQ4" s="1089"/>
      <c r="KQR4" s="1089"/>
      <c r="KQS4" s="1089"/>
      <c r="KQT4" s="1089"/>
      <c r="KQU4" s="1089"/>
      <c r="KQV4" s="1089"/>
      <c r="KQW4" s="1089"/>
      <c r="KQX4" s="1089"/>
      <c r="KQY4" s="1089"/>
      <c r="KQZ4" s="1089"/>
      <c r="KRA4" s="1089"/>
      <c r="KRB4" s="1089"/>
      <c r="KRC4" s="1089"/>
      <c r="KRD4" s="1089"/>
      <c r="KRE4" s="1089"/>
      <c r="KRF4" s="1089"/>
      <c r="KRG4" s="1089"/>
      <c r="KRH4" s="1089"/>
      <c r="KRI4" s="1089"/>
      <c r="KRJ4" s="1089"/>
      <c r="KRK4" s="1089"/>
      <c r="KRL4" s="1089"/>
      <c r="KRM4" s="1089"/>
      <c r="KRN4" s="1089"/>
      <c r="KRO4" s="1089"/>
      <c r="KRP4" s="1089"/>
      <c r="KRQ4" s="1089"/>
      <c r="KRR4" s="1089"/>
      <c r="KRS4" s="1089"/>
      <c r="KRT4" s="1089"/>
      <c r="KRU4" s="1089"/>
      <c r="KRV4" s="1089"/>
      <c r="KRW4" s="1089"/>
      <c r="KRX4" s="1089"/>
      <c r="KRY4" s="1089"/>
      <c r="KRZ4" s="1089"/>
      <c r="KSA4" s="1089"/>
      <c r="KSB4" s="1089"/>
      <c r="KSC4" s="1089"/>
      <c r="KSD4" s="1089"/>
      <c r="KSE4" s="1089"/>
      <c r="KSF4" s="1089"/>
      <c r="KSG4" s="1089"/>
      <c r="KSH4" s="1089"/>
      <c r="KSI4" s="1089"/>
      <c r="KSJ4" s="1089"/>
      <c r="KSK4" s="1089"/>
      <c r="KSL4" s="1089"/>
      <c r="KSM4" s="1089"/>
      <c r="KSN4" s="1089"/>
      <c r="KSO4" s="1089"/>
      <c r="KSP4" s="1089"/>
      <c r="KSQ4" s="1089"/>
      <c r="KSR4" s="1089"/>
      <c r="KSS4" s="1089"/>
      <c r="KST4" s="1089"/>
      <c r="KSU4" s="1089"/>
      <c r="KSV4" s="1089"/>
      <c r="KSW4" s="1089"/>
      <c r="KSX4" s="1089"/>
      <c r="KSY4" s="1089"/>
      <c r="KSZ4" s="1089"/>
      <c r="KTA4" s="1089"/>
      <c r="KTB4" s="1089"/>
      <c r="KTC4" s="1089"/>
      <c r="KTD4" s="1089"/>
      <c r="KTE4" s="1089"/>
      <c r="KTF4" s="1089"/>
      <c r="KTG4" s="1089"/>
      <c r="KTH4" s="1089"/>
      <c r="KTI4" s="1089"/>
      <c r="KTJ4" s="1089"/>
      <c r="KTK4" s="1089"/>
      <c r="KTL4" s="1089"/>
      <c r="KTM4" s="1089"/>
      <c r="KTN4" s="1089"/>
      <c r="KTO4" s="1089"/>
      <c r="KTP4" s="1089"/>
      <c r="KTQ4" s="1089"/>
      <c r="KTR4" s="1089"/>
      <c r="KTS4" s="1089"/>
      <c r="KTT4" s="1089"/>
      <c r="KTU4" s="1089"/>
      <c r="KTV4" s="1089"/>
      <c r="KTW4" s="1089"/>
      <c r="KTX4" s="1089"/>
      <c r="KTY4" s="1089"/>
      <c r="KTZ4" s="1089"/>
      <c r="KUA4" s="1089"/>
      <c r="KUB4" s="1089"/>
      <c r="KUC4" s="1089"/>
      <c r="KUD4" s="1089"/>
      <c r="KUE4" s="1089"/>
      <c r="KUF4" s="1089"/>
      <c r="KUG4" s="1089"/>
      <c r="KUH4" s="1089"/>
      <c r="KUI4" s="1089"/>
      <c r="KUJ4" s="1089"/>
      <c r="KUK4" s="1089"/>
      <c r="KUL4" s="1089"/>
      <c r="KUM4" s="1089"/>
      <c r="KUN4" s="1089"/>
      <c r="KUO4" s="1089"/>
      <c r="KUP4" s="1089"/>
      <c r="KUQ4" s="1089"/>
      <c r="KUR4" s="1089"/>
      <c r="KUS4" s="1089"/>
      <c r="KUT4" s="1089"/>
      <c r="KUU4" s="1089"/>
      <c r="KUV4" s="1089"/>
      <c r="KUW4" s="1089"/>
      <c r="KUX4" s="1089"/>
      <c r="KUY4" s="1089"/>
      <c r="KUZ4" s="1089"/>
      <c r="KVA4" s="1089"/>
      <c r="KVB4" s="1089"/>
      <c r="KVC4" s="1089"/>
      <c r="KVD4" s="1089"/>
      <c r="KVE4" s="1089"/>
      <c r="KVF4" s="1089"/>
      <c r="KVG4" s="1089"/>
      <c r="KVH4" s="1089"/>
      <c r="KVI4" s="1089"/>
      <c r="KVJ4" s="1089"/>
      <c r="KVK4" s="1089"/>
      <c r="KVL4" s="1089"/>
      <c r="KVM4" s="1089"/>
      <c r="KVN4" s="1089"/>
      <c r="KVO4" s="1089"/>
      <c r="KVP4" s="1089"/>
      <c r="KVQ4" s="1089"/>
      <c r="KVR4" s="1089"/>
      <c r="KVS4" s="1089"/>
      <c r="KVT4" s="1089"/>
      <c r="KVU4" s="1089"/>
      <c r="KVV4" s="1089"/>
      <c r="KVW4" s="1089"/>
      <c r="KVX4" s="1089"/>
      <c r="KVY4" s="1089"/>
      <c r="KVZ4" s="1089"/>
      <c r="KWA4" s="1089"/>
      <c r="KWB4" s="1089"/>
      <c r="KWC4" s="1089"/>
      <c r="KWD4" s="1089"/>
      <c r="KWE4" s="1089"/>
      <c r="KWF4" s="1089"/>
      <c r="KWG4" s="1089"/>
      <c r="KWH4" s="1089"/>
      <c r="KWI4" s="1089"/>
      <c r="KWJ4" s="1089"/>
      <c r="KWK4" s="1089"/>
      <c r="KWL4" s="1089"/>
      <c r="KWM4" s="1089"/>
      <c r="KWN4" s="1089"/>
      <c r="KWO4" s="1089"/>
      <c r="KWP4" s="1089"/>
      <c r="KWQ4" s="1089"/>
      <c r="KWR4" s="1089"/>
      <c r="KWS4" s="1089"/>
      <c r="KWT4" s="1089"/>
      <c r="KWU4" s="1089"/>
      <c r="KWV4" s="1089"/>
      <c r="KWW4" s="1089"/>
      <c r="KWX4" s="1089"/>
      <c r="KWY4" s="1089"/>
      <c r="KWZ4" s="1089"/>
      <c r="KXA4" s="1089"/>
      <c r="KXB4" s="1089"/>
      <c r="KXC4" s="1089"/>
      <c r="KXD4" s="1089"/>
      <c r="KXE4" s="1089"/>
      <c r="KXF4" s="1089"/>
      <c r="KXG4" s="1089"/>
      <c r="KXH4" s="1089"/>
      <c r="KXI4" s="1089"/>
      <c r="KXJ4" s="1089"/>
      <c r="KXK4" s="1089"/>
      <c r="KXL4" s="1089"/>
      <c r="KXM4" s="1089"/>
      <c r="KXN4" s="1089"/>
      <c r="KXO4" s="1089"/>
      <c r="KXP4" s="1089"/>
      <c r="KXQ4" s="1089"/>
      <c r="KXR4" s="1089"/>
      <c r="KXS4" s="1089"/>
      <c r="KXT4" s="1089"/>
      <c r="KXU4" s="1089"/>
      <c r="KXV4" s="1089"/>
      <c r="KXW4" s="1089"/>
      <c r="KXX4" s="1089"/>
      <c r="KXY4" s="1089"/>
      <c r="KXZ4" s="1089"/>
      <c r="KYA4" s="1089"/>
      <c r="KYB4" s="1089"/>
      <c r="KYC4" s="1089"/>
      <c r="KYD4" s="1089"/>
      <c r="KYE4" s="1089"/>
      <c r="KYF4" s="1089"/>
      <c r="KYG4" s="1089"/>
      <c r="KYH4" s="1089"/>
      <c r="KYI4" s="1089"/>
      <c r="KYJ4" s="1089"/>
      <c r="KYK4" s="1089"/>
      <c r="KYL4" s="1089"/>
      <c r="KYM4" s="1089"/>
      <c r="KYN4" s="1089"/>
      <c r="KYO4" s="1089"/>
      <c r="KYP4" s="1089"/>
      <c r="KYQ4" s="1089"/>
      <c r="KYR4" s="1089"/>
      <c r="KYS4" s="1089"/>
      <c r="KYT4" s="1089"/>
      <c r="KYU4" s="1089"/>
      <c r="KYV4" s="1089"/>
      <c r="KYW4" s="1089"/>
      <c r="KYX4" s="1089"/>
      <c r="KYY4" s="1089"/>
      <c r="KYZ4" s="1089"/>
      <c r="KZA4" s="1089"/>
      <c r="KZB4" s="1089"/>
      <c r="KZC4" s="1089"/>
      <c r="KZD4" s="1089"/>
      <c r="KZE4" s="1089"/>
      <c r="KZF4" s="1089"/>
      <c r="KZG4" s="1089"/>
      <c r="KZH4" s="1089"/>
      <c r="KZI4" s="1089"/>
      <c r="KZJ4" s="1089"/>
      <c r="KZK4" s="1089"/>
      <c r="KZL4" s="1089"/>
      <c r="KZM4" s="1089"/>
      <c r="KZN4" s="1089"/>
      <c r="KZO4" s="1089"/>
      <c r="KZP4" s="1089"/>
      <c r="KZQ4" s="1089"/>
      <c r="KZR4" s="1089"/>
      <c r="KZS4" s="1089"/>
      <c r="KZT4" s="1089"/>
      <c r="KZU4" s="1089"/>
      <c r="KZV4" s="1089"/>
      <c r="KZW4" s="1089"/>
      <c r="KZX4" s="1089"/>
      <c r="KZY4" s="1089"/>
      <c r="KZZ4" s="1089"/>
      <c r="LAA4" s="1089"/>
      <c r="LAB4" s="1089"/>
      <c r="LAC4" s="1089"/>
      <c r="LAD4" s="1089"/>
      <c r="LAE4" s="1089"/>
      <c r="LAF4" s="1089"/>
      <c r="LAG4" s="1089"/>
      <c r="LAH4" s="1089"/>
      <c r="LAI4" s="1089"/>
      <c r="LAJ4" s="1089"/>
      <c r="LAK4" s="1089"/>
      <c r="LAL4" s="1089"/>
      <c r="LAM4" s="1089"/>
      <c r="LAN4" s="1089"/>
      <c r="LAO4" s="1089"/>
      <c r="LAP4" s="1089"/>
      <c r="LAQ4" s="1089"/>
      <c r="LAR4" s="1089"/>
      <c r="LAS4" s="1089"/>
      <c r="LAT4" s="1089"/>
      <c r="LAU4" s="1089"/>
      <c r="LAV4" s="1089"/>
      <c r="LAW4" s="1089"/>
      <c r="LAX4" s="1089"/>
      <c r="LAY4" s="1089"/>
      <c r="LAZ4" s="1089"/>
      <c r="LBA4" s="1089"/>
      <c r="LBB4" s="1089"/>
      <c r="LBC4" s="1089"/>
      <c r="LBD4" s="1089"/>
      <c r="LBE4" s="1089"/>
      <c r="LBF4" s="1089"/>
      <c r="LBG4" s="1089"/>
      <c r="LBH4" s="1089"/>
      <c r="LBI4" s="1089"/>
      <c r="LBJ4" s="1089"/>
      <c r="LBK4" s="1089"/>
      <c r="LBL4" s="1089"/>
      <c r="LBM4" s="1089"/>
      <c r="LBN4" s="1089"/>
      <c r="LBO4" s="1089"/>
      <c r="LBP4" s="1089"/>
      <c r="LBQ4" s="1089"/>
      <c r="LBR4" s="1089"/>
      <c r="LBS4" s="1089"/>
      <c r="LBT4" s="1089"/>
      <c r="LBU4" s="1089"/>
      <c r="LBV4" s="1089"/>
      <c r="LBW4" s="1089"/>
      <c r="LBX4" s="1089"/>
      <c r="LBY4" s="1089"/>
      <c r="LBZ4" s="1089"/>
      <c r="LCA4" s="1089"/>
      <c r="LCB4" s="1089"/>
      <c r="LCC4" s="1089"/>
      <c r="LCD4" s="1089"/>
      <c r="LCE4" s="1089"/>
      <c r="LCF4" s="1089"/>
      <c r="LCG4" s="1089"/>
      <c r="LCH4" s="1089"/>
      <c r="LCI4" s="1089"/>
      <c r="LCJ4" s="1089"/>
      <c r="LCK4" s="1089"/>
      <c r="LCL4" s="1089"/>
      <c r="LCM4" s="1089"/>
      <c r="LCN4" s="1089"/>
      <c r="LCO4" s="1089"/>
      <c r="LCP4" s="1089"/>
      <c r="LCQ4" s="1089"/>
      <c r="LCR4" s="1089"/>
      <c r="LCS4" s="1089"/>
      <c r="LCT4" s="1089"/>
      <c r="LCU4" s="1089"/>
      <c r="LCV4" s="1089"/>
      <c r="LCW4" s="1089"/>
      <c r="LCX4" s="1089"/>
      <c r="LCY4" s="1089"/>
      <c r="LCZ4" s="1089"/>
      <c r="LDA4" s="1089"/>
      <c r="LDB4" s="1089"/>
      <c r="LDC4" s="1089"/>
      <c r="LDD4" s="1089"/>
      <c r="LDE4" s="1089"/>
      <c r="LDF4" s="1089"/>
      <c r="LDG4" s="1089"/>
      <c r="LDH4" s="1089"/>
      <c r="LDI4" s="1089"/>
      <c r="LDJ4" s="1089"/>
      <c r="LDK4" s="1089"/>
      <c r="LDL4" s="1089"/>
      <c r="LDM4" s="1089"/>
      <c r="LDN4" s="1089"/>
      <c r="LDO4" s="1089"/>
      <c r="LDP4" s="1089"/>
      <c r="LDQ4" s="1089"/>
      <c r="LDR4" s="1089"/>
      <c r="LDS4" s="1089"/>
      <c r="LDT4" s="1089"/>
      <c r="LDU4" s="1089"/>
      <c r="LDV4" s="1089"/>
      <c r="LDW4" s="1089"/>
      <c r="LDX4" s="1089"/>
      <c r="LDY4" s="1089"/>
      <c r="LDZ4" s="1089"/>
      <c r="LEA4" s="1089"/>
      <c r="LEB4" s="1089"/>
      <c r="LEC4" s="1089"/>
      <c r="LED4" s="1089"/>
      <c r="LEE4" s="1089"/>
      <c r="LEF4" s="1089"/>
      <c r="LEG4" s="1089"/>
      <c r="LEH4" s="1089"/>
      <c r="LEI4" s="1089"/>
      <c r="LEJ4" s="1089"/>
      <c r="LEK4" s="1089"/>
      <c r="LEL4" s="1089"/>
      <c r="LEM4" s="1089"/>
      <c r="LEN4" s="1089"/>
      <c r="LEO4" s="1089"/>
      <c r="LEP4" s="1089"/>
      <c r="LEQ4" s="1089"/>
      <c r="LER4" s="1089"/>
      <c r="LES4" s="1089"/>
      <c r="LET4" s="1089"/>
      <c r="LEU4" s="1089"/>
      <c r="LEV4" s="1089"/>
      <c r="LEW4" s="1089"/>
      <c r="LEX4" s="1089"/>
      <c r="LEY4" s="1089"/>
      <c r="LEZ4" s="1089"/>
      <c r="LFA4" s="1089"/>
      <c r="LFB4" s="1089"/>
      <c r="LFC4" s="1089"/>
      <c r="LFD4" s="1089"/>
      <c r="LFE4" s="1089"/>
      <c r="LFF4" s="1089"/>
      <c r="LFG4" s="1089"/>
      <c r="LFH4" s="1089"/>
      <c r="LFI4" s="1089"/>
      <c r="LFJ4" s="1089"/>
      <c r="LFK4" s="1089"/>
      <c r="LFL4" s="1089"/>
      <c r="LFM4" s="1089"/>
      <c r="LFN4" s="1089"/>
      <c r="LFO4" s="1089"/>
      <c r="LFP4" s="1089"/>
      <c r="LFQ4" s="1089"/>
      <c r="LFR4" s="1089"/>
      <c r="LFS4" s="1089"/>
      <c r="LFT4" s="1089"/>
      <c r="LFU4" s="1089"/>
      <c r="LFV4" s="1089"/>
      <c r="LFW4" s="1089"/>
      <c r="LFX4" s="1089"/>
      <c r="LFY4" s="1089"/>
      <c r="LFZ4" s="1089"/>
      <c r="LGA4" s="1089"/>
      <c r="LGB4" s="1089"/>
      <c r="LGC4" s="1089"/>
      <c r="LGD4" s="1089"/>
      <c r="LGE4" s="1089"/>
      <c r="LGF4" s="1089"/>
      <c r="LGG4" s="1089"/>
      <c r="LGH4" s="1089"/>
      <c r="LGI4" s="1089"/>
      <c r="LGJ4" s="1089"/>
      <c r="LGK4" s="1089"/>
      <c r="LGL4" s="1089"/>
      <c r="LGM4" s="1089"/>
      <c r="LGN4" s="1089"/>
      <c r="LGO4" s="1089"/>
      <c r="LGP4" s="1089"/>
      <c r="LGQ4" s="1089"/>
      <c r="LGR4" s="1089"/>
      <c r="LGS4" s="1089"/>
      <c r="LGT4" s="1089"/>
      <c r="LGU4" s="1089"/>
      <c r="LGV4" s="1089"/>
      <c r="LGW4" s="1089"/>
      <c r="LGX4" s="1089"/>
      <c r="LGY4" s="1089"/>
      <c r="LGZ4" s="1089"/>
      <c r="LHA4" s="1089"/>
      <c r="LHB4" s="1089"/>
      <c r="LHC4" s="1089"/>
      <c r="LHD4" s="1089"/>
      <c r="LHE4" s="1089"/>
      <c r="LHF4" s="1089"/>
      <c r="LHG4" s="1089"/>
      <c r="LHH4" s="1089"/>
      <c r="LHI4" s="1089"/>
      <c r="LHJ4" s="1089"/>
      <c r="LHK4" s="1089"/>
      <c r="LHL4" s="1089"/>
      <c r="LHM4" s="1089"/>
      <c r="LHN4" s="1089"/>
      <c r="LHO4" s="1089"/>
      <c r="LHP4" s="1089"/>
      <c r="LHQ4" s="1089"/>
      <c r="LHR4" s="1089"/>
      <c r="LHS4" s="1089"/>
      <c r="LHT4" s="1089"/>
      <c r="LHU4" s="1089"/>
      <c r="LHV4" s="1089"/>
      <c r="LHW4" s="1089"/>
      <c r="LHX4" s="1089"/>
      <c r="LHY4" s="1089"/>
      <c r="LHZ4" s="1089"/>
      <c r="LIA4" s="1089"/>
      <c r="LIB4" s="1089"/>
      <c r="LIC4" s="1089"/>
      <c r="LID4" s="1089"/>
      <c r="LIE4" s="1089"/>
      <c r="LIF4" s="1089"/>
      <c r="LIG4" s="1089"/>
      <c r="LIH4" s="1089"/>
      <c r="LII4" s="1089"/>
      <c r="LIJ4" s="1089"/>
      <c r="LIK4" s="1089"/>
      <c r="LIL4" s="1089"/>
      <c r="LIM4" s="1089"/>
      <c r="LIN4" s="1089"/>
      <c r="LIO4" s="1089"/>
      <c r="LIP4" s="1089"/>
      <c r="LIQ4" s="1089"/>
      <c r="LIR4" s="1089"/>
      <c r="LIS4" s="1089"/>
      <c r="LIT4" s="1089"/>
      <c r="LIU4" s="1089"/>
      <c r="LIV4" s="1089"/>
      <c r="LIW4" s="1089"/>
      <c r="LIX4" s="1089"/>
      <c r="LIY4" s="1089"/>
      <c r="LIZ4" s="1089"/>
      <c r="LJA4" s="1089"/>
      <c r="LJB4" s="1089"/>
      <c r="LJC4" s="1089"/>
      <c r="LJD4" s="1089"/>
      <c r="LJE4" s="1089"/>
      <c r="LJF4" s="1089"/>
      <c r="LJG4" s="1089"/>
      <c r="LJH4" s="1089"/>
      <c r="LJI4" s="1089"/>
      <c r="LJJ4" s="1089"/>
      <c r="LJK4" s="1089"/>
      <c r="LJL4" s="1089"/>
      <c r="LJM4" s="1089"/>
      <c r="LJN4" s="1089"/>
      <c r="LJO4" s="1089"/>
      <c r="LJP4" s="1089"/>
      <c r="LJQ4" s="1089"/>
      <c r="LJR4" s="1089"/>
      <c r="LJS4" s="1089"/>
      <c r="LJT4" s="1089"/>
      <c r="LJU4" s="1089"/>
      <c r="LJV4" s="1089"/>
      <c r="LJW4" s="1089"/>
      <c r="LJX4" s="1089"/>
      <c r="LJY4" s="1089"/>
      <c r="LJZ4" s="1089"/>
      <c r="LKA4" s="1089"/>
      <c r="LKB4" s="1089"/>
      <c r="LKC4" s="1089"/>
      <c r="LKD4" s="1089"/>
      <c r="LKE4" s="1089"/>
      <c r="LKF4" s="1089"/>
      <c r="LKG4" s="1089"/>
      <c r="LKH4" s="1089"/>
      <c r="LKI4" s="1089"/>
      <c r="LKJ4" s="1089"/>
      <c r="LKK4" s="1089"/>
      <c r="LKL4" s="1089"/>
      <c r="LKM4" s="1089"/>
      <c r="LKN4" s="1089"/>
      <c r="LKO4" s="1089"/>
      <c r="LKP4" s="1089"/>
      <c r="LKQ4" s="1089"/>
      <c r="LKR4" s="1089"/>
      <c r="LKS4" s="1089"/>
      <c r="LKT4" s="1089"/>
      <c r="LKU4" s="1089"/>
      <c r="LKV4" s="1089"/>
      <c r="LKW4" s="1089"/>
      <c r="LKX4" s="1089"/>
      <c r="LKY4" s="1089"/>
      <c r="LKZ4" s="1089"/>
      <c r="LLA4" s="1089"/>
      <c r="LLB4" s="1089"/>
      <c r="LLC4" s="1089"/>
      <c r="LLD4" s="1089"/>
      <c r="LLE4" s="1089"/>
      <c r="LLF4" s="1089"/>
      <c r="LLG4" s="1089"/>
      <c r="LLH4" s="1089"/>
      <c r="LLI4" s="1089"/>
      <c r="LLJ4" s="1089"/>
      <c r="LLK4" s="1089"/>
      <c r="LLL4" s="1089"/>
      <c r="LLM4" s="1089"/>
      <c r="LLN4" s="1089"/>
      <c r="LLO4" s="1089"/>
      <c r="LLP4" s="1089"/>
      <c r="LLQ4" s="1089"/>
      <c r="LLR4" s="1089"/>
      <c r="LLS4" s="1089"/>
      <c r="LLT4" s="1089"/>
      <c r="LLU4" s="1089"/>
      <c r="LLV4" s="1089"/>
      <c r="LLW4" s="1089"/>
      <c r="LLX4" s="1089"/>
      <c r="LLY4" s="1089"/>
      <c r="LLZ4" s="1089"/>
      <c r="LMA4" s="1089"/>
      <c r="LMB4" s="1089"/>
      <c r="LMC4" s="1089"/>
      <c r="LMD4" s="1089"/>
      <c r="LME4" s="1089"/>
      <c r="LMF4" s="1089"/>
      <c r="LMG4" s="1089"/>
      <c r="LMH4" s="1089"/>
      <c r="LMI4" s="1089"/>
      <c r="LMJ4" s="1089"/>
      <c r="LMK4" s="1089"/>
      <c r="LML4" s="1089"/>
      <c r="LMM4" s="1089"/>
      <c r="LMN4" s="1089"/>
      <c r="LMO4" s="1089"/>
      <c r="LMP4" s="1089"/>
      <c r="LMQ4" s="1089"/>
      <c r="LMR4" s="1089"/>
      <c r="LMS4" s="1089"/>
      <c r="LMT4" s="1089"/>
      <c r="LMU4" s="1089"/>
      <c r="LMV4" s="1089"/>
      <c r="LMW4" s="1089"/>
      <c r="LMX4" s="1089"/>
      <c r="LMY4" s="1089"/>
      <c r="LMZ4" s="1089"/>
      <c r="LNA4" s="1089"/>
      <c r="LNB4" s="1089"/>
      <c r="LNC4" s="1089"/>
      <c r="LND4" s="1089"/>
      <c r="LNE4" s="1089"/>
      <c r="LNF4" s="1089"/>
      <c r="LNG4" s="1089"/>
      <c r="LNH4" s="1089"/>
      <c r="LNI4" s="1089"/>
      <c r="LNJ4" s="1089"/>
      <c r="LNK4" s="1089"/>
      <c r="LNL4" s="1089"/>
      <c r="LNM4" s="1089"/>
      <c r="LNN4" s="1089"/>
      <c r="LNO4" s="1089"/>
      <c r="LNP4" s="1089"/>
      <c r="LNQ4" s="1089"/>
      <c r="LNR4" s="1089"/>
      <c r="LNS4" s="1089"/>
      <c r="LNT4" s="1089"/>
      <c r="LNU4" s="1089"/>
      <c r="LNV4" s="1089"/>
      <c r="LNW4" s="1089"/>
      <c r="LNX4" s="1089"/>
      <c r="LNY4" s="1089"/>
      <c r="LNZ4" s="1089"/>
      <c r="LOA4" s="1089"/>
      <c r="LOB4" s="1089"/>
      <c r="LOC4" s="1089"/>
      <c r="LOD4" s="1089"/>
      <c r="LOE4" s="1089"/>
      <c r="LOF4" s="1089"/>
      <c r="LOG4" s="1089"/>
      <c r="LOH4" s="1089"/>
      <c r="LOI4" s="1089"/>
      <c r="LOJ4" s="1089"/>
      <c r="LOK4" s="1089"/>
      <c r="LOL4" s="1089"/>
      <c r="LOM4" s="1089"/>
      <c r="LON4" s="1089"/>
      <c r="LOO4" s="1089"/>
      <c r="LOP4" s="1089"/>
      <c r="LOQ4" s="1089"/>
      <c r="LOR4" s="1089"/>
      <c r="LOS4" s="1089"/>
      <c r="LOT4" s="1089"/>
      <c r="LOU4" s="1089"/>
      <c r="LOV4" s="1089"/>
      <c r="LOW4" s="1089"/>
      <c r="LOX4" s="1089"/>
      <c r="LOY4" s="1089"/>
      <c r="LOZ4" s="1089"/>
      <c r="LPA4" s="1089"/>
      <c r="LPB4" s="1089"/>
      <c r="LPC4" s="1089"/>
      <c r="LPD4" s="1089"/>
      <c r="LPE4" s="1089"/>
      <c r="LPF4" s="1089"/>
      <c r="LPG4" s="1089"/>
      <c r="LPH4" s="1089"/>
      <c r="LPI4" s="1089"/>
      <c r="LPJ4" s="1089"/>
      <c r="LPK4" s="1089"/>
      <c r="LPL4" s="1089"/>
      <c r="LPM4" s="1089"/>
      <c r="LPN4" s="1089"/>
      <c r="LPO4" s="1089"/>
      <c r="LPP4" s="1089"/>
      <c r="LPQ4" s="1089"/>
      <c r="LPR4" s="1089"/>
      <c r="LPS4" s="1089"/>
      <c r="LPT4" s="1089"/>
      <c r="LPU4" s="1089"/>
      <c r="LPV4" s="1089"/>
      <c r="LPW4" s="1089"/>
      <c r="LPX4" s="1089"/>
      <c r="LPY4" s="1089"/>
      <c r="LPZ4" s="1089"/>
      <c r="LQA4" s="1089"/>
      <c r="LQB4" s="1089"/>
      <c r="LQC4" s="1089"/>
      <c r="LQD4" s="1089"/>
      <c r="LQE4" s="1089"/>
      <c r="LQF4" s="1089"/>
      <c r="LQG4" s="1089"/>
      <c r="LQH4" s="1089"/>
      <c r="LQI4" s="1089"/>
      <c r="LQJ4" s="1089"/>
      <c r="LQK4" s="1089"/>
      <c r="LQL4" s="1089"/>
      <c r="LQM4" s="1089"/>
      <c r="LQN4" s="1089"/>
      <c r="LQO4" s="1089"/>
      <c r="LQP4" s="1089"/>
      <c r="LQQ4" s="1089"/>
      <c r="LQR4" s="1089"/>
      <c r="LQS4" s="1089"/>
      <c r="LQT4" s="1089"/>
      <c r="LQU4" s="1089"/>
      <c r="LQV4" s="1089"/>
      <c r="LQW4" s="1089"/>
      <c r="LQX4" s="1089"/>
      <c r="LQY4" s="1089"/>
      <c r="LQZ4" s="1089"/>
      <c r="LRA4" s="1089"/>
      <c r="LRB4" s="1089"/>
      <c r="LRC4" s="1089"/>
      <c r="LRD4" s="1089"/>
      <c r="LRE4" s="1089"/>
      <c r="LRF4" s="1089"/>
      <c r="LRG4" s="1089"/>
      <c r="LRH4" s="1089"/>
      <c r="LRI4" s="1089"/>
      <c r="LRJ4" s="1089"/>
      <c r="LRK4" s="1089"/>
      <c r="LRL4" s="1089"/>
      <c r="LRM4" s="1089"/>
      <c r="LRN4" s="1089"/>
      <c r="LRO4" s="1089"/>
      <c r="LRP4" s="1089"/>
      <c r="LRQ4" s="1089"/>
      <c r="LRR4" s="1089"/>
      <c r="LRS4" s="1089"/>
      <c r="LRT4" s="1089"/>
      <c r="LRU4" s="1089"/>
      <c r="LRV4" s="1089"/>
      <c r="LRW4" s="1089"/>
      <c r="LRX4" s="1089"/>
      <c r="LRY4" s="1089"/>
      <c r="LRZ4" s="1089"/>
      <c r="LSA4" s="1089"/>
      <c r="LSB4" s="1089"/>
      <c r="LSC4" s="1089"/>
      <c r="LSD4" s="1089"/>
      <c r="LSE4" s="1089"/>
      <c r="LSF4" s="1089"/>
      <c r="LSG4" s="1089"/>
      <c r="LSH4" s="1089"/>
      <c r="LSI4" s="1089"/>
      <c r="LSJ4" s="1089"/>
      <c r="LSK4" s="1089"/>
      <c r="LSL4" s="1089"/>
      <c r="LSM4" s="1089"/>
      <c r="LSN4" s="1089"/>
      <c r="LSO4" s="1089"/>
      <c r="LSP4" s="1089"/>
      <c r="LSQ4" s="1089"/>
      <c r="LSR4" s="1089"/>
      <c r="LSS4" s="1089"/>
      <c r="LST4" s="1089"/>
      <c r="LSU4" s="1089"/>
      <c r="LSV4" s="1089"/>
      <c r="LSW4" s="1089"/>
      <c r="LSX4" s="1089"/>
      <c r="LSY4" s="1089"/>
      <c r="LSZ4" s="1089"/>
      <c r="LTA4" s="1089"/>
      <c r="LTB4" s="1089"/>
      <c r="LTC4" s="1089"/>
      <c r="LTD4" s="1089"/>
      <c r="LTE4" s="1089"/>
      <c r="LTF4" s="1089"/>
      <c r="LTG4" s="1089"/>
      <c r="LTH4" s="1089"/>
      <c r="LTI4" s="1089"/>
      <c r="LTJ4" s="1089"/>
      <c r="LTK4" s="1089"/>
      <c r="LTL4" s="1089"/>
      <c r="LTM4" s="1089"/>
      <c r="LTN4" s="1089"/>
      <c r="LTO4" s="1089"/>
      <c r="LTP4" s="1089"/>
      <c r="LTQ4" s="1089"/>
      <c r="LTR4" s="1089"/>
      <c r="LTS4" s="1089"/>
      <c r="LTT4" s="1089"/>
      <c r="LTU4" s="1089"/>
      <c r="LTV4" s="1089"/>
      <c r="LTW4" s="1089"/>
      <c r="LTX4" s="1089"/>
      <c r="LTY4" s="1089"/>
      <c r="LTZ4" s="1089"/>
      <c r="LUA4" s="1089"/>
      <c r="LUB4" s="1089"/>
      <c r="LUC4" s="1089"/>
      <c r="LUD4" s="1089"/>
      <c r="LUE4" s="1089"/>
      <c r="LUF4" s="1089"/>
      <c r="LUG4" s="1089"/>
      <c r="LUH4" s="1089"/>
      <c r="LUI4" s="1089"/>
      <c r="LUJ4" s="1089"/>
      <c r="LUK4" s="1089"/>
      <c r="LUL4" s="1089"/>
      <c r="LUM4" s="1089"/>
      <c r="LUN4" s="1089"/>
      <c r="LUO4" s="1089"/>
      <c r="LUP4" s="1089"/>
      <c r="LUQ4" s="1089"/>
      <c r="LUR4" s="1089"/>
      <c r="LUS4" s="1089"/>
      <c r="LUT4" s="1089"/>
      <c r="LUU4" s="1089"/>
      <c r="LUV4" s="1089"/>
      <c r="LUW4" s="1089"/>
      <c r="LUX4" s="1089"/>
      <c r="LUY4" s="1089"/>
      <c r="LUZ4" s="1089"/>
      <c r="LVA4" s="1089"/>
      <c r="LVB4" s="1089"/>
      <c r="LVC4" s="1089"/>
      <c r="LVD4" s="1089"/>
      <c r="LVE4" s="1089"/>
      <c r="LVF4" s="1089"/>
      <c r="LVG4" s="1089"/>
      <c r="LVH4" s="1089"/>
      <c r="LVI4" s="1089"/>
      <c r="LVJ4" s="1089"/>
      <c r="LVK4" s="1089"/>
      <c r="LVL4" s="1089"/>
      <c r="LVM4" s="1089"/>
      <c r="LVN4" s="1089"/>
      <c r="LVO4" s="1089"/>
      <c r="LVP4" s="1089"/>
      <c r="LVQ4" s="1089"/>
      <c r="LVR4" s="1089"/>
      <c r="LVS4" s="1089"/>
      <c r="LVT4" s="1089"/>
      <c r="LVU4" s="1089"/>
      <c r="LVV4" s="1089"/>
      <c r="LVW4" s="1089"/>
      <c r="LVX4" s="1089"/>
      <c r="LVY4" s="1089"/>
      <c r="LVZ4" s="1089"/>
      <c r="LWA4" s="1089"/>
      <c r="LWB4" s="1089"/>
      <c r="LWC4" s="1089"/>
      <c r="LWD4" s="1089"/>
      <c r="LWE4" s="1089"/>
      <c r="LWF4" s="1089"/>
      <c r="LWG4" s="1089"/>
      <c r="LWH4" s="1089"/>
      <c r="LWI4" s="1089"/>
      <c r="LWJ4" s="1089"/>
      <c r="LWK4" s="1089"/>
      <c r="LWL4" s="1089"/>
      <c r="LWM4" s="1089"/>
      <c r="LWN4" s="1089"/>
      <c r="LWO4" s="1089"/>
      <c r="LWP4" s="1089"/>
      <c r="LWQ4" s="1089"/>
      <c r="LWR4" s="1089"/>
      <c r="LWS4" s="1089"/>
      <c r="LWT4" s="1089"/>
      <c r="LWU4" s="1089"/>
      <c r="LWV4" s="1089"/>
      <c r="LWW4" s="1089"/>
      <c r="LWX4" s="1089"/>
      <c r="LWY4" s="1089"/>
      <c r="LWZ4" s="1089"/>
      <c r="LXA4" s="1089"/>
      <c r="LXB4" s="1089"/>
      <c r="LXC4" s="1089"/>
      <c r="LXD4" s="1089"/>
      <c r="LXE4" s="1089"/>
      <c r="LXF4" s="1089"/>
      <c r="LXG4" s="1089"/>
      <c r="LXH4" s="1089"/>
      <c r="LXI4" s="1089"/>
      <c r="LXJ4" s="1089"/>
      <c r="LXK4" s="1089"/>
      <c r="LXL4" s="1089"/>
      <c r="LXM4" s="1089"/>
      <c r="LXN4" s="1089"/>
      <c r="LXO4" s="1089"/>
      <c r="LXP4" s="1089"/>
      <c r="LXQ4" s="1089"/>
      <c r="LXR4" s="1089"/>
      <c r="LXS4" s="1089"/>
      <c r="LXT4" s="1089"/>
      <c r="LXU4" s="1089"/>
      <c r="LXV4" s="1089"/>
      <c r="LXW4" s="1089"/>
      <c r="LXX4" s="1089"/>
      <c r="LXY4" s="1089"/>
      <c r="LXZ4" s="1089"/>
      <c r="LYA4" s="1089"/>
      <c r="LYB4" s="1089"/>
      <c r="LYC4" s="1089"/>
      <c r="LYD4" s="1089"/>
      <c r="LYE4" s="1089"/>
      <c r="LYF4" s="1089"/>
      <c r="LYG4" s="1089"/>
      <c r="LYH4" s="1089"/>
      <c r="LYI4" s="1089"/>
      <c r="LYJ4" s="1089"/>
      <c r="LYK4" s="1089"/>
      <c r="LYL4" s="1089"/>
      <c r="LYM4" s="1089"/>
      <c r="LYN4" s="1089"/>
      <c r="LYO4" s="1089"/>
      <c r="LYP4" s="1089"/>
      <c r="LYQ4" s="1089"/>
      <c r="LYR4" s="1089"/>
      <c r="LYS4" s="1089"/>
      <c r="LYT4" s="1089"/>
      <c r="LYU4" s="1089"/>
      <c r="LYV4" s="1089"/>
      <c r="LYW4" s="1089"/>
      <c r="LYX4" s="1089"/>
      <c r="LYY4" s="1089"/>
      <c r="LYZ4" s="1089"/>
      <c r="LZA4" s="1089"/>
      <c r="LZB4" s="1089"/>
      <c r="LZC4" s="1089"/>
      <c r="LZD4" s="1089"/>
      <c r="LZE4" s="1089"/>
      <c r="LZF4" s="1089"/>
      <c r="LZG4" s="1089"/>
      <c r="LZH4" s="1089"/>
      <c r="LZI4" s="1089"/>
      <c r="LZJ4" s="1089"/>
      <c r="LZK4" s="1089"/>
      <c r="LZL4" s="1089"/>
      <c r="LZM4" s="1089"/>
      <c r="LZN4" s="1089"/>
      <c r="LZO4" s="1089"/>
      <c r="LZP4" s="1089"/>
      <c r="LZQ4" s="1089"/>
      <c r="LZR4" s="1089"/>
      <c r="LZS4" s="1089"/>
      <c r="LZT4" s="1089"/>
      <c r="LZU4" s="1089"/>
      <c r="LZV4" s="1089"/>
      <c r="LZW4" s="1089"/>
      <c r="LZX4" s="1089"/>
      <c r="LZY4" s="1089"/>
      <c r="LZZ4" s="1089"/>
      <c r="MAA4" s="1089"/>
      <c r="MAB4" s="1089"/>
      <c r="MAC4" s="1089"/>
      <c r="MAD4" s="1089"/>
      <c r="MAE4" s="1089"/>
      <c r="MAF4" s="1089"/>
      <c r="MAG4" s="1089"/>
      <c r="MAH4" s="1089"/>
      <c r="MAI4" s="1089"/>
      <c r="MAJ4" s="1089"/>
      <c r="MAK4" s="1089"/>
      <c r="MAL4" s="1089"/>
      <c r="MAM4" s="1089"/>
      <c r="MAN4" s="1089"/>
      <c r="MAO4" s="1089"/>
      <c r="MAP4" s="1089"/>
      <c r="MAQ4" s="1089"/>
      <c r="MAR4" s="1089"/>
      <c r="MAS4" s="1089"/>
      <c r="MAT4" s="1089"/>
      <c r="MAU4" s="1089"/>
      <c r="MAV4" s="1089"/>
      <c r="MAW4" s="1089"/>
      <c r="MAX4" s="1089"/>
      <c r="MAY4" s="1089"/>
      <c r="MAZ4" s="1089"/>
      <c r="MBA4" s="1089"/>
      <c r="MBB4" s="1089"/>
      <c r="MBC4" s="1089"/>
      <c r="MBD4" s="1089"/>
      <c r="MBE4" s="1089"/>
      <c r="MBF4" s="1089"/>
      <c r="MBG4" s="1089"/>
      <c r="MBH4" s="1089"/>
      <c r="MBI4" s="1089"/>
      <c r="MBJ4" s="1089"/>
      <c r="MBK4" s="1089"/>
      <c r="MBL4" s="1089"/>
      <c r="MBM4" s="1089"/>
      <c r="MBN4" s="1089"/>
      <c r="MBO4" s="1089"/>
      <c r="MBP4" s="1089"/>
      <c r="MBQ4" s="1089"/>
      <c r="MBR4" s="1089"/>
      <c r="MBS4" s="1089"/>
      <c r="MBT4" s="1089"/>
      <c r="MBU4" s="1089"/>
      <c r="MBV4" s="1089"/>
      <c r="MBW4" s="1089"/>
      <c r="MBX4" s="1089"/>
      <c r="MBY4" s="1089"/>
      <c r="MBZ4" s="1089"/>
      <c r="MCA4" s="1089"/>
      <c r="MCB4" s="1089"/>
      <c r="MCC4" s="1089"/>
      <c r="MCD4" s="1089"/>
      <c r="MCE4" s="1089"/>
      <c r="MCF4" s="1089"/>
      <c r="MCG4" s="1089"/>
      <c r="MCH4" s="1089"/>
      <c r="MCI4" s="1089"/>
      <c r="MCJ4" s="1089"/>
      <c r="MCK4" s="1089"/>
      <c r="MCL4" s="1089"/>
      <c r="MCM4" s="1089"/>
      <c r="MCN4" s="1089"/>
      <c r="MCO4" s="1089"/>
      <c r="MCP4" s="1089"/>
      <c r="MCQ4" s="1089"/>
      <c r="MCR4" s="1089"/>
      <c r="MCS4" s="1089"/>
      <c r="MCT4" s="1089"/>
      <c r="MCU4" s="1089"/>
      <c r="MCV4" s="1089"/>
      <c r="MCW4" s="1089"/>
      <c r="MCX4" s="1089"/>
      <c r="MCY4" s="1089"/>
      <c r="MCZ4" s="1089"/>
      <c r="MDA4" s="1089"/>
      <c r="MDB4" s="1089"/>
      <c r="MDC4" s="1089"/>
      <c r="MDD4" s="1089"/>
      <c r="MDE4" s="1089"/>
      <c r="MDF4" s="1089"/>
      <c r="MDG4" s="1089"/>
      <c r="MDH4" s="1089"/>
      <c r="MDI4" s="1089"/>
      <c r="MDJ4" s="1089"/>
      <c r="MDK4" s="1089"/>
      <c r="MDL4" s="1089"/>
      <c r="MDM4" s="1089"/>
      <c r="MDN4" s="1089"/>
      <c r="MDO4" s="1089"/>
      <c r="MDP4" s="1089"/>
      <c r="MDQ4" s="1089"/>
      <c r="MDR4" s="1089"/>
      <c r="MDS4" s="1089"/>
      <c r="MDT4" s="1089"/>
      <c r="MDU4" s="1089"/>
      <c r="MDV4" s="1089"/>
      <c r="MDW4" s="1089"/>
      <c r="MDX4" s="1089"/>
      <c r="MDY4" s="1089"/>
      <c r="MDZ4" s="1089"/>
      <c r="MEA4" s="1089"/>
      <c r="MEB4" s="1089"/>
      <c r="MEC4" s="1089"/>
      <c r="MED4" s="1089"/>
      <c r="MEE4" s="1089"/>
      <c r="MEF4" s="1089"/>
      <c r="MEG4" s="1089"/>
      <c r="MEH4" s="1089"/>
      <c r="MEI4" s="1089"/>
      <c r="MEJ4" s="1089"/>
      <c r="MEK4" s="1089"/>
      <c r="MEL4" s="1089"/>
      <c r="MEM4" s="1089"/>
      <c r="MEN4" s="1089"/>
      <c r="MEO4" s="1089"/>
      <c r="MEP4" s="1089"/>
      <c r="MEQ4" s="1089"/>
      <c r="MER4" s="1089"/>
      <c r="MES4" s="1089"/>
      <c r="MET4" s="1089"/>
      <c r="MEU4" s="1089"/>
      <c r="MEV4" s="1089"/>
      <c r="MEW4" s="1089"/>
      <c r="MEX4" s="1089"/>
      <c r="MEY4" s="1089"/>
      <c r="MEZ4" s="1089"/>
      <c r="MFA4" s="1089"/>
      <c r="MFB4" s="1089"/>
      <c r="MFC4" s="1089"/>
      <c r="MFD4" s="1089"/>
      <c r="MFE4" s="1089"/>
      <c r="MFF4" s="1089"/>
      <c r="MFG4" s="1089"/>
      <c r="MFH4" s="1089"/>
      <c r="MFI4" s="1089"/>
      <c r="MFJ4" s="1089"/>
      <c r="MFK4" s="1089"/>
      <c r="MFL4" s="1089"/>
      <c r="MFM4" s="1089"/>
      <c r="MFN4" s="1089"/>
      <c r="MFO4" s="1089"/>
      <c r="MFP4" s="1089"/>
      <c r="MFQ4" s="1089"/>
      <c r="MFR4" s="1089"/>
      <c r="MFS4" s="1089"/>
      <c r="MFT4" s="1089"/>
      <c r="MFU4" s="1089"/>
      <c r="MFV4" s="1089"/>
      <c r="MFW4" s="1089"/>
      <c r="MFX4" s="1089"/>
      <c r="MFY4" s="1089"/>
      <c r="MFZ4" s="1089"/>
      <c r="MGA4" s="1089"/>
      <c r="MGB4" s="1089"/>
      <c r="MGC4" s="1089"/>
      <c r="MGD4" s="1089"/>
      <c r="MGE4" s="1089"/>
      <c r="MGF4" s="1089"/>
      <c r="MGG4" s="1089"/>
      <c r="MGH4" s="1089"/>
      <c r="MGI4" s="1089"/>
      <c r="MGJ4" s="1089"/>
      <c r="MGK4" s="1089"/>
      <c r="MGL4" s="1089"/>
      <c r="MGM4" s="1089"/>
      <c r="MGN4" s="1089"/>
      <c r="MGO4" s="1089"/>
      <c r="MGP4" s="1089"/>
      <c r="MGQ4" s="1089"/>
      <c r="MGR4" s="1089"/>
      <c r="MGS4" s="1089"/>
      <c r="MGT4" s="1089"/>
      <c r="MGU4" s="1089"/>
      <c r="MGV4" s="1089"/>
      <c r="MGW4" s="1089"/>
      <c r="MGX4" s="1089"/>
      <c r="MGY4" s="1089"/>
      <c r="MGZ4" s="1089"/>
      <c r="MHA4" s="1089"/>
      <c r="MHB4" s="1089"/>
      <c r="MHC4" s="1089"/>
      <c r="MHD4" s="1089"/>
      <c r="MHE4" s="1089"/>
      <c r="MHF4" s="1089"/>
      <c r="MHG4" s="1089"/>
      <c r="MHH4" s="1089"/>
      <c r="MHI4" s="1089"/>
      <c r="MHJ4" s="1089"/>
      <c r="MHK4" s="1089"/>
      <c r="MHL4" s="1089"/>
      <c r="MHM4" s="1089"/>
      <c r="MHN4" s="1089"/>
      <c r="MHO4" s="1089"/>
      <c r="MHP4" s="1089"/>
      <c r="MHQ4" s="1089"/>
      <c r="MHR4" s="1089"/>
      <c r="MHS4" s="1089"/>
      <c r="MHT4" s="1089"/>
      <c r="MHU4" s="1089"/>
      <c r="MHV4" s="1089"/>
      <c r="MHW4" s="1089"/>
      <c r="MHX4" s="1089"/>
      <c r="MHY4" s="1089"/>
      <c r="MHZ4" s="1089"/>
      <c r="MIA4" s="1089"/>
      <c r="MIB4" s="1089"/>
      <c r="MIC4" s="1089"/>
      <c r="MID4" s="1089"/>
      <c r="MIE4" s="1089"/>
      <c r="MIF4" s="1089"/>
      <c r="MIG4" s="1089"/>
      <c r="MIH4" s="1089"/>
      <c r="MII4" s="1089"/>
      <c r="MIJ4" s="1089"/>
      <c r="MIK4" s="1089"/>
      <c r="MIL4" s="1089"/>
      <c r="MIM4" s="1089"/>
      <c r="MIN4" s="1089"/>
      <c r="MIO4" s="1089"/>
      <c r="MIP4" s="1089"/>
      <c r="MIQ4" s="1089"/>
      <c r="MIR4" s="1089"/>
      <c r="MIS4" s="1089"/>
      <c r="MIT4" s="1089"/>
      <c r="MIU4" s="1089"/>
      <c r="MIV4" s="1089"/>
      <c r="MIW4" s="1089"/>
      <c r="MIX4" s="1089"/>
      <c r="MIY4" s="1089"/>
      <c r="MIZ4" s="1089"/>
      <c r="MJA4" s="1089"/>
      <c r="MJB4" s="1089"/>
      <c r="MJC4" s="1089"/>
      <c r="MJD4" s="1089"/>
      <c r="MJE4" s="1089"/>
      <c r="MJF4" s="1089"/>
      <c r="MJG4" s="1089"/>
      <c r="MJH4" s="1089"/>
      <c r="MJI4" s="1089"/>
      <c r="MJJ4" s="1089"/>
      <c r="MJK4" s="1089"/>
      <c r="MJL4" s="1089"/>
      <c r="MJM4" s="1089"/>
      <c r="MJN4" s="1089"/>
      <c r="MJO4" s="1089"/>
      <c r="MJP4" s="1089"/>
      <c r="MJQ4" s="1089"/>
      <c r="MJR4" s="1089"/>
      <c r="MJS4" s="1089"/>
      <c r="MJT4" s="1089"/>
      <c r="MJU4" s="1089"/>
      <c r="MJV4" s="1089"/>
      <c r="MJW4" s="1089"/>
      <c r="MJX4" s="1089"/>
      <c r="MJY4" s="1089"/>
      <c r="MJZ4" s="1089"/>
      <c r="MKA4" s="1089"/>
      <c r="MKB4" s="1089"/>
      <c r="MKC4" s="1089"/>
      <c r="MKD4" s="1089"/>
      <c r="MKE4" s="1089"/>
      <c r="MKF4" s="1089"/>
      <c r="MKG4" s="1089"/>
      <c r="MKH4" s="1089"/>
      <c r="MKI4" s="1089"/>
      <c r="MKJ4" s="1089"/>
      <c r="MKK4" s="1089"/>
      <c r="MKL4" s="1089"/>
      <c r="MKM4" s="1089"/>
      <c r="MKN4" s="1089"/>
      <c r="MKO4" s="1089"/>
      <c r="MKP4" s="1089"/>
      <c r="MKQ4" s="1089"/>
      <c r="MKR4" s="1089"/>
      <c r="MKS4" s="1089"/>
      <c r="MKT4" s="1089"/>
      <c r="MKU4" s="1089"/>
      <c r="MKV4" s="1089"/>
      <c r="MKW4" s="1089"/>
      <c r="MKX4" s="1089"/>
      <c r="MKY4" s="1089"/>
      <c r="MKZ4" s="1089"/>
      <c r="MLA4" s="1089"/>
      <c r="MLB4" s="1089"/>
      <c r="MLC4" s="1089"/>
      <c r="MLD4" s="1089"/>
      <c r="MLE4" s="1089"/>
      <c r="MLF4" s="1089"/>
      <c r="MLG4" s="1089"/>
      <c r="MLH4" s="1089"/>
      <c r="MLI4" s="1089"/>
      <c r="MLJ4" s="1089"/>
      <c r="MLK4" s="1089"/>
      <c r="MLL4" s="1089"/>
      <c r="MLM4" s="1089"/>
      <c r="MLN4" s="1089"/>
      <c r="MLO4" s="1089"/>
      <c r="MLP4" s="1089"/>
      <c r="MLQ4" s="1089"/>
      <c r="MLR4" s="1089"/>
      <c r="MLS4" s="1089"/>
      <c r="MLT4" s="1089"/>
      <c r="MLU4" s="1089"/>
      <c r="MLV4" s="1089"/>
      <c r="MLW4" s="1089"/>
      <c r="MLX4" s="1089"/>
      <c r="MLY4" s="1089"/>
      <c r="MLZ4" s="1089"/>
      <c r="MMA4" s="1089"/>
      <c r="MMB4" s="1089"/>
      <c r="MMC4" s="1089"/>
      <c r="MMD4" s="1089"/>
      <c r="MME4" s="1089"/>
      <c r="MMF4" s="1089"/>
      <c r="MMG4" s="1089"/>
      <c r="MMH4" s="1089"/>
      <c r="MMI4" s="1089"/>
      <c r="MMJ4" s="1089"/>
      <c r="MMK4" s="1089"/>
      <c r="MML4" s="1089"/>
      <c r="MMM4" s="1089"/>
      <c r="MMN4" s="1089"/>
      <c r="MMO4" s="1089"/>
      <c r="MMP4" s="1089"/>
      <c r="MMQ4" s="1089"/>
      <c r="MMR4" s="1089"/>
      <c r="MMS4" s="1089"/>
      <c r="MMT4" s="1089"/>
      <c r="MMU4" s="1089"/>
      <c r="MMV4" s="1089"/>
      <c r="MMW4" s="1089"/>
      <c r="MMX4" s="1089"/>
      <c r="MMY4" s="1089"/>
      <c r="MMZ4" s="1089"/>
      <c r="MNA4" s="1089"/>
      <c r="MNB4" s="1089"/>
      <c r="MNC4" s="1089"/>
      <c r="MND4" s="1089"/>
      <c r="MNE4" s="1089"/>
      <c r="MNF4" s="1089"/>
      <c r="MNG4" s="1089"/>
      <c r="MNH4" s="1089"/>
      <c r="MNI4" s="1089"/>
      <c r="MNJ4" s="1089"/>
      <c r="MNK4" s="1089"/>
      <c r="MNL4" s="1089"/>
      <c r="MNM4" s="1089"/>
      <c r="MNN4" s="1089"/>
      <c r="MNO4" s="1089"/>
      <c r="MNP4" s="1089"/>
      <c r="MNQ4" s="1089"/>
      <c r="MNR4" s="1089"/>
      <c r="MNS4" s="1089"/>
      <c r="MNT4" s="1089"/>
      <c r="MNU4" s="1089"/>
      <c r="MNV4" s="1089"/>
      <c r="MNW4" s="1089"/>
      <c r="MNX4" s="1089"/>
      <c r="MNY4" s="1089"/>
      <c r="MNZ4" s="1089"/>
      <c r="MOA4" s="1089"/>
      <c r="MOB4" s="1089"/>
      <c r="MOC4" s="1089"/>
      <c r="MOD4" s="1089"/>
      <c r="MOE4" s="1089"/>
      <c r="MOF4" s="1089"/>
      <c r="MOG4" s="1089"/>
      <c r="MOH4" s="1089"/>
      <c r="MOI4" s="1089"/>
      <c r="MOJ4" s="1089"/>
      <c r="MOK4" s="1089"/>
      <c r="MOL4" s="1089"/>
      <c r="MOM4" s="1089"/>
      <c r="MON4" s="1089"/>
      <c r="MOO4" s="1089"/>
      <c r="MOP4" s="1089"/>
      <c r="MOQ4" s="1089"/>
      <c r="MOR4" s="1089"/>
      <c r="MOS4" s="1089"/>
      <c r="MOT4" s="1089"/>
      <c r="MOU4" s="1089"/>
      <c r="MOV4" s="1089"/>
      <c r="MOW4" s="1089"/>
      <c r="MOX4" s="1089"/>
      <c r="MOY4" s="1089"/>
      <c r="MOZ4" s="1089"/>
      <c r="MPA4" s="1089"/>
      <c r="MPB4" s="1089"/>
      <c r="MPC4" s="1089"/>
      <c r="MPD4" s="1089"/>
      <c r="MPE4" s="1089"/>
      <c r="MPF4" s="1089"/>
      <c r="MPG4" s="1089"/>
      <c r="MPH4" s="1089"/>
      <c r="MPI4" s="1089"/>
      <c r="MPJ4" s="1089"/>
      <c r="MPK4" s="1089"/>
      <c r="MPL4" s="1089"/>
      <c r="MPM4" s="1089"/>
      <c r="MPN4" s="1089"/>
      <c r="MPO4" s="1089"/>
      <c r="MPP4" s="1089"/>
      <c r="MPQ4" s="1089"/>
      <c r="MPR4" s="1089"/>
      <c r="MPS4" s="1089"/>
      <c r="MPT4" s="1089"/>
      <c r="MPU4" s="1089"/>
      <c r="MPV4" s="1089"/>
      <c r="MPW4" s="1089"/>
      <c r="MPX4" s="1089"/>
      <c r="MPY4" s="1089"/>
      <c r="MPZ4" s="1089"/>
      <c r="MQA4" s="1089"/>
      <c r="MQB4" s="1089"/>
      <c r="MQC4" s="1089"/>
      <c r="MQD4" s="1089"/>
      <c r="MQE4" s="1089"/>
      <c r="MQF4" s="1089"/>
      <c r="MQG4" s="1089"/>
      <c r="MQH4" s="1089"/>
      <c r="MQI4" s="1089"/>
      <c r="MQJ4" s="1089"/>
      <c r="MQK4" s="1089"/>
      <c r="MQL4" s="1089"/>
      <c r="MQM4" s="1089"/>
      <c r="MQN4" s="1089"/>
      <c r="MQO4" s="1089"/>
      <c r="MQP4" s="1089"/>
      <c r="MQQ4" s="1089"/>
      <c r="MQR4" s="1089"/>
      <c r="MQS4" s="1089"/>
      <c r="MQT4" s="1089"/>
      <c r="MQU4" s="1089"/>
      <c r="MQV4" s="1089"/>
      <c r="MQW4" s="1089"/>
      <c r="MQX4" s="1089"/>
      <c r="MQY4" s="1089"/>
      <c r="MQZ4" s="1089"/>
      <c r="MRA4" s="1089"/>
      <c r="MRB4" s="1089"/>
      <c r="MRC4" s="1089"/>
      <c r="MRD4" s="1089"/>
      <c r="MRE4" s="1089"/>
      <c r="MRF4" s="1089"/>
      <c r="MRG4" s="1089"/>
      <c r="MRH4" s="1089"/>
      <c r="MRI4" s="1089"/>
      <c r="MRJ4" s="1089"/>
      <c r="MRK4" s="1089"/>
      <c r="MRL4" s="1089"/>
      <c r="MRM4" s="1089"/>
      <c r="MRN4" s="1089"/>
      <c r="MRO4" s="1089"/>
      <c r="MRP4" s="1089"/>
      <c r="MRQ4" s="1089"/>
      <c r="MRR4" s="1089"/>
      <c r="MRS4" s="1089"/>
      <c r="MRT4" s="1089"/>
      <c r="MRU4" s="1089"/>
      <c r="MRV4" s="1089"/>
      <c r="MRW4" s="1089"/>
      <c r="MRX4" s="1089"/>
      <c r="MRY4" s="1089"/>
      <c r="MRZ4" s="1089"/>
      <c r="MSA4" s="1089"/>
      <c r="MSB4" s="1089"/>
      <c r="MSC4" s="1089"/>
      <c r="MSD4" s="1089"/>
      <c r="MSE4" s="1089"/>
      <c r="MSF4" s="1089"/>
      <c r="MSG4" s="1089"/>
      <c r="MSH4" s="1089"/>
      <c r="MSI4" s="1089"/>
      <c r="MSJ4" s="1089"/>
      <c r="MSK4" s="1089"/>
      <c r="MSL4" s="1089"/>
      <c r="MSM4" s="1089"/>
      <c r="MSN4" s="1089"/>
      <c r="MSO4" s="1089"/>
      <c r="MSP4" s="1089"/>
      <c r="MSQ4" s="1089"/>
      <c r="MSR4" s="1089"/>
      <c r="MSS4" s="1089"/>
      <c r="MST4" s="1089"/>
      <c r="MSU4" s="1089"/>
      <c r="MSV4" s="1089"/>
      <c r="MSW4" s="1089"/>
      <c r="MSX4" s="1089"/>
      <c r="MSY4" s="1089"/>
      <c r="MSZ4" s="1089"/>
      <c r="MTA4" s="1089"/>
      <c r="MTB4" s="1089"/>
      <c r="MTC4" s="1089"/>
      <c r="MTD4" s="1089"/>
      <c r="MTE4" s="1089"/>
      <c r="MTF4" s="1089"/>
      <c r="MTG4" s="1089"/>
      <c r="MTH4" s="1089"/>
      <c r="MTI4" s="1089"/>
      <c r="MTJ4" s="1089"/>
      <c r="MTK4" s="1089"/>
      <c r="MTL4" s="1089"/>
      <c r="MTM4" s="1089"/>
      <c r="MTN4" s="1089"/>
      <c r="MTO4" s="1089"/>
      <c r="MTP4" s="1089"/>
      <c r="MTQ4" s="1089"/>
      <c r="MTR4" s="1089"/>
      <c r="MTS4" s="1089"/>
      <c r="MTT4" s="1089"/>
      <c r="MTU4" s="1089"/>
      <c r="MTV4" s="1089"/>
      <c r="MTW4" s="1089"/>
      <c r="MTX4" s="1089"/>
      <c r="MTY4" s="1089"/>
      <c r="MTZ4" s="1089"/>
      <c r="MUA4" s="1089"/>
      <c r="MUB4" s="1089"/>
      <c r="MUC4" s="1089"/>
      <c r="MUD4" s="1089"/>
      <c r="MUE4" s="1089"/>
      <c r="MUF4" s="1089"/>
      <c r="MUG4" s="1089"/>
      <c r="MUH4" s="1089"/>
      <c r="MUI4" s="1089"/>
      <c r="MUJ4" s="1089"/>
      <c r="MUK4" s="1089"/>
      <c r="MUL4" s="1089"/>
      <c r="MUM4" s="1089"/>
      <c r="MUN4" s="1089"/>
      <c r="MUO4" s="1089"/>
      <c r="MUP4" s="1089"/>
      <c r="MUQ4" s="1089"/>
      <c r="MUR4" s="1089"/>
      <c r="MUS4" s="1089"/>
      <c r="MUT4" s="1089"/>
      <c r="MUU4" s="1089"/>
      <c r="MUV4" s="1089"/>
      <c r="MUW4" s="1089"/>
      <c r="MUX4" s="1089"/>
      <c r="MUY4" s="1089"/>
      <c r="MUZ4" s="1089"/>
      <c r="MVA4" s="1089"/>
      <c r="MVB4" s="1089"/>
      <c r="MVC4" s="1089"/>
      <c r="MVD4" s="1089"/>
      <c r="MVE4" s="1089"/>
      <c r="MVF4" s="1089"/>
      <c r="MVG4" s="1089"/>
      <c r="MVH4" s="1089"/>
      <c r="MVI4" s="1089"/>
      <c r="MVJ4" s="1089"/>
      <c r="MVK4" s="1089"/>
      <c r="MVL4" s="1089"/>
      <c r="MVM4" s="1089"/>
      <c r="MVN4" s="1089"/>
      <c r="MVO4" s="1089"/>
      <c r="MVP4" s="1089"/>
      <c r="MVQ4" s="1089"/>
      <c r="MVR4" s="1089"/>
      <c r="MVS4" s="1089"/>
      <c r="MVT4" s="1089"/>
      <c r="MVU4" s="1089"/>
      <c r="MVV4" s="1089"/>
      <c r="MVW4" s="1089"/>
      <c r="MVX4" s="1089"/>
      <c r="MVY4" s="1089"/>
      <c r="MVZ4" s="1089"/>
      <c r="MWA4" s="1089"/>
      <c r="MWB4" s="1089"/>
      <c r="MWC4" s="1089"/>
      <c r="MWD4" s="1089"/>
      <c r="MWE4" s="1089"/>
      <c r="MWF4" s="1089"/>
      <c r="MWG4" s="1089"/>
      <c r="MWH4" s="1089"/>
      <c r="MWI4" s="1089"/>
      <c r="MWJ4" s="1089"/>
      <c r="MWK4" s="1089"/>
      <c r="MWL4" s="1089"/>
      <c r="MWM4" s="1089"/>
      <c r="MWN4" s="1089"/>
      <c r="MWO4" s="1089"/>
      <c r="MWP4" s="1089"/>
      <c r="MWQ4" s="1089"/>
      <c r="MWR4" s="1089"/>
      <c r="MWS4" s="1089"/>
      <c r="MWT4" s="1089"/>
      <c r="MWU4" s="1089"/>
      <c r="MWV4" s="1089"/>
      <c r="MWW4" s="1089"/>
      <c r="MWX4" s="1089"/>
      <c r="MWY4" s="1089"/>
      <c r="MWZ4" s="1089"/>
      <c r="MXA4" s="1089"/>
      <c r="MXB4" s="1089"/>
      <c r="MXC4" s="1089"/>
      <c r="MXD4" s="1089"/>
      <c r="MXE4" s="1089"/>
      <c r="MXF4" s="1089"/>
      <c r="MXG4" s="1089"/>
      <c r="MXH4" s="1089"/>
      <c r="MXI4" s="1089"/>
      <c r="MXJ4" s="1089"/>
      <c r="MXK4" s="1089"/>
      <c r="MXL4" s="1089"/>
      <c r="MXM4" s="1089"/>
      <c r="MXN4" s="1089"/>
      <c r="MXO4" s="1089"/>
      <c r="MXP4" s="1089"/>
      <c r="MXQ4" s="1089"/>
      <c r="MXR4" s="1089"/>
      <c r="MXS4" s="1089"/>
      <c r="MXT4" s="1089"/>
      <c r="MXU4" s="1089"/>
      <c r="MXV4" s="1089"/>
      <c r="MXW4" s="1089"/>
      <c r="MXX4" s="1089"/>
      <c r="MXY4" s="1089"/>
      <c r="MXZ4" s="1089"/>
      <c r="MYA4" s="1089"/>
      <c r="MYB4" s="1089"/>
      <c r="MYC4" s="1089"/>
      <c r="MYD4" s="1089"/>
      <c r="MYE4" s="1089"/>
      <c r="MYF4" s="1089"/>
      <c r="MYG4" s="1089"/>
      <c r="MYH4" s="1089"/>
      <c r="MYI4" s="1089"/>
      <c r="MYJ4" s="1089"/>
      <c r="MYK4" s="1089"/>
      <c r="MYL4" s="1089"/>
      <c r="MYM4" s="1089"/>
      <c r="MYN4" s="1089"/>
      <c r="MYO4" s="1089"/>
      <c r="MYP4" s="1089"/>
      <c r="MYQ4" s="1089"/>
      <c r="MYR4" s="1089"/>
      <c r="MYS4" s="1089"/>
      <c r="MYT4" s="1089"/>
      <c r="MYU4" s="1089"/>
      <c r="MYV4" s="1089"/>
      <c r="MYW4" s="1089"/>
      <c r="MYX4" s="1089"/>
      <c r="MYY4" s="1089"/>
      <c r="MYZ4" s="1089"/>
      <c r="MZA4" s="1089"/>
      <c r="MZB4" s="1089"/>
      <c r="MZC4" s="1089"/>
      <c r="MZD4" s="1089"/>
      <c r="MZE4" s="1089"/>
      <c r="MZF4" s="1089"/>
      <c r="MZG4" s="1089"/>
      <c r="MZH4" s="1089"/>
      <c r="MZI4" s="1089"/>
      <c r="MZJ4" s="1089"/>
      <c r="MZK4" s="1089"/>
      <c r="MZL4" s="1089"/>
      <c r="MZM4" s="1089"/>
      <c r="MZN4" s="1089"/>
      <c r="MZO4" s="1089"/>
      <c r="MZP4" s="1089"/>
      <c r="MZQ4" s="1089"/>
      <c r="MZR4" s="1089"/>
      <c r="MZS4" s="1089"/>
      <c r="MZT4" s="1089"/>
      <c r="MZU4" s="1089"/>
      <c r="MZV4" s="1089"/>
      <c r="MZW4" s="1089"/>
      <c r="MZX4" s="1089"/>
      <c r="MZY4" s="1089"/>
      <c r="MZZ4" s="1089"/>
      <c r="NAA4" s="1089"/>
      <c r="NAB4" s="1089"/>
      <c r="NAC4" s="1089"/>
      <c r="NAD4" s="1089"/>
      <c r="NAE4" s="1089"/>
      <c r="NAF4" s="1089"/>
      <c r="NAG4" s="1089"/>
      <c r="NAH4" s="1089"/>
      <c r="NAI4" s="1089"/>
      <c r="NAJ4" s="1089"/>
      <c r="NAK4" s="1089"/>
      <c r="NAL4" s="1089"/>
      <c r="NAM4" s="1089"/>
      <c r="NAN4" s="1089"/>
      <c r="NAO4" s="1089"/>
      <c r="NAP4" s="1089"/>
      <c r="NAQ4" s="1089"/>
      <c r="NAR4" s="1089"/>
      <c r="NAS4" s="1089"/>
      <c r="NAT4" s="1089"/>
      <c r="NAU4" s="1089"/>
      <c r="NAV4" s="1089"/>
      <c r="NAW4" s="1089"/>
      <c r="NAX4" s="1089"/>
      <c r="NAY4" s="1089"/>
      <c r="NAZ4" s="1089"/>
      <c r="NBA4" s="1089"/>
      <c r="NBB4" s="1089"/>
      <c r="NBC4" s="1089"/>
      <c r="NBD4" s="1089"/>
      <c r="NBE4" s="1089"/>
      <c r="NBF4" s="1089"/>
      <c r="NBG4" s="1089"/>
      <c r="NBH4" s="1089"/>
      <c r="NBI4" s="1089"/>
      <c r="NBJ4" s="1089"/>
      <c r="NBK4" s="1089"/>
      <c r="NBL4" s="1089"/>
      <c r="NBM4" s="1089"/>
      <c r="NBN4" s="1089"/>
      <c r="NBO4" s="1089"/>
      <c r="NBP4" s="1089"/>
      <c r="NBQ4" s="1089"/>
      <c r="NBR4" s="1089"/>
      <c r="NBS4" s="1089"/>
      <c r="NBT4" s="1089"/>
      <c r="NBU4" s="1089"/>
      <c r="NBV4" s="1089"/>
      <c r="NBW4" s="1089"/>
      <c r="NBX4" s="1089"/>
      <c r="NBY4" s="1089"/>
      <c r="NBZ4" s="1089"/>
      <c r="NCA4" s="1089"/>
      <c r="NCB4" s="1089"/>
      <c r="NCC4" s="1089"/>
      <c r="NCD4" s="1089"/>
      <c r="NCE4" s="1089"/>
      <c r="NCF4" s="1089"/>
      <c r="NCG4" s="1089"/>
      <c r="NCH4" s="1089"/>
      <c r="NCI4" s="1089"/>
      <c r="NCJ4" s="1089"/>
      <c r="NCK4" s="1089"/>
      <c r="NCL4" s="1089"/>
      <c r="NCM4" s="1089"/>
      <c r="NCN4" s="1089"/>
      <c r="NCO4" s="1089"/>
      <c r="NCP4" s="1089"/>
      <c r="NCQ4" s="1089"/>
      <c r="NCR4" s="1089"/>
      <c r="NCS4" s="1089"/>
      <c r="NCT4" s="1089"/>
      <c r="NCU4" s="1089"/>
      <c r="NCV4" s="1089"/>
      <c r="NCW4" s="1089"/>
      <c r="NCX4" s="1089"/>
      <c r="NCY4" s="1089"/>
      <c r="NCZ4" s="1089"/>
      <c r="NDA4" s="1089"/>
      <c r="NDB4" s="1089"/>
      <c r="NDC4" s="1089"/>
      <c r="NDD4" s="1089"/>
      <c r="NDE4" s="1089"/>
      <c r="NDF4" s="1089"/>
      <c r="NDG4" s="1089"/>
      <c r="NDH4" s="1089"/>
      <c r="NDI4" s="1089"/>
      <c r="NDJ4" s="1089"/>
      <c r="NDK4" s="1089"/>
      <c r="NDL4" s="1089"/>
      <c r="NDM4" s="1089"/>
      <c r="NDN4" s="1089"/>
      <c r="NDO4" s="1089"/>
      <c r="NDP4" s="1089"/>
      <c r="NDQ4" s="1089"/>
      <c r="NDR4" s="1089"/>
      <c r="NDS4" s="1089"/>
      <c r="NDT4" s="1089"/>
      <c r="NDU4" s="1089"/>
      <c r="NDV4" s="1089"/>
      <c r="NDW4" s="1089"/>
      <c r="NDX4" s="1089"/>
      <c r="NDY4" s="1089"/>
      <c r="NDZ4" s="1089"/>
      <c r="NEA4" s="1089"/>
      <c r="NEB4" s="1089"/>
      <c r="NEC4" s="1089"/>
      <c r="NED4" s="1089"/>
      <c r="NEE4" s="1089"/>
      <c r="NEF4" s="1089"/>
      <c r="NEG4" s="1089"/>
      <c r="NEH4" s="1089"/>
      <c r="NEI4" s="1089"/>
      <c r="NEJ4" s="1089"/>
      <c r="NEK4" s="1089"/>
      <c r="NEL4" s="1089"/>
      <c r="NEM4" s="1089"/>
      <c r="NEN4" s="1089"/>
      <c r="NEO4" s="1089"/>
      <c r="NEP4" s="1089"/>
      <c r="NEQ4" s="1089"/>
      <c r="NER4" s="1089"/>
      <c r="NES4" s="1089"/>
      <c r="NET4" s="1089"/>
      <c r="NEU4" s="1089"/>
      <c r="NEV4" s="1089"/>
      <c r="NEW4" s="1089"/>
      <c r="NEX4" s="1089"/>
      <c r="NEY4" s="1089"/>
      <c r="NEZ4" s="1089"/>
      <c r="NFA4" s="1089"/>
      <c r="NFB4" s="1089"/>
      <c r="NFC4" s="1089"/>
      <c r="NFD4" s="1089"/>
      <c r="NFE4" s="1089"/>
      <c r="NFF4" s="1089"/>
      <c r="NFG4" s="1089"/>
      <c r="NFH4" s="1089"/>
      <c r="NFI4" s="1089"/>
      <c r="NFJ4" s="1089"/>
      <c r="NFK4" s="1089"/>
      <c r="NFL4" s="1089"/>
      <c r="NFM4" s="1089"/>
      <c r="NFN4" s="1089"/>
      <c r="NFO4" s="1089"/>
      <c r="NFP4" s="1089"/>
      <c r="NFQ4" s="1089"/>
      <c r="NFR4" s="1089"/>
      <c r="NFS4" s="1089"/>
      <c r="NFT4" s="1089"/>
      <c r="NFU4" s="1089"/>
      <c r="NFV4" s="1089"/>
      <c r="NFW4" s="1089"/>
      <c r="NFX4" s="1089"/>
      <c r="NFY4" s="1089"/>
      <c r="NFZ4" s="1089"/>
      <c r="NGA4" s="1089"/>
      <c r="NGB4" s="1089"/>
      <c r="NGC4" s="1089"/>
      <c r="NGD4" s="1089"/>
      <c r="NGE4" s="1089"/>
      <c r="NGF4" s="1089"/>
      <c r="NGG4" s="1089"/>
      <c r="NGH4" s="1089"/>
      <c r="NGI4" s="1089"/>
      <c r="NGJ4" s="1089"/>
      <c r="NGK4" s="1089"/>
      <c r="NGL4" s="1089"/>
      <c r="NGM4" s="1089"/>
      <c r="NGN4" s="1089"/>
      <c r="NGO4" s="1089"/>
      <c r="NGP4" s="1089"/>
      <c r="NGQ4" s="1089"/>
      <c r="NGR4" s="1089"/>
      <c r="NGS4" s="1089"/>
      <c r="NGT4" s="1089"/>
      <c r="NGU4" s="1089"/>
      <c r="NGV4" s="1089"/>
      <c r="NGW4" s="1089"/>
      <c r="NGX4" s="1089"/>
      <c r="NGY4" s="1089"/>
      <c r="NGZ4" s="1089"/>
      <c r="NHA4" s="1089"/>
      <c r="NHB4" s="1089"/>
      <c r="NHC4" s="1089"/>
      <c r="NHD4" s="1089"/>
      <c r="NHE4" s="1089"/>
      <c r="NHF4" s="1089"/>
      <c r="NHG4" s="1089"/>
      <c r="NHH4" s="1089"/>
      <c r="NHI4" s="1089"/>
      <c r="NHJ4" s="1089"/>
      <c r="NHK4" s="1089"/>
      <c r="NHL4" s="1089"/>
      <c r="NHM4" s="1089"/>
      <c r="NHN4" s="1089"/>
      <c r="NHO4" s="1089"/>
      <c r="NHP4" s="1089"/>
      <c r="NHQ4" s="1089"/>
      <c r="NHR4" s="1089"/>
      <c r="NHS4" s="1089"/>
      <c r="NHT4" s="1089"/>
      <c r="NHU4" s="1089"/>
      <c r="NHV4" s="1089"/>
      <c r="NHW4" s="1089"/>
      <c r="NHX4" s="1089"/>
      <c r="NHY4" s="1089"/>
      <c r="NHZ4" s="1089"/>
      <c r="NIA4" s="1089"/>
      <c r="NIB4" s="1089"/>
      <c r="NIC4" s="1089"/>
      <c r="NID4" s="1089"/>
      <c r="NIE4" s="1089"/>
      <c r="NIF4" s="1089"/>
      <c r="NIG4" s="1089"/>
      <c r="NIH4" s="1089"/>
      <c r="NII4" s="1089"/>
      <c r="NIJ4" s="1089"/>
      <c r="NIK4" s="1089"/>
      <c r="NIL4" s="1089"/>
      <c r="NIM4" s="1089"/>
      <c r="NIN4" s="1089"/>
      <c r="NIO4" s="1089"/>
      <c r="NIP4" s="1089"/>
      <c r="NIQ4" s="1089"/>
      <c r="NIR4" s="1089"/>
      <c r="NIS4" s="1089"/>
      <c r="NIT4" s="1089"/>
      <c r="NIU4" s="1089"/>
      <c r="NIV4" s="1089"/>
      <c r="NIW4" s="1089"/>
      <c r="NIX4" s="1089"/>
      <c r="NIY4" s="1089"/>
      <c r="NIZ4" s="1089"/>
      <c r="NJA4" s="1089"/>
      <c r="NJB4" s="1089"/>
      <c r="NJC4" s="1089"/>
      <c r="NJD4" s="1089"/>
      <c r="NJE4" s="1089"/>
      <c r="NJF4" s="1089"/>
      <c r="NJG4" s="1089"/>
      <c r="NJH4" s="1089"/>
      <c r="NJI4" s="1089"/>
      <c r="NJJ4" s="1089"/>
      <c r="NJK4" s="1089"/>
      <c r="NJL4" s="1089"/>
      <c r="NJM4" s="1089"/>
      <c r="NJN4" s="1089"/>
      <c r="NJO4" s="1089"/>
      <c r="NJP4" s="1089"/>
      <c r="NJQ4" s="1089"/>
      <c r="NJR4" s="1089"/>
      <c r="NJS4" s="1089"/>
      <c r="NJT4" s="1089"/>
      <c r="NJU4" s="1089"/>
      <c r="NJV4" s="1089"/>
      <c r="NJW4" s="1089"/>
      <c r="NJX4" s="1089"/>
      <c r="NJY4" s="1089"/>
      <c r="NJZ4" s="1089"/>
      <c r="NKA4" s="1089"/>
      <c r="NKB4" s="1089"/>
      <c r="NKC4" s="1089"/>
      <c r="NKD4" s="1089"/>
      <c r="NKE4" s="1089"/>
      <c r="NKF4" s="1089"/>
      <c r="NKG4" s="1089"/>
      <c r="NKH4" s="1089"/>
      <c r="NKI4" s="1089"/>
      <c r="NKJ4" s="1089"/>
      <c r="NKK4" s="1089"/>
      <c r="NKL4" s="1089"/>
      <c r="NKM4" s="1089"/>
      <c r="NKN4" s="1089"/>
      <c r="NKO4" s="1089"/>
      <c r="NKP4" s="1089"/>
      <c r="NKQ4" s="1089"/>
      <c r="NKR4" s="1089"/>
      <c r="NKS4" s="1089"/>
      <c r="NKT4" s="1089"/>
      <c r="NKU4" s="1089"/>
      <c r="NKV4" s="1089"/>
      <c r="NKW4" s="1089"/>
      <c r="NKX4" s="1089"/>
      <c r="NKY4" s="1089"/>
      <c r="NKZ4" s="1089"/>
      <c r="NLA4" s="1089"/>
      <c r="NLB4" s="1089"/>
      <c r="NLC4" s="1089"/>
      <c r="NLD4" s="1089"/>
      <c r="NLE4" s="1089"/>
      <c r="NLF4" s="1089"/>
      <c r="NLG4" s="1089"/>
      <c r="NLH4" s="1089"/>
      <c r="NLI4" s="1089"/>
      <c r="NLJ4" s="1089"/>
      <c r="NLK4" s="1089"/>
      <c r="NLL4" s="1089"/>
      <c r="NLM4" s="1089"/>
      <c r="NLN4" s="1089"/>
      <c r="NLO4" s="1089"/>
      <c r="NLP4" s="1089"/>
      <c r="NLQ4" s="1089"/>
      <c r="NLR4" s="1089"/>
      <c r="NLS4" s="1089"/>
      <c r="NLT4" s="1089"/>
      <c r="NLU4" s="1089"/>
      <c r="NLV4" s="1089"/>
      <c r="NLW4" s="1089"/>
      <c r="NLX4" s="1089"/>
      <c r="NLY4" s="1089"/>
      <c r="NLZ4" s="1089"/>
      <c r="NMA4" s="1089"/>
      <c r="NMB4" s="1089"/>
      <c r="NMC4" s="1089"/>
      <c r="NMD4" s="1089"/>
      <c r="NME4" s="1089"/>
      <c r="NMF4" s="1089"/>
      <c r="NMG4" s="1089"/>
      <c r="NMH4" s="1089"/>
      <c r="NMI4" s="1089"/>
      <c r="NMJ4" s="1089"/>
      <c r="NMK4" s="1089"/>
      <c r="NML4" s="1089"/>
      <c r="NMM4" s="1089"/>
      <c r="NMN4" s="1089"/>
      <c r="NMO4" s="1089"/>
      <c r="NMP4" s="1089"/>
      <c r="NMQ4" s="1089"/>
      <c r="NMR4" s="1089"/>
      <c r="NMS4" s="1089"/>
      <c r="NMT4" s="1089"/>
      <c r="NMU4" s="1089"/>
      <c r="NMV4" s="1089"/>
      <c r="NMW4" s="1089"/>
      <c r="NMX4" s="1089"/>
      <c r="NMY4" s="1089"/>
      <c r="NMZ4" s="1089"/>
      <c r="NNA4" s="1089"/>
      <c r="NNB4" s="1089"/>
      <c r="NNC4" s="1089"/>
      <c r="NND4" s="1089"/>
      <c r="NNE4" s="1089"/>
      <c r="NNF4" s="1089"/>
      <c r="NNG4" s="1089"/>
      <c r="NNH4" s="1089"/>
      <c r="NNI4" s="1089"/>
      <c r="NNJ4" s="1089"/>
      <c r="NNK4" s="1089"/>
      <c r="NNL4" s="1089"/>
      <c r="NNM4" s="1089"/>
      <c r="NNN4" s="1089"/>
      <c r="NNO4" s="1089"/>
      <c r="NNP4" s="1089"/>
      <c r="NNQ4" s="1089"/>
      <c r="NNR4" s="1089"/>
      <c r="NNS4" s="1089"/>
      <c r="NNT4" s="1089"/>
      <c r="NNU4" s="1089"/>
      <c r="NNV4" s="1089"/>
      <c r="NNW4" s="1089"/>
      <c r="NNX4" s="1089"/>
      <c r="NNY4" s="1089"/>
      <c r="NNZ4" s="1089"/>
      <c r="NOA4" s="1089"/>
      <c r="NOB4" s="1089"/>
      <c r="NOC4" s="1089"/>
      <c r="NOD4" s="1089"/>
      <c r="NOE4" s="1089"/>
      <c r="NOF4" s="1089"/>
      <c r="NOG4" s="1089"/>
      <c r="NOH4" s="1089"/>
      <c r="NOI4" s="1089"/>
      <c r="NOJ4" s="1089"/>
      <c r="NOK4" s="1089"/>
      <c r="NOL4" s="1089"/>
      <c r="NOM4" s="1089"/>
      <c r="NON4" s="1089"/>
      <c r="NOO4" s="1089"/>
      <c r="NOP4" s="1089"/>
      <c r="NOQ4" s="1089"/>
      <c r="NOR4" s="1089"/>
      <c r="NOS4" s="1089"/>
      <c r="NOT4" s="1089"/>
      <c r="NOU4" s="1089"/>
      <c r="NOV4" s="1089"/>
      <c r="NOW4" s="1089"/>
      <c r="NOX4" s="1089"/>
      <c r="NOY4" s="1089"/>
      <c r="NOZ4" s="1089"/>
      <c r="NPA4" s="1089"/>
      <c r="NPB4" s="1089"/>
      <c r="NPC4" s="1089"/>
      <c r="NPD4" s="1089"/>
      <c r="NPE4" s="1089"/>
      <c r="NPF4" s="1089"/>
      <c r="NPG4" s="1089"/>
      <c r="NPH4" s="1089"/>
      <c r="NPI4" s="1089"/>
      <c r="NPJ4" s="1089"/>
      <c r="NPK4" s="1089"/>
      <c r="NPL4" s="1089"/>
      <c r="NPM4" s="1089"/>
      <c r="NPN4" s="1089"/>
      <c r="NPO4" s="1089"/>
      <c r="NPP4" s="1089"/>
      <c r="NPQ4" s="1089"/>
      <c r="NPR4" s="1089"/>
      <c r="NPS4" s="1089"/>
      <c r="NPT4" s="1089"/>
      <c r="NPU4" s="1089"/>
      <c r="NPV4" s="1089"/>
      <c r="NPW4" s="1089"/>
      <c r="NPX4" s="1089"/>
      <c r="NPY4" s="1089"/>
      <c r="NPZ4" s="1089"/>
      <c r="NQA4" s="1089"/>
      <c r="NQB4" s="1089"/>
      <c r="NQC4" s="1089"/>
      <c r="NQD4" s="1089"/>
      <c r="NQE4" s="1089"/>
      <c r="NQF4" s="1089"/>
      <c r="NQG4" s="1089"/>
      <c r="NQH4" s="1089"/>
      <c r="NQI4" s="1089"/>
      <c r="NQJ4" s="1089"/>
      <c r="NQK4" s="1089"/>
      <c r="NQL4" s="1089"/>
      <c r="NQM4" s="1089"/>
      <c r="NQN4" s="1089"/>
      <c r="NQO4" s="1089"/>
      <c r="NQP4" s="1089"/>
      <c r="NQQ4" s="1089"/>
      <c r="NQR4" s="1089"/>
      <c r="NQS4" s="1089"/>
      <c r="NQT4" s="1089"/>
      <c r="NQU4" s="1089"/>
      <c r="NQV4" s="1089"/>
      <c r="NQW4" s="1089"/>
      <c r="NQX4" s="1089"/>
      <c r="NQY4" s="1089"/>
      <c r="NQZ4" s="1089"/>
      <c r="NRA4" s="1089"/>
      <c r="NRB4" s="1089"/>
      <c r="NRC4" s="1089"/>
      <c r="NRD4" s="1089"/>
      <c r="NRE4" s="1089"/>
      <c r="NRF4" s="1089"/>
      <c r="NRG4" s="1089"/>
      <c r="NRH4" s="1089"/>
      <c r="NRI4" s="1089"/>
      <c r="NRJ4" s="1089"/>
      <c r="NRK4" s="1089"/>
      <c r="NRL4" s="1089"/>
      <c r="NRM4" s="1089"/>
      <c r="NRN4" s="1089"/>
      <c r="NRO4" s="1089"/>
      <c r="NRP4" s="1089"/>
      <c r="NRQ4" s="1089"/>
      <c r="NRR4" s="1089"/>
      <c r="NRS4" s="1089"/>
      <c r="NRT4" s="1089"/>
      <c r="NRU4" s="1089"/>
      <c r="NRV4" s="1089"/>
      <c r="NRW4" s="1089"/>
      <c r="NRX4" s="1089"/>
      <c r="NRY4" s="1089"/>
      <c r="NRZ4" s="1089"/>
      <c r="NSA4" s="1089"/>
      <c r="NSB4" s="1089"/>
      <c r="NSC4" s="1089"/>
      <c r="NSD4" s="1089"/>
      <c r="NSE4" s="1089"/>
      <c r="NSF4" s="1089"/>
      <c r="NSG4" s="1089"/>
      <c r="NSH4" s="1089"/>
      <c r="NSI4" s="1089"/>
      <c r="NSJ4" s="1089"/>
      <c r="NSK4" s="1089"/>
      <c r="NSL4" s="1089"/>
      <c r="NSM4" s="1089"/>
      <c r="NSN4" s="1089"/>
      <c r="NSO4" s="1089"/>
      <c r="NSP4" s="1089"/>
      <c r="NSQ4" s="1089"/>
      <c r="NSR4" s="1089"/>
      <c r="NSS4" s="1089"/>
      <c r="NST4" s="1089"/>
      <c r="NSU4" s="1089"/>
      <c r="NSV4" s="1089"/>
      <c r="NSW4" s="1089"/>
      <c r="NSX4" s="1089"/>
      <c r="NSY4" s="1089"/>
      <c r="NSZ4" s="1089"/>
      <c r="NTA4" s="1089"/>
      <c r="NTB4" s="1089"/>
      <c r="NTC4" s="1089"/>
      <c r="NTD4" s="1089"/>
      <c r="NTE4" s="1089"/>
      <c r="NTF4" s="1089"/>
      <c r="NTG4" s="1089"/>
      <c r="NTH4" s="1089"/>
      <c r="NTI4" s="1089"/>
      <c r="NTJ4" s="1089"/>
      <c r="NTK4" s="1089"/>
      <c r="NTL4" s="1089"/>
      <c r="NTM4" s="1089"/>
      <c r="NTN4" s="1089"/>
      <c r="NTO4" s="1089"/>
      <c r="NTP4" s="1089"/>
      <c r="NTQ4" s="1089"/>
      <c r="NTR4" s="1089"/>
      <c r="NTS4" s="1089"/>
      <c r="NTT4" s="1089"/>
      <c r="NTU4" s="1089"/>
      <c r="NTV4" s="1089"/>
      <c r="NTW4" s="1089"/>
      <c r="NTX4" s="1089"/>
      <c r="NTY4" s="1089"/>
      <c r="NTZ4" s="1089"/>
      <c r="NUA4" s="1089"/>
      <c r="NUB4" s="1089"/>
      <c r="NUC4" s="1089"/>
      <c r="NUD4" s="1089"/>
      <c r="NUE4" s="1089"/>
      <c r="NUF4" s="1089"/>
      <c r="NUG4" s="1089"/>
      <c r="NUH4" s="1089"/>
      <c r="NUI4" s="1089"/>
      <c r="NUJ4" s="1089"/>
      <c r="NUK4" s="1089"/>
      <c r="NUL4" s="1089"/>
      <c r="NUM4" s="1089"/>
      <c r="NUN4" s="1089"/>
      <c r="NUO4" s="1089"/>
      <c r="NUP4" s="1089"/>
      <c r="NUQ4" s="1089"/>
      <c r="NUR4" s="1089"/>
      <c r="NUS4" s="1089"/>
      <c r="NUT4" s="1089"/>
      <c r="NUU4" s="1089"/>
      <c r="NUV4" s="1089"/>
      <c r="NUW4" s="1089"/>
      <c r="NUX4" s="1089"/>
      <c r="NUY4" s="1089"/>
      <c r="NUZ4" s="1089"/>
      <c r="NVA4" s="1089"/>
      <c r="NVB4" s="1089"/>
      <c r="NVC4" s="1089"/>
      <c r="NVD4" s="1089"/>
      <c r="NVE4" s="1089"/>
      <c r="NVF4" s="1089"/>
      <c r="NVG4" s="1089"/>
      <c r="NVH4" s="1089"/>
      <c r="NVI4" s="1089"/>
      <c r="NVJ4" s="1089"/>
      <c r="NVK4" s="1089"/>
      <c r="NVL4" s="1089"/>
      <c r="NVM4" s="1089"/>
      <c r="NVN4" s="1089"/>
      <c r="NVO4" s="1089"/>
      <c r="NVP4" s="1089"/>
      <c r="NVQ4" s="1089"/>
      <c r="NVR4" s="1089"/>
      <c r="NVS4" s="1089"/>
      <c r="NVT4" s="1089"/>
      <c r="NVU4" s="1089"/>
      <c r="NVV4" s="1089"/>
      <c r="NVW4" s="1089"/>
      <c r="NVX4" s="1089"/>
      <c r="NVY4" s="1089"/>
      <c r="NVZ4" s="1089"/>
      <c r="NWA4" s="1089"/>
      <c r="NWB4" s="1089"/>
      <c r="NWC4" s="1089"/>
      <c r="NWD4" s="1089"/>
      <c r="NWE4" s="1089"/>
      <c r="NWF4" s="1089"/>
      <c r="NWG4" s="1089"/>
      <c r="NWH4" s="1089"/>
      <c r="NWI4" s="1089"/>
      <c r="NWJ4" s="1089"/>
      <c r="NWK4" s="1089"/>
      <c r="NWL4" s="1089"/>
      <c r="NWM4" s="1089"/>
      <c r="NWN4" s="1089"/>
      <c r="NWO4" s="1089"/>
      <c r="NWP4" s="1089"/>
      <c r="NWQ4" s="1089"/>
      <c r="NWR4" s="1089"/>
      <c r="NWS4" s="1089"/>
      <c r="NWT4" s="1089"/>
      <c r="NWU4" s="1089"/>
      <c r="NWV4" s="1089"/>
      <c r="NWW4" s="1089"/>
      <c r="NWX4" s="1089"/>
      <c r="NWY4" s="1089"/>
      <c r="NWZ4" s="1089"/>
      <c r="NXA4" s="1089"/>
      <c r="NXB4" s="1089"/>
      <c r="NXC4" s="1089"/>
      <c r="NXD4" s="1089"/>
      <c r="NXE4" s="1089"/>
      <c r="NXF4" s="1089"/>
      <c r="NXG4" s="1089"/>
      <c r="NXH4" s="1089"/>
      <c r="NXI4" s="1089"/>
      <c r="NXJ4" s="1089"/>
      <c r="NXK4" s="1089"/>
      <c r="NXL4" s="1089"/>
      <c r="NXM4" s="1089"/>
      <c r="NXN4" s="1089"/>
      <c r="NXO4" s="1089"/>
      <c r="NXP4" s="1089"/>
      <c r="NXQ4" s="1089"/>
      <c r="NXR4" s="1089"/>
      <c r="NXS4" s="1089"/>
      <c r="NXT4" s="1089"/>
      <c r="NXU4" s="1089"/>
      <c r="NXV4" s="1089"/>
      <c r="NXW4" s="1089"/>
      <c r="NXX4" s="1089"/>
      <c r="NXY4" s="1089"/>
      <c r="NXZ4" s="1089"/>
      <c r="NYA4" s="1089"/>
      <c r="NYB4" s="1089"/>
      <c r="NYC4" s="1089"/>
      <c r="NYD4" s="1089"/>
      <c r="NYE4" s="1089"/>
      <c r="NYF4" s="1089"/>
      <c r="NYG4" s="1089"/>
      <c r="NYH4" s="1089"/>
      <c r="NYI4" s="1089"/>
      <c r="NYJ4" s="1089"/>
      <c r="NYK4" s="1089"/>
      <c r="NYL4" s="1089"/>
      <c r="NYM4" s="1089"/>
      <c r="NYN4" s="1089"/>
      <c r="NYO4" s="1089"/>
      <c r="NYP4" s="1089"/>
      <c r="NYQ4" s="1089"/>
      <c r="NYR4" s="1089"/>
      <c r="NYS4" s="1089"/>
      <c r="NYT4" s="1089"/>
      <c r="NYU4" s="1089"/>
      <c r="NYV4" s="1089"/>
      <c r="NYW4" s="1089"/>
      <c r="NYX4" s="1089"/>
      <c r="NYY4" s="1089"/>
      <c r="NYZ4" s="1089"/>
      <c r="NZA4" s="1089"/>
      <c r="NZB4" s="1089"/>
      <c r="NZC4" s="1089"/>
      <c r="NZD4" s="1089"/>
      <c r="NZE4" s="1089"/>
      <c r="NZF4" s="1089"/>
      <c r="NZG4" s="1089"/>
      <c r="NZH4" s="1089"/>
      <c r="NZI4" s="1089"/>
      <c r="NZJ4" s="1089"/>
      <c r="NZK4" s="1089"/>
      <c r="NZL4" s="1089"/>
      <c r="NZM4" s="1089"/>
      <c r="NZN4" s="1089"/>
      <c r="NZO4" s="1089"/>
      <c r="NZP4" s="1089"/>
      <c r="NZQ4" s="1089"/>
      <c r="NZR4" s="1089"/>
      <c r="NZS4" s="1089"/>
      <c r="NZT4" s="1089"/>
      <c r="NZU4" s="1089"/>
      <c r="NZV4" s="1089"/>
      <c r="NZW4" s="1089"/>
      <c r="NZX4" s="1089"/>
      <c r="NZY4" s="1089"/>
      <c r="NZZ4" s="1089"/>
      <c r="OAA4" s="1089"/>
      <c r="OAB4" s="1089"/>
      <c r="OAC4" s="1089"/>
      <c r="OAD4" s="1089"/>
      <c r="OAE4" s="1089"/>
      <c r="OAF4" s="1089"/>
      <c r="OAG4" s="1089"/>
      <c r="OAH4" s="1089"/>
      <c r="OAI4" s="1089"/>
      <c r="OAJ4" s="1089"/>
      <c r="OAK4" s="1089"/>
      <c r="OAL4" s="1089"/>
      <c r="OAM4" s="1089"/>
      <c r="OAN4" s="1089"/>
      <c r="OAO4" s="1089"/>
      <c r="OAP4" s="1089"/>
      <c r="OAQ4" s="1089"/>
      <c r="OAR4" s="1089"/>
      <c r="OAS4" s="1089"/>
      <c r="OAT4" s="1089"/>
      <c r="OAU4" s="1089"/>
      <c r="OAV4" s="1089"/>
      <c r="OAW4" s="1089"/>
      <c r="OAX4" s="1089"/>
      <c r="OAY4" s="1089"/>
      <c r="OAZ4" s="1089"/>
      <c r="OBA4" s="1089"/>
      <c r="OBB4" s="1089"/>
      <c r="OBC4" s="1089"/>
      <c r="OBD4" s="1089"/>
      <c r="OBE4" s="1089"/>
      <c r="OBF4" s="1089"/>
      <c r="OBG4" s="1089"/>
      <c r="OBH4" s="1089"/>
      <c r="OBI4" s="1089"/>
      <c r="OBJ4" s="1089"/>
      <c r="OBK4" s="1089"/>
      <c r="OBL4" s="1089"/>
      <c r="OBM4" s="1089"/>
      <c r="OBN4" s="1089"/>
      <c r="OBO4" s="1089"/>
      <c r="OBP4" s="1089"/>
      <c r="OBQ4" s="1089"/>
      <c r="OBR4" s="1089"/>
      <c r="OBS4" s="1089"/>
      <c r="OBT4" s="1089"/>
      <c r="OBU4" s="1089"/>
      <c r="OBV4" s="1089"/>
      <c r="OBW4" s="1089"/>
      <c r="OBX4" s="1089"/>
      <c r="OBY4" s="1089"/>
      <c r="OBZ4" s="1089"/>
      <c r="OCA4" s="1089"/>
      <c r="OCB4" s="1089"/>
      <c r="OCC4" s="1089"/>
      <c r="OCD4" s="1089"/>
      <c r="OCE4" s="1089"/>
      <c r="OCF4" s="1089"/>
      <c r="OCG4" s="1089"/>
      <c r="OCH4" s="1089"/>
      <c r="OCI4" s="1089"/>
      <c r="OCJ4" s="1089"/>
      <c r="OCK4" s="1089"/>
      <c r="OCL4" s="1089"/>
      <c r="OCM4" s="1089"/>
      <c r="OCN4" s="1089"/>
      <c r="OCO4" s="1089"/>
      <c r="OCP4" s="1089"/>
      <c r="OCQ4" s="1089"/>
      <c r="OCR4" s="1089"/>
      <c r="OCS4" s="1089"/>
      <c r="OCT4" s="1089"/>
      <c r="OCU4" s="1089"/>
      <c r="OCV4" s="1089"/>
      <c r="OCW4" s="1089"/>
      <c r="OCX4" s="1089"/>
      <c r="OCY4" s="1089"/>
      <c r="OCZ4" s="1089"/>
      <c r="ODA4" s="1089"/>
      <c r="ODB4" s="1089"/>
      <c r="ODC4" s="1089"/>
      <c r="ODD4" s="1089"/>
      <c r="ODE4" s="1089"/>
      <c r="ODF4" s="1089"/>
      <c r="ODG4" s="1089"/>
      <c r="ODH4" s="1089"/>
      <c r="ODI4" s="1089"/>
      <c r="ODJ4" s="1089"/>
      <c r="ODK4" s="1089"/>
      <c r="ODL4" s="1089"/>
      <c r="ODM4" s="1089"/>
      <c r="ODN4" s="1089"/>
      <c r="ODO4" s="1089"/>
      <c r="ODP4" s="1089"/>
      <c r="ODQ4" s="1089"/>
      <c r="ODR4" s="1089"/>
      <c r="ODS4" s="1089"/>
      <c r="ODT4" s="1089"/>
      <c r="ODU4" s="1089"/>
      <c r="ODV4" s="1089"/>
      <c r="ODW4" s="1089"/>
      <c r="ODX4" s="1089"/>
      <c r="ODY4" s="1089"/>
      <c r="ODZ4" s="1089"/>
      <c r="OEA4" s="1089"/>
      <c r="OEB4" s="1089"/>
      <c r="OEC4" s="1089"/>
      <c r="OED4" s="1089"/>
      <c r="OEE4" s="1089"/>
      <c r="OEF4" s="1089"/>
      <c r="OEG4" s="1089"/>
      <c r="OEH4" s="1089"/>
      <c r="OEI4" s="1089"/>
      <c r="OEJ4" s="1089"/>
      <c r="OEK4" s="1089"/>
      <c r="OEL4" s="1089"/>
      <c r="OEM4" s="1089"/>
      <c r="OEN4" s="1089"/>
      <c r="OEO4" s="1089"/>
      <c r="OEP4" s="1089"/>
      <c r="OEQ4" s="1089"/>
      <c r="OER4" s="1089"/>
      <c r="OES4" s="1089"/>
      <c r="OET4" s="1089"/>
      <c r="OEU4" s="1089"/>
      <c r="OEV4" s="1089"/>
      <c r="OEW4" s="1089"/>
      <c r="OEX4" s="1089"/>
      <c r="OEY4" s="1089"/>
      <c r="OEZ4" s="1089"/>
      <c r="OFA4" s="1089"/>
      <c r="OFB4" s="1089"/>
      <c r="OFC4" s="1089"/>
      <c r="OFD4" s="1089"/>
      <c r="OFE4" s="1089"/>
      <c r="OFF4" s="1089"/>
      <c r="OFG4" s="1089"/>
      <c r="OFH4" s="1089"/>
      <c r="OFI4" s="1089"/>
      <c r="OFJ4" s="1089"/>
      <c r="OFK4" s="1089"/>
      <c r="OFL4" s="1089"/>
      <c r="OFM4" s="1089"/>
      <c r="OFN4" s="1089"/>
      <c r="OFO4" s="1089"/>
      <c r="OFP4" s="1089"/>
      <c r="OFQ4" s="1089"/>
      <c r="OFR4" s="1089"/>
      <c r="OFS4" s="1089"/>
      <c r="OFT4" s="1089"/>
      <c r="OFU4" s="1089"/>
      <c r="OFV4" s="1089"/>
      <c r="OFW4" s="1089"/>
      <c r="OFX4" s="1089"/>
      <c r="OFY4" s="1089"/>
      <c r="OFZ4" s="1089"/>
      <c r="OGA4" s="1089"/>
      <c r="OGB4" s="1089"/>
      <c r="OGC4" s="1089"/>
      <c r="OGD4" s="1089"/>
      <c r="OGE4" s="1089"/>
      <c r="OGF4" s="1089"/>
      <c r="OGG4" s="1089"/>
      <c r="OGH4" s="1089"/>
      <c r="OGI4" s="1089"/>
      <c r="OGJ4" s="1089"/>
      <c r="OGK4" s="1089"/>
      <c r="OGL4" s="1089"/>
      <c r="OGM4" s="1089"/>
      <c r="OGN4" s="1089"/>
      <c r="OGO4" s="1089"/>
      <c r="OGP4" s="1089"/>
      <c r="OGQ4" s="1089"/>
      <c r="OGR4" s="1089"/>
      <c r="OGS4" s="1089"/>
      <c r="OGT4" s="1089"/>
      <c r="OGU4" s="1089"/>
      <c r="OGV4" s="1089"/>
      <c r="OGW4" s="1089"/>
      <c r="OGX4" s="1089"/>
      <c r="OGY4" s="1089"/>
      <c r="OGZ4" s="1089"/>
      <c r="OHA4" s="1089"/>
      <c r="OHB4" s="1089"/>
      <c r="OHC4" s="1089"/>
      <c r="OHD4" s="1089"/>
      <c r="OHE4" s="1089"/>
      <c r="OHF4" s="1089"/>
      <c r="OHG4" s="1089"/>
      <c r="OHH4" s="1089"/>
      <c r="OHI4" s="1089"/>
      <c r="OHJ4" s="1089"/>
      <c r="OHK4" s="1089"/>
      <c r="OHL4" s="1089"/>
      <c r="OHM4" s="1089"/>
      <c r="OHN4" s="1089"/>
      <c r="OHO4" s="1089"/>
      <c r="OHP4" s="1089"/>
      <c r="OHQ4" s="1089"/>
      <c r="OHR4" s="1089"/>
      <c r="OHS4" s="1089"/>
      <c r="OHT4" s="1089"/>
      <c r="OHU4" s="1089"/>
      <c r="OHV4" s="1089"/>
      <c r="OHW4" s="1089"/>
      <c r="OHX4" s="1089"/>
      <c r="OHY4" s="1089"/>
      <c r="OHZ4" s="1089"/>
      <c r="OIA4" s="1089"/>
      <c r="OIB4" s="1089"/>
      <c r="OIC4" s="1089"/>
      <c r="OID4" s="1089"/>
      <c r="OIE4" s="1089"/>
      <c r="OIF4" s="1089"/>
      <c r="OIG4" s="1089"/>
      <c r="OIH4" s="1089"/>
      <c r="OII4" s="1089"/>
      <c r="OIJ4" s="1089"/>
      <c r="OIK4" s="1089"/>
      <c r="OIL4" s="1089"/>
      <c r="OIM4" s="1089"/>
      <c r="OIN4" s="1089"/>
      <c r="OIO4" s="1089"/>
      <c r="OIP4" s="1089"/>
      <c r="OIQ4" s="1089"/>
      <c r="OIR4" s="1089"/>
      <c r="OIS4" s="1089"/>
      <c r="OIT4" s="1089"/>
      <c r="OIU4" s="1089"/>
      <c r="OIV4" s="1089"/>
      <c r="OIW4" s="1089"/>
      <c r="OIX4" s="1089"/>
      <c r="OIY4" s="1089"/>
      <c r="OIZ4" s="1089"/>
      <c r="OJA4" s="1089"/>
      <c r="OJB4" s="1089"/>
      <c r="OJC4" s="1089"/>
      <c r="OJD4" s="1089"/>
      <c r="OJE4" s="1089"/>
      <c r="OJF4" s="1089"/>
      <c r="OJG4" s="1089"/>
      <c r="OJH4" s="1089"/>
      <c r="OJI4" s="1089"/>
      <c r="OJJ4" s="1089"/>
      <c r="OJK4" s="1089"/>
      <c r="OJL4" s="1089"/>
      <c r="OJM4" s="1089"/>
      <c r="OJN4" s="1089"/>
      <c r="OJO4" s="1089"/>
      <c r="OJP4" s="1089"/>
      <c r="OJQ4" s="1089"/>
      <c r="OJR4" s="1089"/>
      <c r="OJS4" s="1089"/>
      <c r="OJT4" s="1089"/>
      <c r="OJU4" s="1089"/>
      <c r="OJV4" s="1089"/>
      <c r="OJW4" s="1089"/>
      <c r="OJX4" s="1089"/>
      <c r="OJY4" s="1089"/>
      <c r="OJZ4" s="1089"/>
      <c r="OKA4" s="1089"/>
      <c r="OKB4" s="1089"/>
      <c r="OKC4" s="1089"/>
      <c r="OKD4" s="1089"/>
      <c r="OKE4" s="1089"/>
      <c r="OKF4" s="1089"/>
      <c r="OKG4" s="1089"/>
      <c r="OKH4" s="1089"/>
      <c r="OKI4" s="1089"/>
      <c r="OKJ4" s="1089"/>
      <c r="OKK4" s="1089"/>
      <c r="OKL4" s="1089"/>
      <c r="OKM4" s="1089"/>
      <c r="OKN4" s="1089"/>
      <c r="OKO4" s="1089"/>
      <c r="OKP4" s="1089"/>
      <c r="OKQ4" s="1089"/>
      <c r="OKR4" s="1089"/>
      <c r="OKS4" s="1089"/>
      <c r="OKT4" s="1089"/>
      <c r="OKU4" s="1089"/>
      <c r="OKV4" s="1089"/>
      <c r="OKW4" s="1089"/>
      <c r="OKX4" s="1089"/>
      <c r="OKY4" s="1089"/>
      <c r="OKZ4" s="1089"/>
      <c r="OLA4" s="1089"/>
      <c r="OLB4" s="1089"/>
      <c r="OLC4" s="1089"/>
      <c r="OLD4" s="1089"/>
      <c r="OLE4" s="1089"/>
      <c r="OLF4" s="1089"/>
      <c r="OLG4" s="1089"/>
      <c r="OLH4" s="1089"/>
      <c r="OLI4" s="1089"/>
      <c r="OLJ4" s="1089"/>
      <c r="OLK4" s="1089"/>
      <c r="OLL4" s="1089"/>
      <c r="OLM4" s="1089"/>
      <c r="OLN4" s="1089"/>
      <c r="OLO4" s="1089"/>
      <c r="OLP4" s="1089"/>
      <c r="OLQ4" s="1089"/>
      <c r="OLR4" s="1089"/>
      <c r="OLS4" s="1089"/>
      <c r="OLT4" s="1089"/>
      <c r="OLU4" s="1089"/>
      <c r="OLV4" s="1089"/>
      <c r="OLW4" s="1089"/>
      <c r="OLX4" s="1089"/>
      <c r="OLY4" s="1089"/>
      <c r="OLZ4" s="1089"/>
      <c r="OMA4" s="1089"/>
      <c r="OMB4" s="1089"/>
      <c r="OMC4" s="1089"/>
      <c r="OMD4" s="1089"/>
      <c r="OME4" s="1089"/>
      <c r="OMF4" s="1089"/>
      <c r="OMG4" s="1089"/>
      <c r="OMH4" s="1089"/>
      <c r="OMI4" s="1089"/>
      <c r="OMJ4" s="1089"/>
      <c r="OMK4" s="1089"/>
      <c r="OML4" s="1089"/>
      <c r="OMM4" s="1089"/>
      <c r="OMN4" s="1089"/>
      <c r="OMO4" s="1089"/>
      <c r="OMP4" s="1089"/>
      <c r="OMQ4" s="1089"/>
      <c r="OMR4" s="1089"/>
      <c r="OMS4" s="1089"/>
      <c r="OMT4" s="1089"/>
      <c r="OMU4" s="1089"/>
      <c r="OMV4" s="1089"/>
      <c r="OMW4" s="1089"/>
      <c r="OMX4" s="1089"/>
      <c r="OMY4" s="1089"/>
      <c r="OMZ4" s="1089"/>
      <c r="ONA4" s="1089"/>
      <c r="ONB4" s="1089"/>
      <c r="ONC4" s="1089"/>
      <c r="OND4" s="1089"/>
      <c r="ONE4" s="1089"/>
      <c r="ONF4" s="1089"/>
      <c r="ONG4" s="1089"/>
      <c r="ONH4" s="1089"/>
      <c r="ONI4" s="1089"/>
      <c r="ONJ4" s="1089"/>
      <c r="ONK4" s="1089"/>
      <c r="ONL4" s="1089"/>
      <c r="ONM4" s="1089"/>
      <c r="ONN4" s="1089"/>
      <c r="ONO4" s="1089"/>
      <c r="ONP4" s="1089"/>
      <c r="ONQ4" s="1089"/>
      <c r="ONR4" s="1089"/>
      <c r="ONS4" s="1089"/>
      <c r="ONT4" s="1089"/>
      <c r="ONU4" s="1089"/>
      <c r="ONV4" s="1089"/>
      <c r="ONW4" s="1089"/>
      <c r="ONX4" s="1089"/>
      <c r="ONY4" s="1089"/>
      <c r="ONZ4" s="1089"/>
      <c r="OOA4" s="1089"/>
      <c r="OOB4" s="1089"/>
      <c r="OOC4" s="1089"/>
      <c r="OOD4" s="1089"/>
      <c r="OOE4" s="1089"/>
      <c r="OOF4" s="1089"/>
      <c r="OOG4" s="1089"/>
      <c r="OOH4" s="1089"/>
      <c r="OOI4" s="1089"/>
      <c r="OOJ4" s="1089"/>
      <c r="OOK4" s="1089"/>
      <c r="OOL4" s="1089"/>
      <c r="OOM4" s="1089"/>
      <c r="OON4" s="1089"/>
      <c r="OOO4" s="1089"/>
      <c r="OOP4" s="1089"/>
      <c r="OOQ4" s="1089"/>
      <c r="OOR4" s="1089"/>
      <c r="OOS4" s="1089"/>
      <c r="OOT4" s="1089"/>
      <c r="OOU4" s="1089"/>
      <c r="OOV4" s="1089"/>
      <c r="OOW4" s="1089"/>
      <c r="OOX4" s="1089"/>
      <c r="OOY4" s="1089"/>
      <c r="OOZ4" s="1089"/>
      <c r="OPA4" s="1089"/>
      <c r="OPB4" s="1089"/>
      <c r="OPC4" s="1089"/>
      <c r="OPD4" s="1089"/>
      <c r="OPE4" s="1089"/>
      <c r="OPF4" s="1089"/>
      <c r="OPG4" s="1089"/>
      <c r="OPH4" s="1089"/>
      <c r="OPI4" s="1089"/>
      <c r="OPJ4" s="1089"/>
      <c r="OPK4" s="1089"/>
      <c r="OPL4" s="1089"/>
      <c r="OPM4" s="1089"/>
      <c r="OPN4" s="1089"/>
      <c r="OPO4" s="1089"/>
      <c r="OPP4" s="1089"/>
      <c r="OPQ4" s="1089"/>
      <c r="OPR4" s="1089"/>
      <c r="OPS4" s="1089"/>
      <c r="OPT4" s="1089"/>
      <c r="OPU4" s="1089"/>
      <c r="OPV4" s="1089"/>
      <c r="OPW4" s="1089"/>
      <c r="OPX4" s="1089"/>
      <c r="OPY4" s="1089"/>
      <c r="OPZ4" s="1089"/>
      <c r="OQA4" s="1089"/>
      <c r="OQB4" s="1089"/>
      <c r="OQC4" s="1089"/>
      <c r="OQD4" s="1089"/>
      <c r="OQE4" s="1089"/>
      <c r="OQF4" s="1089"/>
      <c r="OQG4" s="1089"/>
      <c r="OQH4" s="1089"/>
      <c r="OQI4" s="1089"/>
      <c r="OQJ4" s="1089"/>
      <c r="OQK4" s="1089"/>
      <c r="OQL4" s="1089"/>
      <c r="OQM4" s="1089"/>
      <c r="OQN4" s="1089"/>
      <c r="OQO4" s="1089"/>
      <c r="OQP4" s="1089"/>
      <c r="OQQ4" s="1089"/>
      <c r="OQR4" s="1089"/>
      <c r="OQS4" s="1089"/>
      <c r="OQT4" s="1089"/>
      <c r="OQU4" s="1089"/>
      <c r="OQV4" s="1089"/>
      <c r="OQW4" s="1089"/>
      <c r="OQX4" s="1089"/>
      <c r="OQY4" s="1089"/>
      <c r="OQZ4" s="1089"/>
      <c r="ORA4" s="1089"/>
      <c r="ORB4" s="1089"/>
      <c r="ORC4" s="1089"/>
      <c r="ORD4" s="1089"/>
      <c r="ORE4" s="1089"/>
      <c r="ORF4" s="1089"/>
      <c r="ORG4" s="1089"/>
      <c r="ORH4" s="1089"/>
      <c r="ORI4" s="1089"/>
      <c r="ORJ4" s="1089"/>
      <c r="ORK4" s="1089"/>
      <c r="ORL4" s="1089"/>
      <c r="ORM4" s="1089"/>
      <c r="ORN4" s="1089"/>
      <c r="ORO4" s="1089"/>
      <c r="ORP4" s="1089"/>
      <c r="ORQ4" s="1089"/>
      <c r="ORR4" s="1089"/>
      <c r="ORS4" s="1089"/>
      <c r="ORT4" s="1089"/>
      <c r="ORU4" s="1089"/>
      <c r="ORV4" s="1089"/>
      <c r="ORW4" s="1089"/>
      <c r="ORX4" s="1089"/>
      <c r="ORY4" s="1089"/>
      <c r="ORZ4" s="1089"/>
      <c r="OSA4" s="1089"/>
      <c r="OSB4" s="1089"/>
      <c r="OSC4" s="1089"/>
      <c r="OSD4" s="1089"/>
      <c r="OSE4" s="1089"/>
      <c r="OSF4" s="1089"/>
      <c r="OSG4" s="1089"/>
      <c r="OSH4" s="1089"/>
      <c r="OSI4" s="1089"/>
      <c r="OSJ4" s="1089"/>
      <c r="OSK4" s="1089"/>
      <c r="OSL4" s="1089"/>
      <c r="OSM4" s="1089"/>
      <c r="OSN4" s="1089"/>
      <c r="OSO4" s="1089"/>
      <c r="OSP4" s="1089"/>
      <c r="OSQ4" s="1089"/>
      <c r="OSR4" s="1089"/>
      <c r="OSS4" s="1089"/>
      <c r="OST4" s="1089"/>
      <c r="OSU4" s="1089"/>
      <c r="OSV4" s="1089"/>
      <c r="OSW4" s="1089"/>
      <c r="OSX4" s="1089"/>
      <c r="OSY4" s="1089"/>
      <c r="OSZ4" s="1089"/>
      <c r="OTA4" s="1089"/>
      <c r="OTB4" s="1089"/>
      <c r="OTC4" s="1089"/>
      <c r="OTD4" s="1089"/>
      <c r="OTE4" s="1089"/>
      <c r="OTF4" s="1089"/>
      <c r="OTG4" s="1089"/>
      <c r="OTH4" s="1089"/>
      <c r="OTI4" s="1089"/>
      <c r="OTJ4" s="1089"/>
      <c r="OTK4" s="1089"/>
      <c r="OTL4" s="1089"/>
      <c r="OTM4" s="1089"/>
      <c r="OTN4" s="1089"/>
      <c r="OTO4" s="1089"/>
      <c r="OTP4" s="1089"/>
      <c r="OTQ4" s="1089"/>
      <c r="OTR4" s="1089"/>
      <c r="OTS4" s="1089"/>
      <c r="OTT4" s="1089"/>
      <c r="OTU4" s="1089"/>
      <c r="OTV4" s="1089"/>
      <c r="OTW4" s="1089"/>
      <c r="OTX4" s="1089"/>
      <c r="OTY4" s="1089"/>
      <c r="OTZ4" s="1089"/>
      <c r="OUA4" s="1089"/>
      <c r="OUB4" s="1089"/>
      <c r="OUC4" s="1089"/>
      <c r="OUD4" s="1089"/>
      <c r="OUE4" s="1089"/>
      <c r="OUF4" s="1089"/>
      <c r="OUG4" s="1089"/>
      <c r="OUH4" s="1089"/>
      <c r="OUI4" s="1089"/>
      <c r="OUJ4" s="1089"/>
      <c r="OUK4" s="1089"/>
      <c r="OUL4" s="1089"/>
      <c r="OUM4" s="1089"/>
      <c r="OUN4" s="1089"/>
      <c r="OUO4" s="1089"/>
      <c r="OUP4" s="1089"/>
      <c r="OUQ4" s="1089"/>
      <c r="OUR4" s="1089"/>
      <c r="OUS4" s="1089"/>
      <c r="OUT4" s="1089"/>
      <c r="OUU4" s="1089"/>
      <c r="OUV4" s="1089"/>
      <c r="OUW4" s="1089"/>
      <c r="OUX4" s="1089"/>
      <c r="OUY4" s="1089"/>
      <c r="OUZ4" s="1089"/>
      <c r="OVA4" s="1089"/>
      <c r="OVB4" s="1089"/>
      <c r="OVC4" s="1089"/>
      <c r="OVD4" s="1089"/>
      <c r="OVE4" s="1089"/>
      <c r="OVF4" s="1089"/>
      <c r="OVG4" s="1089"/>
      <c r="OVH4" s="1089"/>
      <c r="OVI4" s="1089"/>
      <c r="OVJ4" s="1089"/>
      <c r="OVK4" s="1089"/>
      <c r="OVL4" s="1089"/>
      <c r="OVM4" s="1089"/>
      <c r="OVN4" s="1089"/>
      <c r="OVO4" s="1089"/>
      <c r="OVP4" s="1089"/>
      <c r="OVQ4" s="1089"/>
      <c r="OVR4" s="1089"/>
      <c r="OVS4" s="1089"/>
      <c r="OVT4" s="1089"/>
      <c r="OVU4" s="1089"/>
      <c r="OVV4" s="1089"/>
      <c r="OVW4" s="1089"/>
      <c r="OVX4" s="1089"/>
      <c r="OVY4" s="1089"/>
      <c r="OVZ4" s="1089"/>
      <c r="OWA4" s="1089"/>
      <c r="OWB4" s="1089"/>
      <c r="OWC4" s="1089"/>
      <c r="OWD4" s="1089"/>
      <c r="OWE4" s="1089"/>
      <c r="OWF4" s="1089"/>
      <c r="OWG4" s="1089"/>
      <c r="OWH4" s="1089"/>
      <c r="OWI4" s="1089"/>
      <c r="OWJ4" s="1089"/>
      <c r="OWK4" s="1089"/>
      <c r="OWL4" s="1089"/>
      <c r="OWM4" s="1089"/>
      <c r="OWN4" s="1089"/>
      <c r="OWO4" s="1089"/>
      <c r="OWP4" s="1089"/>
      <c r="OWQ4" s="1089"/>
      <c r="OWR4" s="1089"/>
      <c r="OWS4" s="1089"/>
      <c r="OWT4" s="1089"/>
      <c r="OWU4" s="1089"/>
      <c r="OWV4" s="1089"/>
      <c r="OWW4" s="1089"/>
      <c r="OWX4" s="1089"/>
      <c r="OWY4" s="1089"/>
      <c r="OWZ4" s="1089"/>
      <c r="OXA4" s="1089"/>
      <c r="OXB4" s="1089"/>
      <c r="OXC4" s="1089"/>
      <c r="OXD4" s="1089"/>
      <c r="OXE4" s="1089"/>
      <c r="OXF4" s="1089"/>
      <c r="OXG4" s="1089"/>
      <c r="OXH4" s="1089"/>
      <c r="OXI4" s="1089"/>
      <c r="OXJ4" s="1089"/>
      <c r="OXK4" s="1089"/>
      <c r="OXL4" s="1089"/>
      <c r="OXM4" s="1089"/>
      <c r="OXN4" s="1089"/>
      <c r="OXO4" s="1089"/>
      <c r="OXP4" s="1089"/>
      <c r="OXQ4" s="1089"/>
      <c r="OXR4" s="1089"/>
      <c r="OXS4" s="1089"/>
      <c r="OXT4" s="1089"/>
      <c r="OXU4" s="1089"/>
      <c r="OXV4" s="1089"/>
      <c r="OXW4" s="1089"/>
      <c r="OXX4" s="1089"/>
      <c r="OXY4" s="1089"/>
      <c r="OXZ4" s="1089"/>
      <c r="OYA4" s="1089"/>
      <c r="OYB4" s="1089"/>
      <c r="OYC4" s="1089"/>
      <c r="OYD4" s="1089"/>
      <c r="OYE4" s="1089"/>
      <c r="OYF4" s="1089"/>
      <c r="OYG4" s="1089"/>
      <c r="OYH4" s="1089"/>
      <c r="OYI4" s="1089"/>
      <c r="OYJ4" s="1089"/>
      <c r="OYK4" s="1089"/>
      <c r="OYL4" s="1089"/>
      <c r="OYM4" s="1089"/>
      <c r="OYN4" s="1089"/>
      <c r="OYO4" s="1089"/>
      <c r="OYP4" s="1089"/>
      <c r="OYQ4" s="1089"/>
      <c r="OYR4" s="1089"/>
      <c r="OYS4" s="1089"/>
      <c r="OYT4" s="1089"/>
      <c r="OYU4" s="1089"/>
      <c r="OYV4" s="1089"/>
      <c r="OYW4" s="1089"/>
      <c r="OYX4" s="1089"/>
      <c r="OYY4" s="1089"/>
      <c r="OYZ4" s="1089"/>
      <c r="OZA4" s="1089"/>
      <c r="OZB4" s="1089"/>
      <c r="OZC4" s="1089"/>
      <c r="OZD4" s="1089"/>
      <c r="OZE4" s="1089"/>
      <c r="OZF4" s="1089"/>
      <c r="OZG4" s="1089"/>
      <c r="OZH4" s="1089"/>
      <c r="OZI4" s="1089"/>
      <c r="OZJ4" s="1089"/>
      <c r="OZK4" s="1089"/>
      <c r="OZL4" s="1089"/>
      <c r="OZM4" s="1089"/>
      <c r="OZN4" s="1089"/>
      <c r="OZO4" s="1089"/>
      <c r="OZP4" s="1089"/>
      <c r="OZQ4" s="1089"/>
      <c r="OZR4" s="1089"/>
      <c r="OZS4" s="1089"/>
      <c r="OZT4" s="1089"/>
      <c r="OZU4" s="1089"/>
      <c r="OZV4" s="1089"/>
      <c r="OZW4" s="1089"/>
      <c r="OZX4" s="1089"/>
      <c r="OZY4" s="1089"/>
      <c r="OZZ4" s="1089"/>
      <c r="PAA4" s="1089"/>
      <c r="PAB4" s="1089"/>
      <c r="PAC4" s="1089"/>
      <c r="PAD4" s="1089"/>
      <c r="PAE4" s="1089"/>
      <c r="PAF4" s="1089"/>
      <c r="PAG4" s="1089"/>
      <c r="PAH4" s="1089"/>
      <c r="PAI4" s="1089"/>
      <c r="PAJ4" s="1089"/>
      <c r="PAK4" s="1089"/>
      <c r="PAL4" s="1089"/>
      <c r="PAM4" s="1089"/>
      <c r="PAN4" s="1089"/>
      <c r="PAO4" s="1089"/>
      <c r="PAP4" s="1089"/>
      <c r="PAQ4" s="1089"/>
      <c r="PAR4" s="1089"/>
      <c r="PAS4" s="1089"/>
      <c r="PAT4" s="1089"/>
      <c r="PAU4" s="1089"/>
      <c r="PAV4" s="1089"/>
      <c r="PAW4" s="1089"/>
      <c r="PAX4" s="1089"/>
      <c r="PAY4" s="1089"/>
      <c r="PAZ4" s="1089"/>
      <c r="PBA4" s="1089"/>
      <c r="PBB4" s="1089"/>
      <c r="PBC4" s="1089"/>
      <c r="PBD4" s="1089"/>
      <c r="PBE4" s="1089"/>
      <c r="PBF4" s="1089"/>
      <c r="PBG4" s="1089"/>
      <c r="PBH4" s="1089"/>
      <c r="PBI4" s="1089"/>
      <c r="PBJ4" s="1089"/>
      <c r="PBK4" s="1089"/>
      <c r="PBL4" s="1089"/>
      <c r="PBM4" s="1089"/>
      <c r="PBN4" s="1089"/>
      <c r="PBO4" s="1089"/>
      <c r="PBP4" s="1089"/>
      <c r="PBQ4" s="1089"/>
      <c r="PBR4" s="1089"/>
      <c r="PBS4" s="1089"/>
      <c r="PBT4" s="1089"/>
      <c r="PBU4" s="1089"/>
      <c r="PBV4" s="1089"/>
      <c r="PBW4" s="1089"/>
      <c r="PBX4" s="1089"/>
      <c r="PBY4" s="1089"/>
      <c r="PBZ4" s="1089"/>
      <c r="PCA4" s="1089"/>
      <c r="PCB4" s="1089"/>
      <c r="PCC4" s="1089"/>
      <c r="PCD4" s="1089"/>
      <c r="PCE4" s="1089"/>
      <c r="PCF4" s="1089"/>
      <c r="PCG4" s="1089"/>
      <c r="PCH4" s="1089"/>
      <c r="PCI4" s="1089"/>
      <c r="PCJ4" s="1089"/>
      <c r="PCK4" s="1089"/>
      <c r="PCL4" s="1089"/>
      <c r="PCM4" s="1089"/>
      <c r="PCN4" s="1089"/>
      <c r="PCO4" s="1089"/>
      <c r="PCP4" s="1089"/>
      <c r="PCQ4" s="1089"/>
      <c r="PCR4" s="1089"/>
      <c r="PCS4" s="1089"/>
      <c r="PCT4" s="1089"/>
      <c r="PCU4" s="1089"/>
      <c r="PCV4" s="1089"/>
      <c r="PCW4" s="1089"/>
      <c r="PCX4" s="1089"/>
      <c r="PCY4" s="1089"/>
      <c r="PCZ4" s="1089"/>
      <c r="PDA4" s="1089"/>
      <c r="PDB4" s="1089"/>
      <c r="PDC4" s="1089"/>
      <c r="PDD4" s="1089"/>
      <c r="PDE4" s="1089"/>
      <c r="PDF4" s="1089"/>
      <c r="PDG4" s="1089"/>
      <c r="PDH4" s="1089"/>
      <c r="PDI4" s="1089"/>
      <c r="PDJ4" s="1089"/>
      <c r="PDK4" s="1089"/>
      <c r="PDL4" s="1089"/>
      <c r="PDM4" s="1089"/>
      <c r="PDN4" s="1089"/>
      <c r="PDO4" s="1089"/>
      <c r="PDP4" s="1089"/>
      <c r="PDQ4" s="1089"/>
      <c r="PDR4" s="1089"/>
      <c r="PDS4" s="1089"/>
      <c r="PDT4" s="1089"/>
      <c r="PDU4" s="1089"/>
      <c r="PDV4" s="1089"/>
      <c r="PDW4" s="1089"/>
      <c r="PDX4" s="1089"/>
      <c r="PDY4" s="1089"/>
      <c r="PDZ4" s="1089"/>
      <c r="PEA4" s="1089"/>
      <c r="PEB4" s="1089"/>
      <c r="PEC4" s="1089"/>
      <c r="PED4" s="1089"/>
      <c r="PEE4" s="1089"/>
      <c r="PEF4" s="1089"/>
      <c r="PEG4" s="1089"/>
      <c r="PEH4" s="1089"/>
      <c r="PEI4" s="1089"/>
      <c r="PEJ4" s="1089"/>
      <c r="PEK4" s="1089"/>
      <c r="PEL4" s="1089"/>
      <c r="PEM4" s="1089"/>
      <c r="PEN4" s="1089"/>
      <c r="PEO4" s="1089"/>
      <c r="PEP4" s="1089"/>
      <c r="PEQ4" s="1089"/>
      <c r="PER4" s="1089"/>
      <c r="PES4" s="1089"/>
      <c r="PET4" s="1089"/>
      <c r="PEU4" s="1089"/>
      <c r="PEV4" s="1089"/>
      <c r="PEW4" s="1089"/>
      <c r="PEX4" s="1089"/>
      <c r="PEY4" s="1089"/>
      <c r="PEZ4" s="1089"/>
      <c r="PFA4" s="1089"/>
      <c r="PFB4" s="1089"/>
      <c r="PFC4" s="1089"/>
      <c r="PFD4" s="1089"/>
      <c r="PFE4" s="1089"/>
      <c r="PFF4" s="1089"/>
      <c r="PFG4" s="1089"/>
      <c r="PFH4" s="1089"/>
      <c r="PFI4" s="1089"/>
      <c r="PFJ4" s="1089"/>
      <c r="PFK4" s="1089"/>
      <c r="PFL4" s="1089"/>
      <c r="PFM4" s="1089"/>
      <c r="PFN4" s="1089"/>
      <c r="PFO4" s="1089"/>
      <c r="PFP4" s="1089"/>
      <c r="PFQ4" s="1089"/>
      <c r="PFR4" s="1089"/>
      <c r="PFS4" s="1089"/>
      <c r="PFT4" s="1089"/>
      <c r="PFU4" s="1089"/>
      <c r="PFV4" s="1089"/>
      <c r="PFW4" s="1089"/>
      <c r="PFX4" s="1089"/>
      <c r="PFY4" s="1089"/>
      <c r="PFZ4" s="1089"/>
      <c r="PGA4" s="1089"/>
      <c r="PGB4" s="1089"/>
      <c r="PGC4" s="1089"/>
      <c r="PGD4" s="1089"/>
      <c r="PGE4" s="1089"/>
      <c r="PGF4" s="1089"/>
      <c r="PGG4" s="1089"/>
      <c r="PGH4" s="1089"/>
      <c r="PGI4" s="1089"/>
      <c r="PGJ4" s="1089"/>
      <c r="PGK4" s="1089"/>
      <c r="PGL4" s="1089"/>
      <c r="PGM4" s="1089"/>
      <c r="PGN4" s="1089"/>
      <c r="PGO4" s="1089"/>
      <c r="PGP4" s="1089"/>
      <c r="PGQ4" s="1089"/>
      <c r="PGR4" s="1089"/>
      <c r="PGS4" s="1089"/>
      <c r="PGT4" s="1089"/>
      <c r="PGU4" s="1089"/>
      <c r="PGV4" s="1089"/>
      <c r="PGW4" s="1089"/>
      <c r="PGX4" s="1089"/>
      <c r="PGY4" s="1089"/>
      <c r="PGZ4" s="1089"/>
      <c r="PHA4" s="1089"/>
      <c r="PHB4" s="1089"/>
      <c r="PHC4" s="1089"/>
      <c r="PHD4" s="1089"/>
      <c r="PHE4" s="1089"/>
      <c r="PHF4" s="1089"/>
      <c r="PHG4" s="1089"/>
      <c r="PHH4" s="1089"/>
      <c r="PHI4" s="1089"/>
      <c r="PHJ4" s="1089"/>
      <c r="PHK4" s="1089"/>
      <c r="PHL4" s="1089"/>
      <c r="PHM4" s="1089"/>
      <c r="PHN4" s="1089"/>
      <c r="PHO4" s="1089"/>
      <c r="PHP4" s="1089"/>
      <c r="PHQ4" s="1089"/>
      <c r="PHR4" s="1089"/>
      <c r="PHS4" s="1089"/>
      <c r="PHT4" s="1089"/>
      <c r="PHU4" s="1089"/>
      <c r="PHV4" s="1089"/>
      <c r="PHW4" s="1089"/>
      <c r="PHX4" s="1089"/>
      <c r="PHY4" s="1089"/>
      <c r="PHZ4" s="1089"/>
      <c r="PIA4" s="1089"/>
      <c r="PIB4" s="1089"/>
      <c r="PIC4" s="1089"/>
      <c r="PID4" s="1089"/>
      <c r="PIE4" s="1089"/>
      <c r="PIF4" s="1089"/>
      <c r="PIG4" s="1089"/>
      <c r="PIH4" s="1089"/>
      <c r="PII4" s="1089"/>
      <c r="PIJ4" s="1089"/>
      <c r="PIK4" s="1089"/>
      <c r="PIL4" s="1089"/>
      <c r="PIM4" s="1089"/>
      <c r="PIN4" s="1089"/>
      <c r="PIO4" s="1089"/>
      <c r="PIP4" s="1089"/>
      <c r="PIQ4" s="1089"/>
      <c r="PIR4" s="1089"/>
      <c r="PIS4" s="1089"/>
      <c r="PIT4" s="1089"/>
      <c r="PIU4" s="1089"/>
      <c r="PIV4" s="1089"/>
      <c r="PIW4" s="1089"/>
      <c r="PIX4" s="1089"/>
      <c r="PIY4" s="1089"/>
      <c r="PIZ4" s="1089"/>
      <c r="PJA4" s="1089"/>
      <c r="PJB4" s="1089"/>
      <c r="PJC4" s="1089"/>
      <c r="PJD4" s="1089"/>
      <c r="PJE4" s="1089"/>
      <c r="PJF4" s="1089"/>
      <c r="PJG4" s="1089"/>
      <c r="PJH4" s="1089"/>
      <c r="PJI4" s="1089"/>
      <c r="PJJ4" s="1089"/>
      <c r="PJK4" s="1089"/>
      <c r="PJL4" s="1089"/>
      <c r="PJM4" s="1089"/>
      <c r="PJN4" s="1089"/>
      <c r="PJO4" s="1089"/>
      <c r="PJP4" s="1089"/>
      <c r="PJQ4" s="1089"/>
      <c r="PJR4" s="1089"/>
      <c r="PJS4" s="1089"/>
      <c r="PJT4" s="1089"/>
      <c r="PJU4" s="1089"/>
      <c r="PJV4" s="1089"/>
      <c r="PJW4" s="1089"/>
      <c r="PJX4" s="1089"/>
      <c r="PJY4" s="1089"/>
      <c r="PJZ4" s="1089"/>
      <c r="PKA4" s="1089"/>
      <c r="PKB4" s="1089"/>
      <c r="PKC4" s="1089"/>
      <c r="PKD4" s="1089"/>
      <c r="PKE4" s="1089"/>
      <c r="PKF4" s="1089"/>
      <c r="PKG4" s="1089"/>
      <c r="PKH4" s="1089"/>
      <c r="PKI4" s="1089"/>
      <c r="PKJ4" s="1089"/>
      <c r="PKK4" s="1089"/>
      <c r="PKL4" s="1089"/>
      <c r="PKM4" s="1089"/>
      <c r="PKN4" s="1089"/>
      <c r="PKO4" s="1089"/>
      <c r="PKP4" s="1089"/>
      <c r="PKQ4" s="1089"/>
      <c r="PKR4" s="1089"/>
      <c r="PKS4" s="1089"/>
      <c r="PKT4" s="1089"/>
      <c r="PKU4" s="1089"/>
      <c r="PKV4" s="1089"/>
      <c r="PKW4" s="1089"/>
      <c r="PKX4" s="1089"/>
      <c r="PKY4" s="1089"/>
      <c r="PKZ4" s="1089"/>
      <c r="PLA4" s="1089"/>
      <c r="PLB4" s="1089"/>
      <c r="PLC4" s="1089"/>
      <c r="PLD4" s="1089"/>
      <c r="PLE4" s="1089"/>
      <c r="PLF4" s="1089"/>
      <c r="PLG4" s="1089"/>
      <c r="PLH4" s="1089"/>
      <c r="PLI4" s="1089"/>
      <c r="PLJ4" s="1089"/>
      <c r="PLK4" s="1089"/>
      <c r="PLL4" s="1089"/>
      <c r="PLM4" s="1089"/>
      <c r="PLN4" s="1089"/>
      <c r="PLO4" s="1089"/>
      <c r="PLP4" s="1089"/>
      <c r="PLQ4" s="1089"/>
      <c r="PLR4" s="1089"/>
      <c r="PLS4" s="1089"/>
      <c r="PLT4" s="1089"/>
      <c r="PLU4" s="1089"/>
      <c r="PLV4" s="1089"/>
      <c r="PLW4" s="1089"/>
      <c r="PLX4" s="1089"/>
      <c r="PLY4" s="1089"/>
      <c r="PLZ4" s="1089"/>
      <c r="PMA4" s="1089"/>
      <c r="PMB4" s="1089"/>
      <c r="PMC4" s="1089"/>
      <c r="PMD4" s="1089"/>
      <c r="PME4" s="1089"/>
      <c r="PMF4" s="1089"/>
      <c r="PMG4" s="1089"/>
      <c r="PMH4" s="1089"/>
      <c r="PMI4" s="1089"/>
      <c r="PMJ4" s="1089"/>
      <c r="PMK4" s="1089"/>
      <c r="PML4" s="1089"/>
      <c r="PMM4" s="1089"/>
      <c r="PMN4" s="1089"/>
      <c r="PMO4" s="1089"/>
      <c r="PMP4" s="1089"/>
      <c r="PMQ4" s="1089"/>
      <c r="PMR4" s="1089"/>
      <c r="PMS4" s="1089"/>
      <c r="PMT4" s="1089"/>
      <c r="PMU4" s="1089"/>
      <c r="PMV4" s="1089"/>
      <c r="PMW4" s="1089"/>
      <c r="PMX4" s="1089"/>
      <c r="PMY4" s="1089"/>
      <c r="PMZ4" s="1089"/>
      <c r="PNA4" s="1089"/>
      <c r="PNB4" s="1089"/>
      <c r="PNC4" s="1089"/>
      <c r="PND4" s="1089"/>
      <c r="PNE4" s="1089"/>
      <c r="PNF4" s="1089"/>
      <c r="PNG4" s="1089"/>
      <c r="PNH4" s="1089"/>
      <c r="PNI4" s="1089"/>
      <c r="PNJ4" s="1089"/>
      <c r="PNK4" s="1089"/>
      <c r="PNL4" s="1089"/>
      <c r="PNM4" s="1089"/>
      <c r="PNN4" s="1089"/>
      <c r="PNO4" s="1089"/>
      <c r="PNP4" s="1089"/>
      <c r="PNQ4" s="1089"/>
      <c r="PNR4" s="1089"/>
      <c r="PNS4" s="1089"/>
      <c r="PNT4" s="1089"/>
      <c r="PNU4" s="1089"/>
      <c r="PNV4" s="1089"/>
      <c r="PNW4" s="1089"/>
      <c r="PNX4" s="1089"/>
      <c r="PNY4" s="1089"/>
      <c r="PNZ4" s="1089"/>
      <c r="POA4" s="1089"/>
      <c r="POB4" s="1089"/>
      <c r="POC4" s="1089"/>
      <c r="POD4" s="1089"/>
      <c r="POE4" s="1089"/>
      <c r="POF4" s="1089"/>
      <c r="POG4" s="1089"/>
      <c r="POH4" s="1089"/>
      <c r="POI4" s="1089"/>
      <c r="POJ4" s="1089"/>
      <c r="POK4" s="1089"/>
      <c r="POL4" s="1089"/>
      <c r="POM4" s="1089"/>
      <c r="PON4" s="1089"/>
      <c r="POO4" s="1089"/>
      <c r="POP4" s="1089"/>
      <c r="POQ4" s="1089"/>
      <c r="POR4" s="1089"/>
      <c r="POS4" s="1089"/>
      <c r="POT4" s="1089"/>
      <c r="POU4" s="1089"/>
      <c r="POV4" s="1089"/>
      <c r="POW4" s="1089"/>
      <c r="POX4" s="1089"/>
      <c r="POY4" s="1089"/>
      <c r="POZ4" s="1089"/>
      <c r="PPA4" s="1089"/>
      <c r="PPB4" s="1089"/>
      <c r="PPC4" s="1089"/>
      <c r="PPD4" s="1089"/>
      <c r="PPE4" s="1089"/>
      <c r="PPF4" s="1089"/>
      <c r="PPG4" s="1089"/>
      <c r="PPH4" s="1089"/>
      <c r="PPI4" s="1089"/>
      <c r="PPJ4" s="1089"/>
      <c r="PPK4" s="1089"/>
      <c r="PPL4" s="1089"/>
      <c r="PPM4" s="1089"/>
      <c r="PPN4" s="1089"/>
      <c r="PPO4" s="1089"/>
      <c r="PPP4" s="1089"/>
      <c r="PPQ4" s="1089"/>
      <c r="PPR4" s="1089"/>
      <c r="PPS4" s="1089"/>
      <c r="PPT4" s="1089"/>
      <c r="PPU4" s="1089"/>
      <c r="PPV4" s="1089"/>
      <c r="PPW4" s="1089"/>
      <c r="PPX4" s="1089"/>
      <c r="PPY4" s="1089"/>
      <c r="PPZ4" s="1089"/>
      <c r="PQA4" s="1089"/>
      <c r="PQB4" s="1089"/>
      <c r="PQC4" s="1089"/>
      <c r="PQD4" s="1089"/>
      <c r="PQE4" s="1089"/>
      <c r="PQF4" s="1089"/>
      <c r="PQG4" s="1089"/>
      <c r="PQH4" s="1089"/>
      <c r="PQI4" s="1089"/>
      <c r="PQJ4" s="1089"/>
      <c r="PQK4" s="1089"/>
      <c r="PQL4" s="1089"/>
      <c r="PQM4" s="1089"/>
      <c r="PQN4" s="1089"/>
      <c r="PQO4" s="1089"/>
      <c r="PQP4" s="1089"/>
      <c r="PQQ4" s="1089"/>
      <c r="PQR4" s="1089"/>
      <c r="PQS4" s="1089"/>
      <c r="PQT4" s="1089"/>
      <c r="PQU4" s="1089"/>
      <c r="PQV4" s="1089"/>
      <c r="PQW4" s="1089"/>
      <c r="PQX4" s="1089"/>
      <c r="PQY4" s="1089"/>
      <c r="PQZ4" s="1089"/>
      <c r="PRA4" s="1089"/>
      <c r="PRB4" s="1089"/>
      <c r="PRC4" s="1089"/>
      <c r="PRD4" s="1089"/>
      <c r="PRE4" s="1089"/>
      <c r="PRF4" s="1089"/>
      <c r="PRG4" s="1089"/>
      <c r="PRH4" s="1089"/>
      <c r="PRI4" s="1089"/>
      <c r="PRJ4" s="1089"/>
      <c r="PRK4" s="1089"/>
      <c r="PRL4" s="1089"/>
      <c r="PRM4" s="1089"/>
      <c r="PRN4" s="1089"/>
      <c r="PRO4" s="1089"/>
      <c r="PRP4" s="1089"/>
      <c r="PRQ4" s="1089"/>
      <c r="PRR4" s="1089"/>
      <c r="PRS4" s="1089"/>
      <c r="PRT4" s="1089"/>
      <c r="PRU4" s="1089"/>
      <c r="PRV4" s="1089"/>
      <c r="PRW4" s="1089"/>
      <c r="PRX4" s="1089"/>
      <c r="PRY4" s="1089"/>
      <c r="PRZ4" s="1089"/>
      <c r="PSA4" s="1089"/>
      <c r="PSB4" s="1089"/>
      <c r="PSC4" s="1089"/>
      <c r="PSD4" s="1089"/>
      <c r="PSE4" s="1089"/>
      <c r="PSF4" s="1089"/>
      <c r="PSG4" s="1089"/>
      <c r="PSH4" s="1089"/>
      <c r="PSI4" s="1089"/>
      <c r="PSJ4" s="1089"/>
      <c r="PSK4" s="1089"/>
      <c r="PSL4" s="1089"/>
      <c r="PSM4" s="1089"/>
      <c r="PSN4" s="1089"/>
      <c r="PSO4" s="1089"/>
      <c r="PSP4" s="1089"/>
      <c r="PSQ4" s="1089"/>
      <c r="PSR4" s="1089"/>
      <c r="PSS4" s="1089"/>
      <c r="PST4" s="1089"/>
      <c r="PSU4" s="1089"/>
      <c r="PSV4" s="1089"/>
      <c r="PSW4" s="1089"/>
      <c r="PSX4" s="1089"/>
      <c r="PSY4" s="1089"/>
      <c r="PSZ4" s="1089"/>
      <c r="PTA4" s="1089"/>
      <c r="PTB4" s="1089"/>
      <c r="PTC4" s="1089"/>
      <c r="PTD4" s="1089"/>
      <c r="PTE4" s="1089"/>
      <c r="PTF4" s="1089"/>
      <c r="PTG4" s="1089"/>
      <c r="PTH4" s="1089"/>
      <c r="PTI4" s="1089"/>
      <c r="PTJ4" s="1089"/>
      <c r="PTK4" s="1089"/>
      <c r="PTL4" s="1089"/>
      <c r="PTM4" s="1089"/>
      <c r="PTN4" s="1089"/>
      <c r="PTO4" s="1089"/>
      <c r="PTP4" s="1089"/>
      <c r="PTQ4" s="1089"/>
      <c r="PTR4" s="1089"/>
      <c r="PTS4" s="1089"/>
      <c r="PTT4" s="1089"/>
      <c r="PTU4" s="1089"/>
      <c r="PTV4" s="1089"/>
      <c r="PTW4" s="1089"/>
      <c r="PTX4" s="1089"/>
      <c r="PTY4" s="1089"/>
      <c r="PTZ4" s="1089"/>
      <c r="PUA4" s="1089"/>
      <c r="PUB4" s="1089"/>
      <c r="PUC4" s="1089"/>
      <c r="PUD4" s="1089"/>
      <c r="PUE4" s="1089"/>
      <c r="PUF4" s="1089"/>
      <c r="PUG4" s="1089"/>
      <c r="PUH4" s="1089"/>
      <c r="PUI4" s="1089"/>
      <c r="PUJ4" s="1089"/>
      <c r="PUK4" s="1089"/>
      <c r="PUL4" s="1089"/>
      <c r="PUM4" s="1089"/>
      <c r="PUN4" s="1089"/>
      <c r="PUO4" s="1089"/>
      <c r="PUP4" s="1089"/>
      <c r="PUQ4" s="1089"/>
      <c r="PUR4" s="1089"/>
      <c r="PUS4" s="1089"/>
      <c r="PUT4" s="1089"/>
      <c r="PUU4" s="1089"/>
      <c r="PUV4" s="1089"/>
      <c r="PUW4" s="1089"/>
      <c r="PUX4" s="1089"/>
      <c r="PUY4" s="1089"/>
      <c r="PUZ4" s="1089"/>
      <c r="PVA4" s="1089"/>
      <c r="PVB4" s="1089"/>
      <c r="PVC4" s="1089"/>
      <c r="PVD4" s="1089"/>
      <c r="PVE4" s="1089"/>
      <c r="PVF4" s="1089"/>
      <c r="PVG4" s="1089"/>
      <c r="PVH4" s="1089"/>
      <c r="PVI4" s="1089"/>
      <c r="PVJ4" s="1089"/>
      <c r="PVK4" s="1089"/>
      <c r="PVL4" s="1089"/>
      <c r="PVM4" s="1089"/>
      <c r="PVN4" s="1089"/>
      <c r="PVO4" s="1089"/>
      <c r="PVP4" s="1089"/>
      <c r="PVQ4" s="1089"/>
      <c r="PVR4" s="1089"/>
      <c r="PVS4" s="1089"/>
      <c r="PVT4" s="1089"/>
      <c r="PVU4" s="1089"/>
      <c r="PVV4" s="1089"/>
      <c r="PVW4" s="1089"/>
      <c r="PVX4" s="1089"/>
      <c r="PVY4" s="1089"/>
      <c r="PVZ4" s="1089"/>
      <c r="PWA4" s="1089"/>
      <c r="PWB4" s="1089"/>
      <c r="PWC4" s="1089"/>
      <c r="PWD4" s="1089"/>
      <c r="PWE4" s="1089"/>
      <c r="PWF4" s="1089"/>
      <c r="PWG4" s="1089"/>
      <c r="PWH4" s="1089"/>
      <c r="PWI4" s="1089"/>
      <c r="PWJ4" s="1089"/>
      <c r="PWK4" s="1089"/>
      <c r="PWL4" s="1089"/>
      <c r="PWM4" s="1089"/>
      <c r="PWN4" s="1089"/>
      <c r="PWO4" s="1089"/>
      <c r="PWP4" s="1089"/>
      <c r="PWQ4" s="1089"/>
      <c r="PWR4" s="1089"/>
      <c r="PWS4" s="1089"/>
      <c r="PWT4" s="1089"/>
      <c r="PWU4" s="1089"/>
      <c r="PWV4" s="1089"/>
      <c r="PWW4" s="1089"/>
      <c r="PWX4" s="1089"/>
      <c r="PWY4" s="1089"/>
      <c r="PWZ4" s="1089"/>
      <c r="PXA4" s="1089"/>
      <c r="PXB4" s="1089"/>
      <c r="PXC4" s="1089"/>
      <c r="PXD4" s="1089"/>
      <c r="PXE4" s="1089"/>
      <c r="PXF4" s="1089"/>
      <c r="PXG4" s="1089"/>
      <c r="PXH4" s="1089"/>
      <c r="PXI4" s="1089"/>
      <c r="PXJ4" s="1089"/>
      <c r="PXK4" s="1089"/>
      <c r="PXL4" s="1089"/>
      <c r="PXM4" s="1089"/>
      <c r="PXN4" s="1089"/>
      <c r="PXO4" s="1089"/>
      <c r="PXP4" s="1089"/>
      <c r="PXQ4" s="1089"/>
      <c r="PXR4" s="1089"/>
      <c r="PXS4" s="1089"/>
      <c r="PXT4" s="1089"/>
      <c r="PXU4" s="1089"/>
      <c r="PXV4" s="1089"/>
      <c r="PXW4" s="1089"/>
      <c r="PXX4" s="1089"/>
      <c r="PXY4" s="1089"/>
      <c r="PXZ4" s="1089"/>
      <c r="PYA4" s="1089"/>
      <c r="PYB4" s="1089"/>
      <c r="PYC4" s="1089"/>
      <c r="PYD4" s="1089"/>
      <c r="PYE4" s="1089"/>
      <c r="PYF4" s="1089"/>
      <c r="PYG4" s="1089"/>
      <c r="PYH4" s="1089"/>
      <c r="PYI4" s="1089"/>
      <c r="PYJ4" s="1089"/>
      <c r="PYK4" s="1089"/>
      <c r="PYL4" s="1089"/>
      <c r="PYM4" s="1089"/>
      <c r="PYN4" s="1089"/>
      <c r="PYO4" s="1089"/>
      <c r="PYP4" s="1089"/>
      <c r="PYQ4" s="1089"/>
      <c r="PYR4" s="1089"/>
      <c r="PYS4" s="1089"/>
      <c r="PYT4" s="1089"/>
      <c r="PYU4" s="1089"/>
      <c r="PYV4" s="1089"/>
      <c r="PYW4" s="1089"/>
      <c r="PYX4" s="1089"/>
      <c r="PYY4" s="1089"/>
      <c r="PYZ4" s="1089"/>
      <c r="PZA4" s="1089"/>
      <c r="PZB4" s="1089"/>
      <c r="PZC4" s="1089"/>
      <c r="PZD4" s="1089"/>
      <c r="PZE4" s="1089"/>
      <c r="PZF4" s="1089"/>
      <c r="PZG4" s="1089"/>
      <c r="PZH4" s="1089"/>
      <c r="PZI4" s="1089"/>
      <c r="PZJ4" s="1089"/>
      <c r="PZK4" s="1089"/>
      <c r="PZL4" s="1089"/>
      <c r="PZM4" s="1089"/>
      <c r="PZN4" s="1089"/>
      <c r="PZO4" s="1089"/>
      <c r="PZP4" s="1089"/>
      <c r="PZQ4" s="1089"/>
      <c r="PZR4" s="1089"/>
      <c r="PZS4" s="1089"/>
      <c r="PZT4" s="1089"/>
      <c r="PZU4" s="1089"/>
      <c r="PZV4" s="1089"/>
      <c r="PZW4" s="1089"/>
      <c r="PZX4" s="1089"/>
      <c r="PZY4" s="1089"/>
      <c r="PZZ4" s="1089"/>
      <c r="QAA4" s="1089"/>
      <c r="QAB4" s="1089"/>
      <c r="QAC4" s="1089"/>
      <c r="QAD4" s="1089"/>
      <c r="QAE4" s="1089"/>
      <c r="QAF4" s="1089"/>
      <c r="QAG4" s="1089"/>
      <c r="QAH4" s="1089"/>
      <c r="QAI4" s="1089"/>
      <c r="QAJ4" s="1089"/>
      <c r="QAK4" s="1089"/>
      <c r="QAL4" s="1089"/>
      <c r="QAM4" s="1089"/>
      <c r="QAN4" s="1089"/>
      <c r="QAO4" s="1089"/>
      <c r="QAP4" s="1089"/>
      <c r="QAQ4" s="1089"/>
      <c r="QAR4" s="1089"/>
      <c r="QAS4" s="1089"/>
      <c r="QAT4" s="1089"/>
      <c r="QAU4" s="1089"/>
      <c r="QAV4" s="1089"/>
      <c r="QAW4" s="1089"/>
      <c r="QAX4" s="1089"/>
      <c r="QAY4" s="1089"/>
      <c r="QAZ4" s="1089"/>
      <c r="QBA4" s="1089"/>
      <c r="QBB4" s="1089"/>
      <c r="QBC4" s="1089"/>
      <c r="QBD4" s="1089"/>
      <c r="QBE4" s="1089"/>
      <c r="QBF4" s="1089"/>
      <c r="QBG4" s="1089"/>
      <c r="QBH4" s="1089"/>
      <c r="QBI4" s="1089"/>
      <c r="QBJ4" s="1089"/>
      <c r="QBK4" s="1089"/>
      <c r="QBL4" s="1089"/>
      <c r="QBM4" s="1089"/>
      <c r="QBN4" s="1089"/>
      <c r="QBO4" s="1089"/>
      <c r="QBP4" s="1089"/>
      <c r="QBQ4" s="1089"/>
      <c r="QBR4" s="1089"/>
      <c r="QBS4" s="1089"/>
      <c r="QBT4" s="1089"/>
      <c r="QBU4" s="1089"/>
      <c r="QBV4" s="1089"/>
      <c r="QBW4" s="1089"/>
      <c r="QBX4" s="1089"/>
      <c r="QBY4" s="1089"/>
      <c r="QBZ4" s="1089"/>
      <c r="QCA4" s="1089"/>
      <c r="QCB4" s="1089"/>
      <c r="QCC4" s="1089"/>
      <c r="QCD4" s="1089"/>
      <c r="QCE4" s="1089"/>
      <c r="QCF4" s="1089"/>
      <c r="QCG4" s="1089"/>
      <c r="QCH4" s="1089"/>
      <c r="QCI4" s="1089"/>
      <c r="QCJ4" s="1089"/>
      <c r="QCK4" s="1089"/>
      <c r="QCL4" s="1089"/>
      <c r="QCM4" s="1089"/>
      <c r="QCN4" s="1089"/>
      <c r="QCO4" s="1089"/>
      <c r="QCP4" s="1089"/>
      <c r="QCQ4" s="1089"/>
      <c r="QCR4" s="1089"/>
      <c r="QCS4" s="1089"/>
      <c r="QCT4" s="1089"/>
      <c r="QCU4" s="1089"/>
      <c r="QCV4" s="1089"/>
      <c r="QCW4" s="1089"/>
      <c r="QCX4" s="1089"/>
      <c r="QCY4" s="1089"/>
      <c r="QCZ4" s="1089"/>
      <c r="QDA4" s="1089"/>
      <c r="QDB4" s="1089"/>
      <c r="QDC4" s="1089"/>
      <c r="QDD4" s="1089"/>
      <c r="QDE4" s="1089"/>
      <c r="QDF4" s="1089"/>
      <c r="QDG4" s="1089"/>
      <c r="QDH4" s="1089"/>
      <c r="QDI4" s="1089"/>
      <c r="QDJ4" s="1089"/>
      <c r="QDK4" s="1089"/>
      <c r="QDL4" s="1089"/>
      <c r="QDM4" s="1089"/>
      <c r="QDN4" s="1089"/>
      <c r="QDO4" s="1089"/>
      <c r="QDP4" s="1089"/>
      <c r="QDQ4" s="1089"/>
      <c r="QDR4" s="1089"/>
      <c r="QDS4" s="1089"/>
      <c r="QDT4" s="1089"/>
      <c r="QDU4" s="1089"/>
      <c r="QDV4" s="1089"/>
      <c r="QDW4" s="1089"/>
      <c r="QDX4" s="1089"/>
      <c r="QDY4" s="1089"/>
      <c r="QDZ4" s="1089"/>
      <c r="QEA4" s="1089"/>
      <c r="QEB4" s="1089"/>
      <c r="QEC4" s="1089"/>
      <c r="QED4" s="1089"/>
      <c r="QEE4" s="1089"/>
      <c r="QEF4" s="1089"/>
      <c r="QEG4" s="1089"/>
      <c r="QEH4" s="1089"/>
      <c r="QEI4" s="1089"/>
      <c r="QEJ4" s="1089"/>
      <c r="QEK4" s="1089"/>
      <c r="QEL4" s="1089"/>
      <c r="QEM4" s="1089"/>
      <c r="QEN4" s="1089"/>
      <c r="QEO4" s="1089"/>
      <c r="QEP4" s="1089"/>
      <c r="QEQ4" s="1089"/>
      <c r="QER4" s="1089"/>
      <c r="QES4" s="1089"/>
      <c r="QET4" s="1089"/>
      <c r="QEU4" s="1089"/>
      <c r="QEV4" s="1089"/>
      <c r="QEW4" s="1089"/>
      <c r="QEX4" s="1089"/>
      <c r="QEY4" s="1089"/>
      <c r="QEZ4" s="1089"/>
      <c r="QFA4" s="1089"/>
      <c r="QFB4" s="1089"/>
      <c r="QFC4" s="1089"/>
      <c r="QFD4" s="1089"/>
      <c r="QFE4" s="1089"/>
      <c r="QFF4" s="1089"/>
      <c r="QFG4" s="1089"/>
      <c r="QFH4" s="1089"/>
      <c r="QFI4" s="1089"/>
      <c r="QFJ4" s="1089"/>
      <c r="QFK4" s="1089"/>
      <c r="QFL4" s="1089"/>
      <c r="QFM4" s="1089"/>
      <c r="QFN4" s="1089"/>
      <c r="QFO4" s="1089"/>
      <c r="QFP4" s="1089"/>
      <c r="QFQ4" s="1089"/>
      <c r="QFR4" s="1089"/>
      <c r="QFS4" s="1089"/>
      <c r="QFT4" s="1089"/>
      <c r="QFU4" s="1089"/>
      <c r="QFV4" s="1089"/>
      <c r="QFW4" s="1089"/>
      <c r="QFX4" s="1089"/>
      <c r="QFY4" s="1089"/>
      <c r="QFZ4" s="1089"/>
      <c r="QGA4" s="1089"/>
      <c r="QGB4" s="1089"/>
      <c r="QGC4" s="1089"/>
      <c r="QGD4" s="1089"/>
      <c r="QGE4" s="1089"/>
      <c r="QGF4" s="1089"/>
      <c r="QGG4" s="1089"/>
      <c r="QGH4" s="1089"/>
      <c r="QGI4" s="1089"/>
      <c r="QGJ4" s="1089"/>
      <c r="QGK4" s="1089"/>
      <c r="QGL4" s="1089"/>
      <c r="QGM4" s="1089"/>
      <c r="QGN4" s="1089"/>
      <c r="QGO4" s="1089"/>
      <c r="QGP4" s="1089"/>
      <c r="QGQ4" s="1089"/>
      <c r="QGR4" s="1089"/>
      <c r="QGS4" s="1089"/>
      <c r="QGT4" s="1089"/>
      <c r="QGU4" s="1089"/>
      <c r="QGV4" s="1089"/>
      <c r="QGW4" s="1089"/>
      <c r="QGX4" s="1089"/>
      <c r="QGY4" s="1089"/>
      <c r="QGZ4" s="1089"/>
      <c r="QHA4" s="1089"/>
      <c r="QHB4" s="1089"/>
      <c r="QHC4" s="1089"/>
      <c r="QHD4" s="1089"/>
      <c r="QHE4" s="1089"/>
      <c r="QHF4" s="1089"/>
      <c r="QHG4" s="1089"/>
      <c r="QHH4" s="1089"/>
      <c r="QHI4" s="1089"/>
      <c r="QHJ4" s="1089"/>
      <c r="QHK4" s="1089"/>
      <c r="QHL4" s="1089"/>
      <c r="QHM4" s="1089"/>
      <c r="QHN4" s="1089"/>
      <c r="QHO4" s="1089"/>
      <c r="QHP4" s="1089"/>
      <c r="QHQ4" s="1089"/>
      <c r="QHR4" s="1089"/>
      <c r="QHS4" s="1089"/>
      <c r="QHT4" s="1089"/>
      <c r="QHU4" s="1089"/>
      <c r="QHV4" s="1089"/>
      <c r="QHW4" s="1089"/>
      <c r="QHX4" s="1089"/>
      <c r="QHY4" s="1089"/>
      <c r="QHZ4" s="1089"/>
      <c r="QIA4" s="1089"/>
      <c r="QIB4" s="1089"/>
      <c r="QIC4" s="1089"/>
      <c r="QID4" s="1089"/>
      <c r="QIE4" s="1089"/>
      <c r="QIF4" s="1089"/>
      <c r="QIG4" s="1089"/>
      <c r="QIH4" s="1089"/>
      <c r="QII4" s="1089"/>
      <c r="QIJ4" s="1089"/>
      <c r="QIK4" s="1089"/>
      <c r="QIL4" s="1089"/>
      <c r="QIM4" s="1089"/>
      <c r="QIN4" s="1089"/>
      <c r="QIO4" s="1089"/>
      <c r="QIP4" s="1089"/>
      <c r="QIQ4" s="1089"/>
      <c r="QIR4" s="1089"/>
      <c r="QIS4" s="1089"/>
      <c r="QIT4" s="1089"/>
      <c r="QIU4" s="1089"/>
      <c r="QIV4" s="1089"/>
      <c r="QIW4" s="1089"/>
      <c r="QIX4" s="1089"/>
      <c r="QIY4" s="1089"/>
      <c r="QIZ4" s="1089"/>
      <c r="QJA4" s="1089"/>
      <c r="QJB4" s="1089"/>
      <c r="QJC4" s="1089"/>
      <c r="QJD4" s="1089"/>
      <c r="QJE4" s="1089"/>
      <c r="QJF4" s="1089"/>
      <c r="QJG4" s="1089"/>
      <c r="QJH4" s="1089"/>
      <c r="QJI4" s="1089"/>
      <c r="QJJ4" s="1089"/>
      <c r="QJK4" s="1089"/>
      <c r="QJL4" s="1089"/>
      <c r="QJM4" s="1089"/>
      <c r="QJN4" s="1089"/>
      <c r="QJO4" s="1089"/>
      <c r="QJP4" s="1089"/>
      <c r="QJQ4" s="1089"/>
      <c r="QJR4" s="1089"/>
      <c r="QJS4" s="1089"/>
      <c r="QJT4" s="1089"/>
      <c r="QJU4" s="1089"/>
      <c r="QJV4" s="1089"/>
      <c r="QJW4" s="1089"/>
      <c r="QJX4" s="1089"/>
      <c r="QJY4" s="1089"/>
      <c r="QJZ4" s="1089"/>
      <c r="QKA4" s="1089"/>
      <c r="QKB4" s="1089"/>
      <c r="QKC4" s="1089"/>
      <c r="QKD4" s="1089"/>
      <c r="QKE4" s="1089"/>
      <c r="QKF4" s="1089"/>
      <c r="QKG4" s="1089"/>
      <c r="QKH4" s="1089"/>
      <c r="QKI4" s="1089"/>
      <c r="QKJ4" s="1089"/>
      <c r="QKK4" s="1089"/>
      <c r="QKL4" s="1089"/>
      <c r="QKM4" s="1089"/>
      <c r="QKN4" s="1089"/>
      <c r="QKO4" s="1089"/>
      <c r="QKP4" s="1089"/>
      <c r="QKQ4" s="1089"/>
      <c r="QKR4" s="1089"/>
      <c r="QKS4" s="1089"/>
      <c r="QKT4" s="1089"/>
      <c r="QKU4" s="1089"/>
      <c r="QKV4" s="1089"/>
      <c r="QKW4" s="1089"/>
      <c r="QKX4" s="1089"/>
      <c r="QKY4" s="1089"/>
      <c r="QKZ4" s="1089"/>
      <c r="QLA4" s="1089"/>
      <c r="QLB4" s="1089"/>
      <c r="QLC4" s="1089"/>
      <c r="QLD4" s="1089"/>
      <c r="QLE4" s="1089"/>
      <c r="QLF4" s="1089"/>
      <c r="QLG4" s="1089"/>
      <c r="QLH4" s="1089"/>
      <c r="QLI4" s="1089"/>
      <c r="QLJ4" s="1089"/>
      <c r="QLK4" s="1089"/>
      <c r="QLL4" s="1089"/>
      <c r="QLM4" s="1089"/>
      <c r="QLN4" s="1089"/>
      <c r="QLO4" s="1089"/>
      <c r="QLP4" s="1089"/>
      <c r="QLQ4" s="1089"/>
      <c r="QLR4" s="1089"/>
      <c r="QLS4" s="1089"/>
      <c r="QLT4" s="1089"/>
      <c r="QLU4" s="1089"/>
      <c r="QLV4" s="1089"/>
      <c r="QLW4" s="1089"/>
      <c r="QLX4" s="1089"/>
      <c r="QLY4" s="1089"/>
      <c r="QLZ4" s="1089"/>
      <c r="QMA4" s="1089"/>
      <c r="QMB4" s="1089"/>
      <c r="QMC4" s="1089"/>
      <c r="QMD4" s="1089"/>
      <c r="QME4" s="1089"/>
      <c r="QMF4" s="1089"/>
      <c r="QMG4" s="1089"/>
      <c r="QMH4" s="1089"/>
      <c r="QMI4" s="1089"/>
      <c r="QMJ4" s="1089"/>
      <c r="QMK4" s="1089"/>
      <c r="QML4" s="1089"/>
      <c r="QMM4" s="1089"/>
      <c r="QMN4" s="1089"/>
      <c r="QMO4" s="1089"/>
      <c r="QMP4" s="1089"/>
      <c r="QMQ4" s="1089"/>
      <c r="QMR4" s="1089"/>
      <c r="QMS4" s="1089"/>
      <c r="QMT4" s="1089"/>
      <c r="QMU4" s="1089"/>
      <c r="QMV4" s="1089"/>
      <c r="QMW4" s="1089"/>
      <c r="QMX4" s="1089"/>
      <c r="QMY4" s="1089"/>
      <c r="QMZ4" s="1089"/>
      <c r="QNA4" s="1089"/>
      <c r="QNB4" s="1089"/>
      <c r="QNC4" s="1089"/>
      <c r="QND4" s="1089"/>
      <c r="QNE4" s="1089"/>
      <c r="QNF4" s="1089"/>
      <c r="QNG4" s="1089"/>
      <c r="QNH4" s="1089"/>
      <c r="QNI4" s="1089"/>
      <c r="QNJ4" s="1089"/>
      <c r="QNK4" s="1089"/>
      <c r="QNL4" s="1089"/>
      <c r="QNM4" s="1089"/>
      <c r="QNN4" s="1089"/>
      <c r="QNO4" s="1089"/>
      <c r="QNP4" s="1089"/>
      <c r="QNQ4" s="1089"/>
      <c r="QNR4" s="1089"/>
      <c r="QNS4" s="1089"/>
      <c r="QNT4" s="1089"/>
      <c r="QNU4" s="1089"/>
      <c r="QNV4" s="1089"/>
      <c r="QNW4" s="1089"/>
      <c r="QNX4" s="1089"/>
      <c r="QNY4" s="1089"/>
      <c r="QNZ4" s="1089"/>
      <c r="QOA4" s="1089"/>
      <c r="QOB4" s="1089"/>
      <c r="QOC4" s="1089"/>
      <c r="QOD4" s="1089"/>
      <c r="QOE4" s="1089"/>
      <c r="QOF4" s="1089"/>
      <c r="QOG4" s="1089"/>
      <c r="QOH4" s="1089"/>
      <c r="QOI4" s="1089"/>
      <c r="QOJ4" s="1089"/>
      <c r="QOK4" s="1089"/>
      <c r="QOL4" s="1089"/>
      <c r="QOM4" s="1089"/>
      <c r="QON4" s="1089"/>
      <c r="QOO4" s="1089"/>
      <c r="QOP4" s="1089"/>
      <c r="QOQ4" s="1089"/>
      <c r="QOR4" s="1089"/>
      <c r="QOS4" s="1089"/>
      <c r="QOT4" s="1089"/>
      <c r="QOU4" s="1089"/>
      <c r="QOV4" s="1089"/>
      <c r="QOW4" s="1089"/>
      <c r="QOX4" s="1089"/>
      <c r="QOY4" s="1089"/>
      <c r="QOZ4" s="1089"/>
      <c r="QPA4" s="1089"/>
      <c r="QPB4" s="1089"/>
      <c r="QPC4" s="1089"/>
      <c r="QPD4" s="1089"/>
      <c r="QPE4" s="1089"/>
      <c r="QPF4" s="1089"/>
      <c r="QPG4" s="1089"/>
      <c r="QPH4" s="1089"/>
      <c r="QPI4" s="1089"/>
      <c r="QPJ4" s="1089"/>
      <c r="QPK4" s="1089"/>
      <c r="QPL4" s="1089"/>
      <c r="QPM4" s="1089"/>
      <c r="QPN4" s="1089"/>
      <c r="QPO4" s="1089"/>
      <c r="QPP4" s="1089"/>
      <c r="QPQ4" s="1089"/>
      <c r="QPR4" s="1089"/>
      <c r="QPS4" s="1089"/>
      <c r="QPT4" s="1089"/>
      <c r="QPU4" s="1089"/>
      <c r="QPV4" s="1089"/>
      <c r="QPW4" s="1089"/>
      <c r="QPX4" s="1089"/>
      <c r="QPY4" s="1089"/>
      <c r="QPZ4" s="1089"/>
      <c r="QQA4" s="1089"/>
      <c r="QQB4" s="1089"/>
      <c r="QQC4" s="1089"/>
      <c r="QQD4" s="1089"/>
      <c r="QQE4" s="1089"/>
      <c r="QQF4" s="1089"/>
      <c r="QQG4" s="1089"/>
      <c r="QQH4" s="1089"/>
      <c r="QQI4" s="1089"/>
      <c r="QQJ4" s="1089"/>
      <c r="QQK4" s="1089"/>
      <c r="QQL4" s="1089"/>
      <c r="QQM4" s="1089"/>
      <c r="QQN4" s="1089"/>
      <c r="QQO4" s="1089"/>
      <c r="QQP4" s="1089"/>
      <c r="QQQ4" s="1089"/>
      <c r="QQR4" s="1089"/>
      <c r="QQS4" s="1089"/>
      <c r="QQT4" s="1089"/>
      <c r="QQU4" s="1089"/>
      <c r="QQV4" s="1089"/>
      <c r="QQW4" s="1089"/>
      <c r="QQX4" s="1089"/>
      <c r="QQY4" s="1089"/>
      <c r="QQZ4" s="1089"/>
      <c r="QRA4" s="1089"/>
      <c r="QRB4" s="1089"/>
      <c r="QRC4" s="1089"/>
      <c r="QRD4" s="1089"/>
      <c r="QRE4" s="1089"/>
      <c r="QRF4" s="1089"/>
      <c r="QRG4" s="1089"/>
      <c r="QRH4" s="1089"/>
      <c r="QRI4" s="1089"/>
      <c r="QRJ4" s="1089"/>
      <c r="QRK4" s="1089"/>
      <c r="QRL4" s="1089"/>
      <c r="QRM4" s="1089"/>
      <c r="QRN4" s="1089"/>
      <c r="QRO4" s="1089"/>
      <c r="QRP4" s="1089"/>
      <c r="QRQ4" s="1089"/>
      <c r="QRR4" s="1089"/>
      <c r="QRS4" s="1089"/>
      <c r="QRT4" s="1089"/>
      <c r="QRU4" s="1089"/>
      <c r="QRV4" s="1089"/>
      <c r="QRW4" s="1089"/>
      <c r="QRX4" s="1089"/>
      <c r="QRY4" s="1089"/>
      <c r="QRZ4" s="1089"/>
      <c r="QSA4" s="1089"/>
      <c r="QSB4" s="1089"/>
      <c r="QSC4" s="1089"/>
      <c r="QSD4" s="1089"/>
      <c r="QSE4" s="1089"/>
      <c r="QSF4" s="1089"/>
      <c r="QSG4" s="1089"/>
      <c r="QSH4" s="1089"/>
      <c r="QSI4" s="1089"/>
      <c r="QSJ4" s="1089"/>
      <c r="QSK4" s="1089"/>
      <c r="QSL4" s="1089"/>
      <c r="QSM4" s="1089"/>
      <c r="QSN4" s="1089"/>
      <c r="QSO4" s="1089"/>
      <c r="QSP4" s="1089"/>
      <c r="QSQ4" s="1089"/>
      <c r="QSR4" s="1089"/>
      <c r="QSS4" s="1089"/>
      <c r="QST4" s="1089"/>
      <c r="QSU4" s="1089"/>
      <c r="QSV4" s="1089"/>
      <c r="QSW4" s="1089"/>
      <c r="QSX4" s="1089"/>
      <c r="QSY4" s="1089"/>
      <c r="QSZ4" s="1089"/>
      <c r="QTA4" s="1089"/>
      <c r="QTB4" s="1089"/>
      <c r="QTC4" s="1089"/>
      <c r="QTD4" s="1089"/>
      <c r="QTE4" s="1089"/>
      <c r="QTF4" s="1089"/>
      <c r="QTG4" s="1089"/>
      <c r="QTH4" s="1089"/>
      <c r="QTI4" s="1089"/>
      <c r="QTJ4" s="1089"/>
      <c r="QTK4" s="1089"/>
      <c r="QTL4" s="1089"/>
      <c r="QTM4" s="1089"/>
      <c r="QTN4" s="1089"/>
      <c r="QTO4" s="1089"/>
      <c r="QTP4" s="1089"/>
      <c r="QTQ4" s="1089"/>
      <c r="QTR4" s="1089"/>
      <c r="QTS4" s="1089"/>
      <c r="QTT4" s="1089"/>
      <c r="QTU4" s="1089"/>
      <c r="QTV4" s="1089"/>
      <c r="QTW4" s="1089"/>
      <c r="QTX4" s="1089"/>
      <c r="QTY4" s="1089"/>
      <c r="QTZ4" s="1089"/>
      <c r="QUA4" s="1089"/>
      <c r="QUB4" s="1089"/>
      <c r="QUC4" s="1089"/>
      <c r="QUD4" s="1089"/>
      <c r="QUE4" s="1089"/>
      <c r="QUF4" s="1089"/>
      <c r="QUG4" s="1089"/>
      <c r="QUH4" s="1089"/>
      <c r="QUI4" s="1089"/>
      <c r="QUJ4" s="1089"/>
      <c r="QUK4" s="1089"/>
      <c r="QUL4" s="1089"/>
      <c r="QUM4" s="1089"/>
      <c r="QUN4" s="1089"/>
      <c r="QUO4" s="1089"/>
      <c r="QUP4" s="1089"/>
      <c r="QUQ4" s="1089"/>
      <c r="QUR4" s="1089"/>
      <c r="QUS4" s="1089"/>
      <c r="QUT4" s="1089"/>
      <c r="QUU4" s="1089"/>
      <c r="QUV4" s="1089"/>
      <c r="QUW4" s="1089"/>
      <c r="QUX4" s="1089"/>
      <c r="QUY4" s="1089"/>
      <c r="QUZ4" s="1089"/>
      <c r="QVA4" s="1089"/>
      <c r="QVB4" s="1089"/>
      <c r="QVC4" s="1089"/>
      <c r="QVD4" s="1089"/>
      <c r="QVE4" s="1089"/>
      <c r="QVF4" s="1089"/>
      <c r="QVG4" s="1089"/>
      <c r="QVH4" s="1089"/>
      <c r="QVI4" s="1089"/>
      <c r="QVJ4" s="1089"/>
      <c r="QVK4" s="1089"/>
      <c r="QVL4" s="1089"/>
      <c r="QVM4" s="1089"/>
      <c r="QVN4" s="1089"/>
      <c r="QVO4" s="1089"/>
      <c r="QVP4" s="1089"/>
      <c r="QVQ4" s="1089"/>
      <c r="QVR4" s="1089"/>
      <c r="QVS4" s="1089"/>
      <c r="QVT4" s="1089"/>
      <c r="QVU4" s="1089"/>
      <c r="QVV4" s="1089"/>
      <c r="QVW4" s="1089"/>
      <c r="QVX4" s="1089"/>
      <c r="QVY4" s="1089"/>
      <c r="QVZ4" s="1089"/>
      <c r="QWA4" s="1089"/>
      <c r="QWB4" s="1089"/>
      <c r="QWC4" s="1089"/>
      <c r="QWD4" s="1089"/>
      <c r="QWE4" s="1089"/>
      <c r="QWF4" s="1089"/>
      <c r="QWG4" s="1089"/>
      <c r="QWH4" s="1089"/>
      <c r="QWI4" s="1089"/>
      <c r="QWJ4" s="1089"/>
      <c r="QWK4" s="1089"/>
      <c r="QWL4" s="1089"/>
      <c r="QWM4" s="1089"/>
      <c r="QWN4" s="1089"/>
      <c r="QWO4" s="1089"/>
      <c r="QWP4" s="1089"/>
      <c r="QWQ4" s="1089"/>
      <c r="QWR4" s="1089"/>
      <c r="QWS4" s="1089"/>
      <c r="QWT4" s="1089"/>
      <c r="QWU4" s="1089"/>
      <c r="QWV4" s="1089"/>
      <c r="QWW4" s="1089"/>
      <c r="QWX4" s="1089"/>
      <c r="QWY4" s="1089"/>
      <c r="QWZ4" s="1089"/>
      <c r="QXA4" s="1089"/>
      <c r="QXB4" s="1089"/>
      <c r="QXC4" s="1089"/>
      <c r="QXD4" s="1089"/>
      <c r="QXE4" s="1089"/>
      <c r="QXF4" s="1089"/>
      <c r="QXG4" s="1089"/>
      <c r="QXH4" s="1089"/>
      <c r="QXI4" s="1089"/>
      <c r="QXJ4" s="1089"/>
      <c r="QXK4" s="1089"/>
      <c r="QXL4" s="1089"/>
      <c r="QXM4" s="1089"/>
      <c r="QXN4" s="1089"/>
      <c r="QXO4" s="1089"/>
      <c r="QXP4" s="1089"/>
      <c r="QXQ4" s="1089"/>
      <c r="QXR4" s="1089"/>
      <c r="QXS4" s="1089"/>
      <c r="QXT4" s="1089"/>
      <c r="QXU4" s="1089"/>
      <c r="QXV4" s="1089"/>
      <c r="QXW4" s="1089"/>
      <c r="QXX4" s="1089"/>
      <c r="QXY4" s="1089"/>
      <c r="QXZ4" s="1089"/>
      <c r="QYA4" s="1089"/>
      <c r="QYB4" s="1089"/>
      <c r="QYC4" s="1089"/>
      <c r="QYD4" s="1089"/>
      <c r="QYE4" s="1089"/>
      <c r="QYF4" s="1089"/>
      <c r="QYG4" s="1089"/>
      <c r="QYH4" s="1089"/>
      <c r="QYI4" s="1089"/>
      <c r="QYJ4" s="1089"/>
      <c r="QYK4" s="1089"/>
      <c r="QYL4" s="1089"/>
      <c r="QYM4" s="1089"/>
      <c r="QYN4" s="1089"/>
      <c r="QYO4" s="1089"/>
      <c r="QYP4" s="1089"/>
      <c r="QYQ4" s="1089"/>
      <c r="QYR4" s="1089"/>
      <c r="QYS4" s="1089"/>
      <c r="QYT4" s="1089"/>
      <c r="QYU4" s="1089"/>
      <c r="QYV4" s="1089"/>
      <c r="QYW4" s="1089"/>
      <c r="QYX4" s="1089"/>
      <c r="QYY4" s="1089"/>
      <c r="QYZ4" s="1089"/>
      <c r="QZA4" s="1089"/>
      <c r="QZB4" s="1089"/>
      <c r="QZC4" s="1089"/>
      <c r="QZD4" s="1089"/>
      <c r="QZE4" s="1089"/>
      <c r="QZF4" s="1089"/>
      <c r="QZG4" s="1089"/>
      <c r="QZH4" s="1089"/>
      <c r="QZI4" s="1089"/>
      <c r="QZJ4" s="1089"/>
      <c r="QZK4" s="1089"/>
      <c r="QZL4" s="1089"/>
      <c r="QZM4" s="1089"/>
      <c r="QZN4" s="1089"/>
      <c r="QZO4" s="1089"/>
      <c r="QZP4" s="1089"/>
      <c r="QZQ4" s="1089"/>
      <c r="QZR4" s="1089"/>
      <c r="QZS4" s="1089"/>
      <c r="QZT4" s="1089"/>
      <c r="QZU4" s="1089"/>
      <c r="QZV4" s="1089"/>
      <c r="QZW4" s="1089"/>
      <c r="QZX4" s="1089"/>
      <c r="QZY4" s="1089"/>
      <c r="QZZ4" s="1089"/>
      <c r="RAA4" s="1089"/>
      <c r="RAB4" s="1089"/>
      <c r="RAC4" s="1089"/>
      <c r="RAD4" s="1089"/>
      <c r="RAE4" s="1089"/>
      <c r="RAF4" s="1089"/>
      <c r="RAG4" s="1089"/>
      <c r="RAH4" s="1089"/>
      <c r="RAI4" s="1089"/>
      <c r="RAJ4" s="1089"/>
      <c r="RAK4" s="1089"/>
      <c r="RAL4" s="1089"/>
      <c r="RAM4" s="1089"/>
      <c r="RAN4" s="1089"/>
      <c r="RAO4" s="1089"/>
      <c r="RAP4" s="1089"/>
      <c r="RAQ4" s="1089"/>
      <c r="RAR4" s="1089"/>
      <c r="RAS4" s="1089"/>
      <c r="RAT4" s="1089"/>
      <c r="RAU4" s="1089"/>
      <c r="RAV4" s="1089"/>
      <c r="RAW4" s="1089"/>
      <c r="RAX4" s="1089"/>
      <c r="RAY4" s="1089"/>
      <c r="RAZ4" s="1089"/>
      <c r="RBA4" s="1089"/>
      <c r="RBB4" s="1089"/>
      <c r="RBC4" s="1089"/>
      <c r="RBD4" s="1089"/>
      <c r="RBE4" s="1089"/>
      <c r="RBF4" s="1089"/>
      <c r="RBG4" s="1089"/>
      <c r="RBH4" s="1089"/>
      <c r="RBI4" s="1089"/>
      <c r="RBJ4" s="1089"/>
      <c r="RBK4" s="1089"/>
      <c r="RBL4" s="1089"/>
      <c r="RBM4" s="1089"/>
      <c r="RBN4" s="1089"/>
      <c r="RBO4" s="1089"/>
      <c r="RBP4" s="1089"/>
      <c r="RBQ4" s="1089"/>
      <c r="RBR4" s="1089"/>
      <c r="RBS4" s="1089"/>
      <c r="RBT4" s="1089"/>
      <c r="RBU4" s="1089"/>
      <c r="RBV4" s="1089"/>
      <c r="RBW4" s="1089"/>
      <c r="RBX4" s="1089"/>
      <c r="RBY4" s="1089"/>
      <c r="RBZ4" s="1089"/>
      <c r="RCA4" s="1089"/>
      <c r="RCB4" s="1089"/>
      <c r="RCC4" s="1089"/>
      <c r="RCD4" s="1089"/>
      <c r="RCE4" s="1089"/>
      <c r="RCF4" s="1089"/>
      <c r="RCG4" s="1089"/>
      <c r="RCH4" s="1089"/>
      <c r="RCI4" s="1089"/>
      <c r="RCJ4" s="1089"/>
      <c r="RCK4" s="1089"/>
      <c r="RCL4" s="1089"/>
      <c r="RCM4" s="1089"/>
      <c r="RCN4" s="1089"/>
      <c r="RCO4" s="1089"/>
      <c r="RCP4" s="1089"/>
      <c r="RCQ4" s="1089"/>
      <c r="RCR4" s="1089"/>
      <c r="RCS4" s="1089"/>
      <c r="RCT4" s="1089"/>
      <c r="RCU4" s="1089"/>
      <c r="RCV4" s="1089"/>
      <c r="RCW4" s="1089"/>
      <c r="RCX4" s="1089"/>
      <c r="RCY4" s="1089"/>
      <c r="RCZ4" s="1089"/>
      <c r="RDA4" s="1089"/>
      <c r="RDB4" s="1089"/>
      <c r="RDC4" s="1089"/>
      <c r="RDD4" s="1089"/>
      <c r="RDE4" s="1089"/>
      <c r="RDF4" s="1089"/>
      <c r="RDG4" s="1089"/>
      <c r="RDH4" s="1089"/>
      <c r="RDI4" s="1089"/>
      <c r="RDJ4" s="1089"/>
      <c r="RDK4" s="1089"/>
      <c r="RDL4" s="1089"/>
      <c r="RDM4" s="1089"/>
      <c r="RDN4" s="1089"/>
      <c r="RDO4" s="1089"/>
      <c r="RDP4" s="1089"/>
      <c r="RDQ4" s="1089"/>
      <c r="RDR4" s="1089"/>
      <c r="RDS4" s="1089"/>
      <c r="RDT4" s="1089"/>
      <c r="RDU4" s="1089"/>
      <c r="RDV4" s="1089"/>
      <c r="RDW4" s="1089"/>
      <c r="RDX4" s="1089"/>
      <c r="RDY4" s="1089"/>
      <c r="RDZ4" s="1089"/>
      <c r="REA4" s="1089"/>
      <c r="REB4" s="1089"/>
      <c r="REC4" s="1089"/>
      <c r="RED4" s="1089"/>
      <c r="REE4" s="1089"/>
      <c r="REF4" s="1089"/>
      <c r="REG4" s="1089"/>
      <c r="REH4" s="1089"/>
      <c r="REI4" s="1089"/>
      <c r="REJ4" s="1089"/>
      <c r="REK4" s="1089"/>
      <c r="REL4" s="1089"/>
      <c r="REM4" s="1089"/>
      <c r="REN4" s="1089"/>
      <c r="REO4" s="1089"/>
      <c r="REP4" s="1089"/>
      <c r="REQ4" s="1089"/>
      <c r="RER4" s="1089"/>
      <c r="RES4" s="1089"/>
      <c r="RET4" s="1089"/>
      <c r="REU4" s="1089"/>
      <c r="REV4" s="1089"/>
      <c r="REW4" s="1089"/>
      <c r="REX4" s="1089"/>
      <c r="REY4" s="1089"/>
      <c r="REZ4" s="1089"/>
      <c r="RFA4" s="1089"/>
      <c r="RFB4" s="1089"/>
      <c r="RFC4" s="1089"/>
      <c r="RFD4" s="1089"/>
      <c r="RFE4" s="1089"/>
      <c r="RFF4" s="1089"/>
      <c r="RFG4" s="1089"/>
      <c r="RFH4" s="1089"/>
      <c r="RFI4" s="1089"/>
      <c r="RFJ4" s="1089"/>
      <c r="RFK4" s="1089"/>
      <c r="RFL4" s="1089"/>
      <c r="RFM4" s="1089"/>
      <c r="RFN4" s="1089"/>
      <c r="RFO4" s="1089"/>
      <c r="RFP4" s="1089"/>
      <c r="RFQ4" s="1089"/>
      <c r="RFR4" s="1089"/>
      <c r="RFS4" s="1089"/>
      <c r="RFT4" s="1089"/>
      <c r="RFU4" s="1089"/>
      <c r="RFV4" s="1089"/>
      <c r="RFW4" s="1089"/>
      <c r="RFX4" s="1089"/>
      <c r="RFY4" s="1089"/>
      <c r="RFZ4" s="1089"/>
      <c r="RGA4" s="1089"/>
      <c r="RGB4" s="1089"/>
      <c r="RGC4" s="1089"/>
      <c r="RGD4" s="1089"/>
      <c r="RGE4" s="1089"/>
      <c r="RGF4" s="1089"/>
      <c r="RGG4" s="1089"/>
      <c r="RGH4" s="1089"/>
      <c r="RGI4" s="1089"/>
      <c r="RGJ4" s="1089"/>
      <c r="RGK4" s="1089"/>
      <c r="RGL4" s="1089"/>
      <c r="RGM4" s="1089"/>
      <c r="RGN4" s="1089"/>
      <c r="RGO4" s="1089"/>
      <c r="RGP4" s="1089"/>
      <c r="RGQ4" s="1089"/>
      <c r="RGR4" s="1089"/>
      <c r="RGS4" s="1089"/>
      <c r="RGT4" s="1089"/>
      <c r="RGU4" s="1089"/>
      <c r="RGV4" s="1089"/>
      <c r="RGW4" s="1089"/>
      <c r="RGX4" s="1089"/>
      <c r="RGY4" s="1089"/>
      <c r="RGZ4" s="1089"/>
      <c r="RHA4" s="1089"/>
      <c r="RHB4" s="1089"/>
      <c r="RHC4" s="1089"/>
      <c r="RHD4" s="1089"/>
      <c r="RHE4" s="1089"/>
      <c r="RHF4" s="1089"/>
      <c r="RHG4" s="1089"/>
      <c r="RHH4" s="1089"/>
      <c r="RHI4" s="1089"/>
      <c r="RHJ4" s="1089"/>
      <c r="RHK4" s="1089"/>
      <c r="RHL4" s="1089"/>
      <c r="RHM4" s="1089"/>
      <c r="RHN4" s="1089"/>
      <c r="RHO4" s="1089"/>
      <c r="RHP4" s="1089"/>
      <c r="RHQ4" s="1089"/>
      <c r="RHR4" s="1089"/>
      <c r="RHS4" s="1089"/>
      <c r="RHT4" s="1089"/>
      <c r="RHU4" s="1089"/>
      <c r="RHV4" s="1089"/>
      <c r="RHW4" s="1089"/>
      <c r="RHX4" s="1089"/>
      <c r="RHY4" s="1089"/>
      <c r="RHZ4" s="1089"/>
      <c r="RIA4" s="1089"/>
      <c r="RIB4" s="1089"/>
      <c r="RIC4" s="1089"/>
      <c r="RID4" s="1089"/>
      <c r="RIE4" s="1089"/>
      <c r="RIF4" s="1089"/>
      <c r="RIG4" s="1089"/>
      <c r="RIH4" s="1089"/>
      <c r="RII4" s="1089"/>
      <c r="RIJ4" s="1089"/>
      <c r="RIK4" s="1089"/>
      <c r="RIL4" s="1089"/>
      <c r="RIM4" s="1089"/>
      <c r="RIN4" s="1089"/>
      <c r="RIO4" s="1089"/>
      <c r="RIP4" s="1089"/>
      <c r="RIQ4" s="1089"/>
      <c r="RIR4" s="1089"/>
      <c r="RIS4" s="1089"/>
      <c r="RIT4" s="1089"/>
      <c r="RIU4" s="1089"/>
      <c r="RIV4" s="1089"/>
      <c r="RIW4" s="1089"/>
      <c r="RIX4" s="1089"/>
      <c r="RIY4" s="1089"/>
      <c r="RIZ4" s="1089"/>
      <c r="RJA4" s="1089"/>
      <c r="RJB4" s="1089"/>
      <c r="RJC4" s="1089"/>
      <c r="RJD4" s="1089"/>
      <c r="RJE4" s="1089"/>
      <c r="RJF4" s="1089"/>
      <c r="RJG4" s="1089"/>
      <c r="RJH4" s="1089"/>
      <c r="RJI4" s="1089"/>
      <c r="RJJ4" s="1089"/>
      <c r="RJK4" s="1089"/>
      <c r="RJL4" s="1089"/>
      <c r="RJM4" s="1089"/>
      <c r="RJN4" s="1089"/>
      <c r="RJO4" s="1089"/>
      <c r="RJP4" s="1089"/>
      <c r="RJQ4" s="1089"/>
      <c r="RJR4" s="1089"/>
      <c r="RJS4" s="1089"/>
      <c r="RJT4" s="1089"/>
      <c r="RJU4" s="1089"/>
      <c r="RJV4" s="1089"/>
      <c r="RJW4" s="1089"/>
      <c r="RJX4" s="1089"/>
      <c r="RJY4" s="1089"/>
      <c r="RJZ4" s="1089"/>
      <c r="RKA4" s="1089"/>
      <c r="RKB4" s="1089"/>
      <c r="RKC4" s="1089"/>
      <c r="RKD4" s="1089"/>
      <c r="RKE4" s="1089"/>
      <c r="RKF4" s="1089"/>
      <c r="RKG4" s="1089"/>
      <c r="RKH4" s="1089"/>
      <c r="RKI4" s="1089"/>
      <c r="RKJ4" s="1089"/>
      <c r="RKK4" s="1089"/>
      <c r="RKL4" s="1089"/>
      <c r="RKM4" s="1089"/>
      <c r="RKN4" s="1089"/>
      <c r="RKO4" s="1089"/>
      <c r="RKP4" s="1089"/>
      <c r="RKQ4" s="1089"/>
      <c r="RKR4" s="1089"/>
      <c r="RKS4" s="1089"/>
      <c r="RKT4" s="1089"/>
      <c r="RKU4" s="1089"/>
      <c r="RKV4" s="1089"/>
      <c r="RKW4" s="1089"/>
      <c r="RKX4" s="1089"/>
      <c r="RKY4" s="1089"/>
      <c r="RKZ4" s="1089"/>
      <c r="RLA4" s="1089"/>
      <c r="RLB4" s="1089"/>
      <c r="RLC4" s="1089"/>
      <c r="RLD4" s="1089"/>
      <c r="RLE4" s="1089"/>
      <c r="RLF4" s="1089"/>
      <c r="RLG4" s="1089"/>
      <c r="RLH4" s="1089"/>
      <c r="RLI4" s="1089"/>
      <c r="RLJ4" s="1089"/>
      <c r="RLK4" s="1089"/>
      <c r="RLL4" s="1089"/>
      <c r="RLM4" s="1089"/>
      <c r="RLN4" s="1089"/>
      <c r="RLO4" s="1089"/>
      <c r="RLP4" s="1089"/>
      <c r="RLQ4" s="1089"/>
      <c r="RLR4" s="1089"/>
      <c r="RLS4" s="1089"/>
      <c r="RLT4" s="1089"/>
      <c r="RLU4" s="1089"/>
      <c r="RLV4" s="1089"/>
      <c r="RLW4" s="1089"/>
      <c r="RLX4" s="1089"/>
      <c r="RLY4" s="1089"/>
      <c r="RLZ4" s="1089"/>
      <c r="RMA4" s="1089"/>
      <c r="RMB4" s="1089"/>
      <c r="RMC4" s="1089"/>
      <c r="RMD4" s="1089"/>
      <c r="RME4" s="1089"/>
      <c r="RMF4" s="1089"/>
      <c r="RMG4" s="1089"/>
      <c r="RMH4" s="1089"/>
      <c r="RMI4" s="1089"/>
      <c r="RMJ4" s="1089"/>
      <c r="RMK4" s="1089"/>
      <c r="RML4" s="1089"/>
      <c r="RMM4" s="1089"/>
      <c r="RMN4" s="1089"/>
      <c r="RMO4" s="1089"/>
      <c r="RMP4" s="1089"/>
      <c r="RMQ4" s="1089"/>
      <c r="RMR4" s="1089"/>
      <c r="RMS4" s="1089"/>
      <c r="RMT4" s="1089"/>
      <c r="RMU4" s="1089"/>
      <c r="RMV4" s="1089"/>
      <c r="RMW4" s="1089"/>
      <c r="RMX4" s="1089"/>
      <c r="RMY4" s="1089"/>
      <c r="RMZ4" s="1089"/>
      <c r="RNA4" s="1089"/>
      <c r="RNB4" s="1089"/>
      <c r="RNC4" s="1089"/>
      <c r="RND4" s="1089"/>
      <c r="RNE4" s="1089"/>
      <c r="RNF4" s="1089"/>
      <c r="RNG4" s="1089"/>
      <c r="RNH4" s="1089"/>
      <c r="RNI4" s="1089"/>
      <c r="RNJ4" s="1089"/>
      <c r="RNK4" s="1089"/>
      <c r="RNL4" s="1089"/>
      <c r="RNM4" s="1089"/>
      <c r="RNN4" s="1089"/>
      <c r="RNO4" s="1089"/>
      <c r="RNP4" s="1089"/>
      <c r="RNQ4" s="1089"/>
      <c r="RNR4" s="1089"/>
      <c r="RNS4" s="1089"/>
      <c r="RNT4" s="1089"/>
      <c r="RNU4" s="1089"/>
      <c r="RNV4" s="1089"/>
      <c r="RNW4" s="1089"/>
      <c r="RNX4" s="1089"/>
      <c r="RNY4" s="1089"/>
      <c r="RNZ4" s="1089"/>
      <c r="ROA4" s="1089"/>
      <c r="ROB4" s="1089"/>
      <c r="ROC4" s="1089"/>
      <c r="ROD4" s="1089"/>
      <c r="ROE4" s="1089"/>
      <c r="ROF4" s="1089"/>
      <c r="ROG4" s="1089"/>
      <c r="ROH4" s="1089"/>
      <c r="ROI4" s="1089"/>
      <c r="ROJ4" s="1089"/>
      <c r="ROK4" s="1089"/>
      <c r="ROL4" s="1089"/>
      <c r="ROM4" s="1089"/>
      <c r="RON4" s="1089"/>
      <c r="ROO4" s="1089"/>
      <c r="ROP4" s="1089"/>
      <c r="ROQ4" s="1089"/>
      <c r="ROR4" s="1089"/>
      <c r="ROS4" s="1089"/>
      <c r="ROT4" s="1089"/>
      <c r="ROU4" s="1089"/>
      <c r="ROV4" s="1089"/>
      <c r="ROW4" s="1089"/>
      <c r="ROX4" s="1089"/>
      <c r="ROY4" s="1089"/>
      <c r="ROZ4" s="1089"/>
      <c r="RPA4" s="1089"/>
      <c r="RPB4" s="1089"/>
      <c r="RPC4" s="1089"/>
      <c r="RPD4" s="1089"/>
      <c r="RPE4" s="1089"/>
      <c r="RPF4" s="1089"/>
      <c r="RPG4" s="1089"/>
      <c r="RPH4" s="1089"/>
      <c r="RPI4" s="1089"/>
      <c r="RPJ4" s="1089"/>
      <c r="RPK4" s="1089"/>
      <c r="RPL4" s="1089"/>
      <c r="RPM4" s="1089"/>
      <c r="RPN4" s="1089"/>
      <c r="RPO4" s="1089"/>
      <c r="RPP4" s="1089"/>
      <c r="RPQ4" s="1089"/>
      <c r="RPR4" s="1089"/>
      <c r="RPS4" s="1089"/>
      <c r="RPT4" s="1089"/>
      <c r="RPU4" s="1089"/>
      <c r="RPV4" s="1089"/>
      <c r="RPW4" s="1089"/>
      <c r="RPX4" s="1089"/>
      <c r="RPY4" s="1089"/>
      <c r="RPZ4" s="1089"/>
      <c r="RQA4" s="1089"/>
      <c r="RQB4" s="1089"/>
      <c r="RQC4" s="1089"/>
      <c r="RQD4" s="1089"/>
      <c r="RQE4" s="1089"/>
      <c r="RQF4" s="1089"/>
      <c r="RQG4" s="1089"/>
      <c r="RQH4" s="1089"/>
      <c r="RQI4" s="1089"/>
      <c r="RQJ4" s="1089"/>
      <c r="RQK4" s="1089"/>
      <c r="RQL4" s="1089"/>
      <c r="RQM4" s="1089"/>
      <c r="RQN4" s="1089"/>
      <c r="RQO4" s="1089"/>
      <c r="RQP4" s="1089"/>
      <c r="RQQ4" s="1089"/>
      <c r="RQR4" s="1089"/>
      <c r="RQS4" s="1089"/>
      <c r="RQT4" s="1089"/>
      <c r="RQU4" s="1089"/>
      <c r="RQV4" s="1089"/>
      <c r="RQW4" s="1089"/>
      <c r="RQX4" s="1089"/>
      <c r="RQY4" s="1089"/>
      <c r="RQZ4" s="1089"/>
      <c r="RRA4" s="1089"/>
      <c r="RRB4" s="1089"/>
      <c r="RRC4" s="1089"/>
      <c r="RRD4" s="1089"/>
      <c r="RRE4" s="1089"/>
      <c r="RRF4" s="1089"/>
      <c r="RRG4" s="1089"/>
      <c r="RRH4" s="1089"/>
      <c r="RRI4" s="1089"/>
      <c r="RRJ4" s="1089"/>
      <c r="RRK4" s="1089"/>
      <c r="RRL4" s="1089"/>
      <c r="RRM4" s="1089"/>
      <c r="RRN4" s="1089"/>
      <c r="RRO4" s="1089"/>
      <c r="RRP4" s="1089"/>
      <c r="RRQ4" s="1089"/>
      <c r="RRR4" s="1089"/>
      <c r="RRS4" s="1089"/>
      <c r="RRT4" s="1089"/>
      <c r="RRU4" s="1089"/>
      <c r="RRV4" s="1089"/>
      <c r="RRW4" s="1089"/>
      <c r="RRX4" s="1089"/>
      <c r="RRY4" s="1089"/>
      <c r="RRZ4" s="1089"/>
      <c r="RSA4" s="1089"/>
      <c r="RSB4" s="1089"/>
      <c r="RSC4" s="1089"/>
      <c r="RSD4" s="1089"/>
      <c r="RSE4" s="1089"/>
      <c r="RSF4" s="1089"/>
      <c r="RSG4" s="1089"/>
      <c r="RSH4" s="1089"/>
      <c r="RSI4" s="1089"/>
      <c r="RSJ4" s="1089"/>
      <c r="RSK4" s="1089"/>
      <c r="RSL4" s="1089"/>
      <c r="RSM4" s="1089"/>
      <c r="RSN4" s="1089"/>
      <c r="RSO4" s="1089"/>
      <c r="RSP4" s="1089"/>
      <c r="RSQ4" s="1089"/>
      <c r="RSR4" s="1089"/>
      <c r="RSS4" s="1089"/>
      <c r="RST4" s="1089"/>
      <c r="RSU4" s="1089"/>
      <c r="RSV4" s="1089"/>
      <c r="RSW4" s="1089"/>
      <c r="RSX4" s="1089"/>
      <c r="RSY4" s="1089"/>
      <c r="RSZ4" s="1089"/>
      <c r="RTA4" s="1089"/>
      <c r="RTB4" s="1089"/>
      <c r="RTC4" s="1089"/>
      <c r="RTD4" s="1089"/>
      <c r="RTE4" s="1089"/>
      <c r="RTF4" s="1089"/>
      <c r="RTG4" s="1089"/>
      <c r="RTH4" s="1089"/>
      <c r="RTI4" s="1089"/>
      <c r="RTJ4" s="1089"/>
      <c r="RTK4" s="1089"/>
      <c r="RTL4" s="1089"/>
      <c r="RTM4" s="1089"/>
      <c r="RTN4" s="1089"/>
      <c r="RTO4" s="1089"/>
      <c r="RTP4" s="1089"/>
      <c r="RTQ4" s="1089"/>
      <c r="RTR4" s="1089"/>
      <c r="RTS4" s="1089"/>
      <c r="RTT4" s="1089"/>
      <c r="RTU4" s="1089"/>
      <c r="RTV4" s="1089"/>
      <c r="RTW4" s="1089"/>
      <c r="RTX4" s="1089"/>
      <c r="RTY4" s="1089"/>
      <c r="RTZ4" s="1089"/>
      <c r="RUA4" s="1089"/>
      <c r="RUB4" s="1089"/>
      <c r="RUC4" s="1089"/>
      <c r="RUD4" s="1089"/>
      <c r="RUE4" s="1089"/>
      <c r="RUF4" s="1089"/>
      <c r="RUG4" s="1089"/>
      <c r="RUH4" s="1089"/>
      <c r="RUI4" s="1089"/>
      <c r="RUJ4" s="1089"/>
      <c r="RUK4" s="1089"/>
      <c r="RUL4" s="1089"/>
      <c r="RUM4" s="1089"/>
      <c r="RUN4" s="1089"/>
      <c r="RUO4" s="1089"/>
      <c r="RUP4" s="1089"/>
      <c r="RUQ4" s="1089"/>
      <c r="RUR4" s="1089"/>
      <c r="RUS4" s="1089"/>
      <c r="RUT4" s="1089"/>
      <c r="RUU4" s="1089"/>
      <c r="RUV4" s="1089"/>
      <c r="RUW4" s="1089"/>
      <c r="RUX4" s="1089"/>
      <c r="RUY4" s="1089"/>
      <c r="RUZ4" s="1089"/>
      <c r="RVA4" s="1089"/>
      <c r="RVB4" s="1089"/>
      <c r="RVC4" s="1089"/>
      <c r="RVD4" s="1089"/>
      <c r="RVE4" s="1089"/>
      <c r="RVF4" s="1089"/>
      <c r="RVG4" s="1089"/>
      <c r="RVH4" s="1089"/>
      <c r="RVI4" s="1089"/>
      <c r="RVJ4" s="1089"/>
      <c r="RVK4" s="1089"/>
      <c r="RVL4" s="1089"/>
      <c r="RVM4" s="1089"/>
      <c r="RVN4" s="1089"/>
      <c r="RVO4" s="1089"/>
      <c r="RVP4" s="1089"/>
      <c r="RVQ4" s="1089"/>
      <c r="RVR4" s="1089"/>
      <c r="RVS4" s="1089"/>
      <c r="RVT4" s="1089"/>
      <c r="RVU4" s="1089"/>
      <c r="RVV4" s="1089"/>
      <c r="RVW4" s="1089"/>
      <c r="RVX4" s="1089"/>
      <c r="RVY4" s="1089"/>
      <c r="RVZ4" s="1089"/>
      <c r="RWA4" s="1089"/>
      <c r="RWB4" s="1089"/>
      <c r="RWC4" s="1089"/>
      <c r="RWD4" s="1089"/>
      <c r="RWE4" s="1089"/>
      <c r="RWF4" s="1089"/>
      <c r="RWG4" s="1089"/>
      <c r="RWH4" s="1089"/>
      <c r="RWI4" s="1089"/>
      <c r="RWJ4" s="1089"/>
      <c r="RWK4" s="1089"/>
      <c r="RWL4" s="1089"/>
      <c r="RWM4" s="1089"/>
      <c r="RWN4" s="1089"/>
      <c r="RWO4" s="1089"/>
      <c r="RWP4" s="1089"/>
      <c r="RWQ4" s="1089"/>
      <c r="RWR4" s="1089"/>
      <c r="RWS4" s="1089"/>
      <c r="RWT4" s="1089"/>
      <c r="RWU4" s="1089"/>
      <c r="RWV4" s="1089"/>
      <c r="RWW4" s="1089"/>
      <c r="RWX4" s="1089"/>
      <c r="RWY4" s="1089"/>
      <c r="RWZ4" s="1089"/>
      <c r="RXA4" s="1089"/>
      <c r="RXB4" s="1089"/>
      <c r="RXC4" s="1089"/>
      <c r="RXD4" s="1089"/>
      <c r="RXE4" s="1089"/>
      <c r="RXF4" s="1089"/>
      <c r="RXG4" s="1089"/>
      <c r="RXH4" s="1089"/>
      <c r="RXI4" s="1089"/>
      <c r="RXJ4" s="1089"/>
      <c r="RXK4" s="1089"/>
      <c r="RXL4" s="1089"/>
      <c r="RXM4" s="1089"/>
      <c r="RXN4" s="1089"/>
      <c r="RXO4" s="1089"/>
      <c r="RXP4" s="1089"/>
      <c r="RXQ4" s="1089"/>
      <c r="RXR4" s="1089"/>
      <c r="RXS4" s="1089"/>
      <c r="RXT4" s="1089"/>
      <c r="RXU4" s="1089"/>
      <c r="RXV4" s="1089"/>
      <c r="RXW4" s="1089"/>
      <c r="RXX4" s="1089"/>
      <c r="RXY4" s="1089"/>
      <c r="RXZ4" s="1089"/>
      <c r="RYA4" s="1089"/>
      <c r="RYB4" s="1089"/>
      <c r="RYC4" s="1089"/>
      <c r="RYD4" s="1089"/>
      <c r="RYE4" s="1089"/>
      <c r="RYF4" s="1089"/>
      <c r="RYG4" s="1089"/>
      <c r="RYH4" s="1089"/>
      <c r="RYI4" s="1089"/>
      <c r="RYJ4" s="1089"/>
      <c r="RYK4" s="1089"/>
      <c r="RYL4" s="1089"/>
      <c r="RYM4" s="1089"/>
      <c r="RYN4" s="1089"/>
      <c r="RYO4" s="1089"/>
      <c r="RYP4" s="1089"/>
      <c r="RYQ4" s="1089"/>
      <c r="RYR4" s="1089"/>
      <c r="RYS4" s="1089"/>
      <c r="RYT4" s="1089"/>
      <c r="RYU4" s="1089"/>
      <c r="RYV4" s="1089"/>
      <c r="RYW4" s="1089"/>
      <c r="RYX4" s="1089"/>
      <c r="RYY4" s="1089"/>
      <c r="RYZ4" s="1089"/>
      <c r="RZA4" s="1089"/>
      <c r="RZB4" s="1089"/>
      <c r="RZC4" s="1089"/>
      <c r="RZD4" s="1089"/>
      <c r="RZE4" s="1089"/>
      <c r="RZF4" s="1089"/>
      <c r="RZG4" s="1089"/>
      <c r="RZH4" s="1089"/>
      <c r="RZI4" s="1089"/>
      <c r="RZJ4" s="1089"/>
      <c r="RZK4" s="1089"/>
      <c r="RZL4" s="1089"/>
      <c r="RZM4" s="1089"/>
      <c r="RZN4" s="1089"/>
      <c r="RZO4" s="1089"/>
      <c r="RZP4" s="1089"/>
      <c r="RZQ4" s="1089"/>
      <c r="RZR4" s="1089"/>
      <c r="RZS4" s="1089"/>
      <c r="RZT4" s="1089"/>
      <c r="RZU4" s="1089"/>
      <c r="RZV4" s="1089"/>
      <c r="RZW4" s="1089"/>
      <c r="RZX4" s="1089"/>
      <c r="RZY4" s="1089"/>
      <c r="RZZ4" s="1089"/>
      <c r="SAA4" s="1089"/>
      <c r="SAB4" s="1089"/>
      <c r="SAC4" s="1089"/>
      <c r="SAD4" s="1089"/>
      <c r="SAE4" s="1089"/>
      <c r="SAF4" s="1089"/>
      <c r="SAG4" s="1089"/>
      <c r="SAH4" s="1089"/>
      <c r="SAI4" s="1089"/>
      <c r="SAJ4" s="1089"/>
      <c r="SAK4" s="1089"/>
      <c r="SAL4" s="1089"/>
      <c r="SAM4" s="1089"/>
      <c r="SAN4" s="1089"/>
      <c r="SAO4" s="1089"/>
      <c r="SAP4" s="1089"/>
      <c r="SAQ4" s="1089"/>
      <c r="SAR4" s="1089"/>
      <c r="SAS4" s="1089"/>
      <c r="SAT4" s="1089"/>
      <c r="SAU4" s="1089"/>
      <c r="SAV4" s="1089"/>
      <c r="SAW4" s="1089"/>
      <c r="SAX4" s="1089"/>
      <c r="SAY4" s="1089"/>
      <c r="SAZ4" s="1089"/>
      <c r="SBA4" s="1089"/>
      <c r="SBB4" s="1089"/>
      <c r="SBC4" s="1089"/>
      <c r="SBD4" s="1089"/>
      <c r="SBE4" s="1089"/>
      <c r="SBF4" s="1089"/>
      <c r="SBG4" s="1089"/>
      <c r="SBH4" s="1089"/>
      <c r="SBI4" s="1089"/>
      <c r="SBJ4" s="1089"/>
      <c r="SBK4" s="1089"/>
      <c r="SBL4" s="1089"/>
      <c r="SBM4" s="1089"/>
      <c r="SBN4" s="1089"/>
      <c r="SBO4" s="1089"/>
      <c r="SBP4" s="1089"/>
      <c r="SBQ4" s="1089"/>
      <c r="SBR4" s="1089"/>
      <c r="SBS4" s="1089"/>
      <c r="SBT4" s="1089"/>
      <c r="SBU4" s="1089"/>
      <c r="SBV4" s="1089"/>
      <c r="SBW4" s="1089"/>
      <c r="SBX4" s="1089"/>
      <c r="SBY4" s="1089"/>
      <c r="SBZ4" s="1089"/>
      <c r="SCA4" s="1089"/>
      <c r="SCB4" s="1089"/>
      <c r="SCC4" s="1089"/>
      <c r="SCD4" s="1089"/>
      <c r="SCE4" s="1089"/>
      <c r="SCF4" s="1089"/>
      <c r="SCG4" s="1089"/>
      <c r="SCH4" s="1089"/>
      <c r="SCI4" s="1089"/>
      <c r="SCJ4" s="1089"/>
      <c r="SCK4" s="1089"/>
      <c r="SCL4" s="1089"/>
      <c r="SCM4" s="1089"/>
      <c r="SCN4" s="1089"/>
      <c r="SCO4" s="1089"/>
      <c r="SCP4" s="1089"/>
      <c r="SCQ4" s="1089"/>
      <c r="SCR4" s="1089"/>
      <c r="SCS4" s="1089"/>
      <c r="SCT4" s="1089"/>
      <c r="SCU4" s="1089"/>
      <c r="SCV4" s="1089"/>
      <c r="SCW4" s="1089"/>
      <c r="SCX4" s="1089"/>
      <c r="SCY4" s="1089"/>
      <c r="SCZ4" s="1089"/>
      <c r="SDA4" s="1089"/>
      <c r="SDB4" s="1089"/>
      <c r="SDC4" s="1089"/>
      <c r="SDD4" s="1089"/>
      <c r="SDE4" s="1089"/>
      <c r="SDF4" s="1089"/>
      <c r="SDG4" s="1089"/>
      <c r="SDH4" s="1089"/>
      <c r="SDI4" s="1089"/>
      <c r="SDJ4" s="1089"/>
      <c r="SDK4" s="1089"/>
      <c r="SDL4" s="1089"/>
      <c r="SDM4" s="1089"/>
      <c r="SDN4" s="1089"/>
      <c r="SDO4" s="1089"/>
      <c r="SDP4" s="1089"/>
      <c r="SDQ4" s="1089"/>
      <c r="SDR4" s="1089"/>
      <c r="SDS4" s="1089"/>
      <c r="SDT4" s="1089"/>
      <c r="SDU4" s="1089"/>
      <c r="SDV4" s="1089"/>
      <c r="SDW4" s="1089"/>
      <c r="SDX4" s="1089"/>
      <c r="SDY4" s="1089"/>
      <c r="SDZ4" s="1089"/>
      <c r="SEA4" s="1089"/>
      <c r="SEB4" s="1089"/>
      <c r="SEC4" s="1089"/>
      <c r="SED4" s="1089"/>
      <c r="SEE4" s="1089"/>
      <c r="SEF4" s="1089"/>
      <c r="SEG4" s="1089"/>
      <c r="SEH4" s="1089"/>
      <c r="SEI4" s="1089"/>
      <c r="SEJ4" s="1089"/>
      <c r="SEK4" s="1089"/>
      <c r="SEL4" s="1089"/>
      <c r="SEM4" s="1089"/>
      <c r="SEN4" s="1089"/>
      <c r="SEO4" s="1089"/>
      <c r="SEP4" s="1089"/>
      <c r="SEQ4" s="1089"/>
      <c r="SER4" s="1089"/>
      <c r="SES4" s="1089"/>
      <c r="SET4" s="1089"/>
      <c r="SEU4" s="1089"/>
      <c r="SEV4" s="1089"/>
      <c r="SEW4" s="1089"/>
      <c r="SEX4" s="1089"/>
      <c r="SEY4" s="1089"/>
      <c r="SEZ4" s="1089"/>
      <c r="SFA4" s="1089"/>
      <c r="SFB4" s="1089"/>
      <c r="SFC4" s="1089"/>
      <c r="SFD4" s="1089"/>
      <c r="SFE4" s="1089"/>
      <c r="SFF4" s="1089"/>
      <c r="SFG4" s="1089"/>
      <c r="SFH4" s="1089"/>
      <c r="SFI4" s="1089"/>
      <c r="SFJ4" s="1089"/>
      <c r="SFK4" s="1089"/>
      <c r="SFL4" s="1089"/>
      <c r="SFM4" s="1089"/>
      <c r="SFN4" s="1089"/>
      <c r="SFO4" s="1089"/>
      <c r="SFP4" s="1089"/>
      <c r="SFQ4" s="1089"/>
      <c r="SFR4" s="1089"/>
      <c r="SFS4" s="1089"/>
      <c r="SFT4" s="1089"/>
      <c r="SFU4" s="1089"/>
      <c r="SFV4" s="1089"/>
      <c r="SFW4" s="1089"/>
      <c r="SFX4" s="1089"/>
      <c r="SFY4" s="1089"/>
      <c r="SFZ4" s="1089"/>
      <c r="SGA4" s="1089"/>
      <c r="SGB4" s="1089"/>
      <c r="SGC4" s="1089"/>
      <c r="SGD4" s="1089"/>
      <c r="SGE4" s="1089"/>
      <c r="SGF4" s="1089"/>
      <c r="SGG4" s="1089"/>
      <c r="SGH4" s="1089"/>
      <c r="SGI4" s="1089"/>
      <c r="SGJ4" s="1089"/>
      <c r="SGK4" s="1089"/>
      <c r="SGL4" s="1089"/>
      <c r="SGM4" s="1089"/>
      <c r="SGN4" s="1089"/>
      <c r="SGO4" s="1089"/>
      <c r="SGP4" s="1089"/>
      <c r="SGQ4" s="1089"/>
      <c r="SGR4" s="1089"/>
      <c r="SGS4" s="1089"/>
      <c r="SGT4" s="1089"/>
      <c r="SGU4" s="1089"/>
      <c r="SGV4" s="1089"/>
      <c r="SGW4" s="1089"/>
      <c r="SGX4" s="1089"/>
      <c r="SGY4" s="1089"/>
      <c r="SGZ4" s="1089"/>
      <c r="SHA4" s="1089"/>
      <c r="SHB4" s="1089"/>
      <c r="SHC4" s="1089"/>
      <c r="SHD4" s="1089"/>
      <c r="SHE4" s="1089"/>
      <c r="SHF4" s="1089"/>
      <c r="SHG4" s="1089"/>
      <c r="SHH4" s="1089"/>
      <c r="SHI4" s="1089"/>
      <c r="SHJ4" s="1089"/>
      <c r="SHK4" s="1089"/>
      <c r="SHL4" s="1089"/>
      <c r="SHM4" s="1089"/>
      <c r="SHN4" s="1089"/>
      <c r="SHO4" s="1089"/>
      <c r="SHP4" s="1089"/>
      <c r="SHQ4" s="1089"/>
      <c r="SHR4" s="1089"/>
      <c r="SHS4" s="1089"/>
      <c r="SHT4" s="1089"/>
      <c r="SHU4" s="1089"/>
      <c r="SHV4" s="1089"/>
      <c r="SHW4" s="1089"/>
      <c r="SHX4" s="1089"/>
      <c r="SHY4" s="1089"/>
      <c r="SHZ4" s="1089"/>
      <c r="SIA4" s="1089"/>
      <c r="SIB4" s="1089"/>
      <c r="SIC4" s="1089"/>
      <c r="SID4" s="1089"/>
      <c r="SIE4" s="1089"/>
      <c r="SIF4" s="1089"/>
      <c r="SIG4" s="1089"/>
      <c r="SIH4" s="1089"/>
      <c r="SII4" s="1089"/>
      <c r="SIJ4" s="1089"/>
      <c r="SIK4" s="1089"/>
      <c r="SIL4" s="1089"/>
      <c r="SIM4" s="1089"/>
      <c r="SIN4" s="1089"/>
      <c r="SIO4" s="1089"/>
      <c r="SIP4" s="1089"/>
      <c r="SIQ4" s="1089"/>
      <c r="SIR4" s="1089"/>
      <c r="SIS4" s="1089"/>
      <c r="SIT4" s="1089"/>
      <c r="SIU4" s="1089"/>
      <c r="SIV4" s="1089"/>
      <c r="SIW4" s="1089"/>
      <c r="SIX4" s="1089"/>
      <c r="SIY4" s="1089"/>
      <c r="SIZ4" s="1089"/>
      <c r="SJA4" s="1089"/>
      <c r="SJB4" s="1089"/>
      <c r="SJC4" s="1089"/>
      <c r="SJD4" s="1089"/>
      <c r="SJE4" s="1089"/>
      <c r="SJF4" s="1089"/>
      <c r="SJG4" s="1089"/>
      <c r="SJH4" s="1089"/>
      <c r="SJI4" s="1089"/>
      <c r="SJJ4" s="1089"/>
      <c r="SJK4" s="1089"/>
      <c r="SJL4" s="1089"/>
      <c r="SJM4" s="1089"/>
      <c r="SJN4" s="1089"/>
      <c r="SJO4" s="1089"/>
      <c r="SJP4" s="1089"/>
      <c r="SJQ4" s="1089"/>
      <c r="SJR4" s="1089"/>
      <c r="SJS4" s="1089"/>
      <c r="SJT4" s="1089"/>
      <c r="SJU4" s="1089"/>
      <c r="SJV4" s="1089"/>
      <c r="SJW4" s="1089"/>
      <c r="SJX4" s="1089"/>
      <c r="SJY4" s="1089"/>
      <c r="SJZ4" s="1089"/>
      <c r="SKA4" s="1089"/>
      <c r="SKB4" s="1089"/>
      <c r="SKC4" s="1089"/>
      <c r="SKD4" s="1089"/>
      <c r="SKE4" s="1089"/>
      <c r="SKF4" s="1089"/>
      <c r="SKG4" s="1089"/>
      <c r="SKH4" s="1089"/>
      <c r="SKI4" s="1089"/>
      <c r="SKJ4" s="1089"/>
      <c r="SKK4" s="1089"/>
      <c r="SKL4" s="1089"/>
      <c r="SKM4" s="1089"/>
      <c r="SKN4" s="1089"/>
      <c r="SKO4" s="1089"/>
      <c r="SKP4" s="1089"/>
      <c r="SKQ4" s="1089"/>
      <c r="SKR4" s="1089"/>
      <c r="SKS4" s="1089"/>
      <c r="SKT4" s="1089"/>
      <c r="SKU4" s="1089"/>
      <c r="SKV4" s="1089"/>
      <c r="SKW4" s="1089"/>
      <c r="SKX4" s="1089"/>
      <c r="SKY4" s="1089"/>
      <c r="SKZ4" s="1089"/>
      <c r="SLA4" s="1089"/>
      <c r="SLB4" s="1089"/>
      <c r="SLC4" s="1089"/>
      <c r="SLD4" s="1089"/>
      <c r="SLE4" s="1089"/>
      <c r="SLF4" s="1089"/>
      <c r="SLG4" s="1089"/>
      <c r="SLH4" s="1089"/>
      <c r="SLI4" s="1089"/>
      <c r="SLJ4" s="1089"/>
      <c r="SLK4" s="1089"/>
      <c r="SLL4" s="1089"/>
      <c r="SLM4" s="1089"/>
      <c r="SLN4" s="1089"/>
      <c r="SLO4" s="1089"/>
      <c r="SLP4" s="1089"/>
      <c r="SLQ4" s="1089"/>
      <c r="SLR4" s="1089"/>
      <c r="SLS4" s="1089"/>
      <c r="SLT4" s="1089"/>
      <c r="SLU4" s="1089"/>
      <c r="SLV4" s="1089"/>
      <c r="SLW4" s="1089"/>
      <c r="SLX4" s="1089"/>
      <c r="SLY4" s="1089"/>
      <c r="SLZ4" s="1089"/>
      <c r="SMA4" s="1089"/>
      <c r="SMB4" s="1089"/>
      <c r="SMC4" s="1089"/>
      <c r="SMD4" s="1089"/>
      <c r="SME4" s="1089"/>
      <c r="SMF4" s="1089"/>
      <c r="SMG4" s="1089"/>
      <c r="SMH4" s="1089"/>
      <c r="SMI4" s="1089"/>
      <c r="SMJ4" s="1089"/>
      <c r="SMK4" s="1089"/>
      <c r="SML4" s="1089"/>
      <c r="SMM4" s="1089"/>
      <c r="SMN4" s="1089"/>
      <c r="SMO4" s="1089"/>
      <c r="SMP4" s="1089"/>
      <c r="SMQ4" s="1089"/>
      <c r="SMR4" s="1089"/>
      <c r="SMS4" s="1089"/>
      <c r="SMT4" s="1089"/>
      <c r="SMU4" s="1089"/>
      <c r="SMV4" s="1089"/>
      <c r="SMW4" s="1089"/>
      <c r="SMX4" s="1089"/>
      <c r="SMY4" s="1089"/>
      <c r="SMZ4" s="1089"/>
      <c r="SNA4" s="1089"/>
      <c r="SNB4" s="1089"/>
      <c r="SNC4" s="1089"/>
      <c r="SND4" s="1089"/>
      <c r="SNE4" s="1089"/>
      <c r="SNF4" s="1089"/>
      <c r="SNG4" s="1089"/>
      <c r="SNH4" s="1089"/>
      <c r="SNI4" s="1089"/>
      <c r="SNJ4" s="1089"/>
      <c r="SNK4" s="1089"/>
      <c r="SNL4" s="1089"/>
      <c r="SNM4" s="1089"/>
      <c r="SNN4" s="1089"/>
      <c r="SNO4" s="1089"/>
      <c r="SNP4" s="1089"/>
      <c r="SNQ4" s="1089"/>
      <c r="SNR4" s="1089"/>
      <c r="SNS4" s="1089"/>
      <c r="SNT4" s="1089"/>
      <c r="SNU4" s="1089"/>
      <c r="SNV4" s="1089"/>
      <c r="SNW4" s="1089"/>
      <c r="SNX4" s="1089"/>
      <c r="SNY4" s="1089"/>
      <c r="SNZ4" s="1089"/>
      <c r="SOA4" s="1089"/>
      <c r="SOB4" s="1089"/>
      <c r="SOC4" s="1089"/>
      <c r="SOD4" s="1089"/>
      <c r="SOE4" s="1089"/>
      <c r="SOF4" s="1089"/>
      <c r="SOG4" s="1089"/>
      <c r="SOH4" s="1089"/>
      <c r="SOI4" s="1089"/>
      <c r="SOJ4" s="1089"/>
      <c r="SOK4" s="1089"/>
      <c r="SOL4" s="1089"/>
      <c r="SOM4" s="1089"/>
      <c r="SON4" s="1089"/>
      <c r="SOO4" s="1089"/>
      <c r="SOP4" s="1089"/>
      <c r="SOQ4" s="1089"/>
      <c r="SOR4" s="1089"/>
      <c r="SOS4" s="1089"/>
      <c r="SOT4" s="1089"/>
      <c r="SOU4" s="1089"/>
      <c r="SOV4" s="1089"/>
      <c r="SOW4" s="1089"/>
      <c r="SOX4" s="1089"/>
      <c r="SOY4" s="1089"/>
      <c r="SOZ4" s="1089"/>
      <c r="SPA4" s="1089"/>
      <c r="SPB4" s="1089"/>
      <c r="SPC4" s="1089"/>
      <c r="SPD4" s="1089"/>
      <c r="SPE4" s="1089"/>
      <c r="SPF4" s="1089"/>
      <c r="SPG4" s="1089"/>
      <c r="SPH4" s="1089"/>
      <c r="SPI4" s="1089"/>
      <c r="SPJ4" s="1089"/>
      <c r="SPK4" s="1089"/>
      <c r="SPL4" s="1089"/>
      <c r="SPM4" s="1089"/>
      <c r="SPN4" s="1089"/>
      <c r="SPO4" s="1089"/>
      <c r="SPP4" s="1089"/>
      <c r="SPQ4" s="1089"/>
      <c r="SPR4" s="1089"/>
      <c r="SPS4" s="1089"/>
      <c r="SPT4" s="1089"/>
      <c r="SPU4" s="1089"/>
      <c r="SPV4" s="1089"/>
      <c r="SPW4" s="1089"/>
      <c r="SPX4" s="1089"/>
      <c r="SPY4" s="1089"/>
      <c r="SPZ4" s="1089"/>
      <c r="SQA4" s="1089"/>
      <c r="SQB4" s="1089"/>
      <c r="SQC4" s="1089"/>
      <c r="SQD4" s="1089"/>
      <c r="SQE4" s="1089"/>
      <c r="SQF4" s="1089"/>
      <c r="SQG4" s="1089"/>
      <c r="SQH4" s="1089"/>
      <c r="SQI4" s="1089"/>
      <c r="SQJ4" s="1089"/>
      <c r="SQK4" s="1089"/>
      <c r="SQL4" s="1089"/>
      <c r="SQM4" s="1089"/>
      <c r="SQN4" s="1089"/>
      <c r="SQO4" s="1089"/>
      <c r="SQP4" s="1089"/>
      <c r="SQQ4" s="1089"/>
      <c r="SQR4" s="1089"/>
      <c r="SQS4" s="1089"/>
      <c r="SQT4" s="1089"/>
      <c r="SQU4" s="1089"/>
      <c r="SQV4" s="1089"/>
      <c r="SQW4" s="1089"/>
      <c r="SQX4" s="1089"/>
      <c r="SQY4" s="1089"/>
      <c r="SQZ4" s="1089"/>
      <c r="SRA4" s="1089"/>
      <c r="SRB4" s="1089"/>
      <c r="SRC4" s="1089"/>
      <c r="SRD4" s="1089"/>
      <c r="SRE4" s="1089"/>
      <c r="SRF4" s="1089"/>
      <c r="SRG4" s="1089"/>
      <c r="SRH4" s="1089"/>
      <c r="SRI4" s="1089"/>
      <c r="SRJ4" s="1089"/>
      <c r="SRK4" s="1089"/>
      <c r="SRL4" s="1089"/>
      <c r="SRM4" s="1089"/>
      <c r="SRN4" s="1089"/>
      <c r="SRO4" s="1089"/>
      <c r="SRP4" s="1089"/>
      <c r="SRQ4" s="1089"/>
      <c r="SRR4" s="1089"/>
      <c r="SRS4" s="1089"/>
      <c r="SRT4" s="1089"/>
      <c r="SRU4" s="1089"/>
      <c r="SRV4" s="1089"/>
      <c r="SRW4" s="1089"/>
      <c r="SRX4" s="1089"/>
      <c r="SRY4" s="1089"/>
      <c r="SRZ4" s="1089"/>
      <c r="SSA4" s="1089"/>
      <c r="SSB4" s="1089"/>
      <c r="SSC4" s="1089"/>
      <c r="SSD4" s="1089"/>
      <c r="SSE4" s="1089"/>
      <c r="SSF4" s="1089"/>
      <c r="SSG4" s="1089"/>
      <c r="SSH4" s="1089"/>
      <c r="SSI4" s="1089"/>
      <c r="SSJ4" s="1089"/>
      <c r="SSK4" s="1089"/>
      <c r="SSL4" s="1089"/>
      <c r="SSM4" s="1089"/>
      <c r="SSN4" s="1089"/>
      <c r="SSO4" s="1089"/>
      <c r="SSP4" s="1089"/>
      <c r="SSQ4" s="1089"/>
      <c r="SSR4" s="1089"/>
      <c r="SSS4" s="1089"/>
      <c r="SST4" s="1089"/>
      <c r="SSU4" s="1089"/>
      <c r="SSV4" s="1089"/>
      <c r="SSW4" s="1089"/>
      <c r="SSX4" s="1089"/>
      <c r="SSY4" s="1089"/>
      <c r="SSZ4" s="1089"/>
      <c r="STA4" s="1089"/>
      <c r="STB4" s="1089"/>
      <c r="STC4" s="1089"/>
      <c r="STD4" s="1089"/>
      <c r="STE4" s="1089"/>
      <c r="STF4" s="1089"/>
      <c r="STG4" s="1089"/>
      <c r="STH4" s="1089"/>
      <c r="STI4" s="1089"/>
      <c r="STJ4" s="1089"/>
      <c r="STK4" s="1089"/>
      <c r="STL4" s="1089"/>
      <c r="STM4" s="1089"/>
      <c r="STN4" s="1089"/>
      <c r="STO4" s="1089"/>
      <c r="STP4" s="1089"/>
      <c r="STQ4" s="1089"/>
      <c r="STR4" s="1089"/>
      <c r="STS4" s="1089"/>
      <c r="STT4" s="1089"/>
      <c r="STU4" s="1089"/>
      <c r="STV4" s="1089"/>
      <c r="STW4" s="1089"/>
      <c r="STX4" s="1089"/>
      <c r="STY4" s="1089"/>
      <c r="STZ4" s="1089"/>
      <c r="SUA4" s="1089"/>
      <c r="SUB4" s="1089"/>
      <c r="SUC4" s="1089"/>
      <c r="SUD4" s="1089"/>
      <c r="SUE4" s="1089"/>
      <c r="SUF4" s="1089"/>
      <c r="SUG4" s="1089"/>
      <c r="SUH4" s="1089"/>
      <c r="SUI4" s="1089"/>
      <c r="SUJ4" s="1089"/>
      <c r="SUK4" s="1089"/>
      <c r="SUL4" s="1089"/>
      <c r="SUM4" s="1089"/>
      <c r="SUN4" s="1089"/>
      <c r="SUO4" s="1089"/>
      <c r="SUP4" s="1089"/>
      <c r="SUQ4" s="1089"/>
      <c r="SUR4" s="1089"/>
      <c r="SUS4" s="1089"/>
      <c r="SUT4" s="1089"/>
      <c r="SUU4" s="1089"/>
      <c r="SUV4" s="1089"/>
      <c r="SUW4" s="1089"/>
      <c r="SUX4" s="1089"/>
      <c r="SUY4" s="1089"/>
      <c r="SUZ4" s="1089"/>
      <c r="SVA4" s="1089"/>
      <c r="SVB4" s="1089"/>
      <c r="SVC4" s="1089"/>
      <c r="SVD4" s="1089"/>
      <c r="SVE4" s="1089"/>
      <c r="SVF4" s="1089"/>
      <c r="SVG4" s="1089"/>
      <c r="SVH4" s="1089"/>
      <c r="SVI4" s="1089"/>
      <c r="SVJ4" s="1089"/>
      <c r="SVK4" s="1089"/>
      <c r="SVL4" s="1089"/>
      <c r="SVM4" s="1089"/>
      <c r="SVN4" s="1089"/>
      <c r="SVO4" s="1089"/>
      <c r="SVP4" s="1089"/>
      <c r="SVQ4" s="1089"/>
      <c r="SVR4" s="1089"/>
      <c r="SVS4" s="1089"/>
      <c r="SVT4" s="1089"/>
      <c r="SVU4" s="1089"/>
      <c r="SVV4" s="1089"/>
      <c r="SVW4" s="1089"/>
      <c r="SVX4" s="1089"/>
      <c r="SVY4" s="1089"/>
      <c r="SVZ4" s="1089"/>
      <c r="SWA4" s="1089"/>
      <c r="SWB4" s="1089"/>
      <c r="SWC4" s="1089"/>
      <c r="SWD4" s="1089"/>
      <c r="SWE4" s="1089"/>
      <c r="SWF4" s="1089"/>
      <c r="SWG4" s="1089"/>
      <c r="SWH4" s="1089"/>
      <c r="SWI4" s="1089"/>
      <c r="SWJ4" s="1089"/>
      <c r="SWK4" s="1089"/>
      <c r="SWL4" s="1089"/>
      <c r="SWM4" s="1089"/>
      <c r="SWN4" s="1089"/>
      <c r="SWO4" s="1089"/>
      <c r="SWP4" s="1089"/>
      <c r="SWQ4" s="1089"/>
      <c r="SWR4" s="1089"/>
      <c r="SWS4" s="1089"/>
      <c r="SWT4" s="1089"/>
      <c r="SWU4" s="1089"/>
      <c r="SWV4" s="1089"/>
      <c r="SWW4" s="1089"/>
      <c r="SWX4" s="1089"/>
      <c r="SWY4" s="1089"/>
      <c r="SWZ4" s="1089"/>
      <c r="SXA4" s="1089"/>
      <c r="SXB4" s="1089"/>
      <c r="SXC4" s="1089"/>
      <c r="SXD4" s="1089"/>
      <c r="SXE4" s="1089"/>
      <c r="SXF4" s="1089"/>
      <c r="SXG4" s="1089"/>
      <c r="SXH4" s="1089"/>
      <c r="SXI4" s="1089"/>
      <c r="SXJ4" s="1089"/>
      <c r="SXK4" s="1089"/>
      <c r="SXL4" s="1089"/>
      <c r="SXM4" s="1089"/>
      <c r="SXN4" s="1089"/>
      <c r="SXO4" s="1089"/>
      <c r="SXP4" s="1089"/>
      <c r="SXQ4" s="1089"/>
      <c r="SXR4" s="1089"/>
      <c r="SXS4" s="1089"/>
      <c r="SXT4" s="1089"/>
      <c r="SXU4" s="1089"/>
      <c r="SXV4" s="1089"/>
      <c r="SXW4" s="1089"/>
      <c r="SXX4" s="1089"/>
      <c r="SXY4" s="1089"/>
      <c r="SXZ4" s="1089"/>
      <c r="SYA4" s="1089"/>
      <c r="SYB4" s="1089"/>
      <c r="SYC4" s="1089"/>
      <c r="SYD4" s="1089"/>
      <c r="SYE4" s="1089"/>
      <c r="SYF4" s="1089"/>
      <c r="SYG4" s="1089"/>
      <c r="SYH4" s="1089"/>
      <c r="SYI4" s="1089"/>
      <c r="SYJ4" s="1089"/>
      <c r="SYK4" s="1089"/>
      <c r="SYL4" s="1089"/>
      <c r="SYM4" s="1089"/>
      <c r="SYN4" s="1089"/>
      <c r="SYO4" s="1089"/>
      <c r="SYP4" s="1089"/>
      <c r="SYQ4" s="1089"/>
      <c r="SYR4" s="1089"/>
      <c r="SYS4" s="1089"/>
      <c r="SYT4" s="1089"/>
      <c r="SYU4" s="1089"/>
      <c r="SYV4" s="1089"/>
      <c r="SYW4" s="1089"/>
      <c r="SYX4" s="1089"/>
      <c r="SYY4" s="1089"/>
      <c r="SYZ4" s="1089"/>
      <c r="SZA4" s="1089"/>
      <c r="SZB4" s="1089"/>
      <c r="SZC4" s="1089"/>
      <c r="SZD4" s="1089"/>
      <c r="SZE4" s="1089"/>
      <c r="SZF4" s="1089"/>
      <c r="SZG4" s="1089"/>
      <c r="SZH4" s="1089"/>
      <c r="SZI4" s="1089"/>
      <c r="SZJ4" s="1089"/>
      <c r="SZK4" s="1089"/>
      <c r="SZL4" s="1089"/>
      <c r="SZM4" s="1089"/>
      <c r="SZN4" s="1089"/>
      <c r="SZO4" s="1089"/>
      <c r="SZP4" s="1089"/>
      <c r="SZQ4" s="1089"/>
      <c r="SZR4" s="1089"/>
      <c r="SZS4" s="1089"/>
      <c r="SZT4" s="1089"/>
      <c r="SZU4" s="1089"/>
      <c r="SZV4" s="1089"/>
      <c r="SZW4" s="1089"/>
      <c r="SZX4" s="1089"/>
      <c r="SZY4" s="1089"/>
      <c r="SZZ4" s="1089"/>
      <c r="TAA4" s="1089"/>
      <c r="TAB4" s="1089"/>
      <c r="TAC4" s="1089"/>
      <c r="TAD4" s="1089"/>
      <c r="TAE4" s="1089"/>
      <c r="TAF4" s="1089"/>
      <c r="TAG4" s="1089"/>
      <c r="TAH4" s="1089"/>
      <c r="TAI4" s="1089"/>
      <c r="TAJ4" s="1089"/>
      <c r="TAK4" s="1089"/>
      <c r="TAL4" s="1089"/>
      <c r="TAM4" s="1089"/>
      <c r="TAN4" s="1089"/>
      <c r="TAO4" s="1089"/>
      <c r="TAP4" s="1089"/>
      <c r="TAQ4" s="1089"/>
      <c r="TAR4" s="1089"/>
      <c r="TAS4" s="1089"/>
      <c r="TAT4" s="1089"/>
      <c r="TAU4" s="1089"/>
      <c r="TAV4" s="1089"/>
      <c r="TAW4" s="1089"/>
      <c r="TAX4" s="1089"/>
      <c r="TAY4" s="1089"/>
      <c r="TAZ4" s="1089"/>
      <c r="TBA4" s="1089"/>
      <c r="TBB4" s="1089"/>
      <c r="TBC4" s="1089"/>
      <c r="TBD4" s="1089"/>
      <c r="TBE4" s="1089"/>
      <c r="TBF4" s="1089"/>
      <c r="TBG4" s="1089"/>
      <c r="TBH4" s="1089"/>
      <c r="TBI4" s="1089"/>
      <c r="TBJ4" s="1089"/>
      <c r="TBK4" s="1089"/>
      <c r="TBL4" s="1089"/>
      <c r="TBM4" s="1089"/>
      <c r="TBN4" s="1089"/>
      <c r="TBO4" s="1089"/>
      <c r="TBP4" s="1089"/>
      <c r="TBQ4" s="1089"/>
      <c r="TBR4" s="1089"/>
      <c r="TBS4" s="1089"/>
      <c r="TBT4" s="1089"/>
      <c r="TBU4" s="1089"/>
      <c r="TBV4" s="1089"/>
      <c r="TBW4" s="1089"/>
      <c r="TBX4" s="1089"/>
      <c r="TBY4" s="1089"/>
      <c r="TBZ4" s="1089"/>
      <c r="TCA4" s="1089"/>
      <c r="TCB4" s="1089"/>
      <c r="TCC4" s="1089"/>
      <c r="TCD4" s="1089"/>
      <c r="TCE4" s="1089"/>
      <c r="TCF4" s="1089"/>
      <c r="TCG4" s="1089"/>
      <c r="TCH4" s="1089"/>
      <c r="TCI4" s="1089"/>
      <c r="TCJ4" s="1089"/>
      <c r="TCK4" s="1089"/>
      <c r="TCL4" s="1089"/>
      <c r="TCM4" s="1089"/>
      <c r="TCN4" s="1089"/>
      <c r="TCO4" s="1089"/>
      <c r="TCP4" s="1089"/>
      <c r="TCQ4" s="1089"/>
      <c r="TCR4" s="1089"/>
      <c r="TCS4" s="1089"/>
      <c r="TCT4" s="1089"/>
      <c r="TCU4" s="1089"/>
      <c r="TCV4" s="1089"/>
      <c r="TCW4" s="1089"/>
      <c r="TCX4" s="1089"/>
      <c r="TCY4" s="1089"/>
      <c r="TCZ4" s="1089"/>
      <c r="TDA4" s="1089"/>
      <c r="TDB4" s="1089"/>
      <c r="TDC4" s="1089"/>
      <c r="TDD4" s="1089"/>
      <c r="TDE4" s="1089"/>
      <c r="TDF4" s="1089"/>
      <c r="TDG4" s="1089"/>
      <c r="TDH4" s="1089"/>
      <c r="TDI4" s="1089"/>
      <c r="TDJ4" s="1089"/>
      <c r="TDK4" s="1089"/>
      <c r="TDL4" s="1089"/>
      <c r="TDM4" s="1089"/>
      <c r="TDN4" s="1089"/>
      <c r="TDO4" s="1089"/>
      <c r="TDP4" s="1089"/>
      <c r="TDQ4" s="1089"/>
      <c r="TDR4" s="1089"/>
      <c r="TDS4" s="1089"/>
      <c r="TDT4" s="1089"/>
      <c r="TDU4" s="1089"/>
      <c r="TDV4" s="1089"/>
      <c r="TDW4" s="1089"/>
      <c r="TDX4" s="1089"/>
      <c r="TDY4" s="1089"/>
      <c r="TDZ4" s="1089"/>
      <c r="TEA4" s="1089"/>
      <c r="TEB4" s="1089"/>
      <c r="TEC4" s="1089"/>
      <c r="TED4" s="1089"/>
      <c r="TEE4" s="1089"/>
      <c r="TEF4" s="1089"/>
      <c r="TEG4" s="1089"/>
      <c r="TEH4" s="1089"/>
      <c r="TEI4" s="1089"/>
      <c r="TEJ4" s="1089"/>
      <c r="TEK4" s="1089"/>
      <c r="TEL4" s="1089"/>
      <c r="TEM4" s="1089"/>
      <c r="TEN4" s="1089"/>
      <c r="TEO4" s="1089"/>
      <c r="TEP4" s="1089"/>
      <c r="TEQ4" s="1089"/>
      <c r="TER4" s="1089"/>
      <c r="TES4" s="1089"/>
      <c r="TET4" s="1089"/>
      <c r="TEU4" s="1089"/>
      <c r="TEV4" s="1089"/>
      <c r="TEW4" s="1089"/>
      <c r="TEX4" s="1089"/>
      <c r="TEY4" s="1089"/>
      <c r="TEZ4" s="1089"/>
      <c r="TFA4" s="1089"/>
      <c r="TFB4" s="1089"/>
      <c r="TFC4" s="1089"/>
      <c r="TFD4" s="1089"/>
      <c r="TFE4" s="1089"/>
      <c r="TFF4" s="1089"/>
      <c r="TFG4" s="1089"/>
      <c r="TFH4" s="1089"/>
      <c r="TFI4" s="1089"/>
      <c r="TFJ4" s="1089"/>
      <c r="TFK4" s="1089"/>
      <c r="TFL4" s="1089"/>
      <c r="TFM4" s="1089"/>
      <c r="TFN4" s="1089"/>
      <c r="TFO4" s="1089"/>
      <c r="TFP4" s="1089"/>
      <c r="TFQ4" s="1089"/>
      <c r="TFR4" s="1089"/>
      <c r="TFS4" s="1089"/>
      <c r="TFT4" s="1089"/>
      <c r="TFU4" s="1089"/>
      <c r="TFV4" s="1089"/>
      <c r="TFW4" s="1089"/>
      <c r="TFX4" s="1089"/>
      <c r="TFY4" s="1089"/>
      <c r="TFZ4" s="1089"/>
      <c r="TGA4" s="1089"/>
      <c r="TGB4" s="1089"/>
      <c r="TGC4" s="1089"/>
      <c r="TGD4" s="1089"/>
      <c r="TGE4" s="1089"/>
      <c r="TGF4" s="1089"/>
      <c r="TGG4" s="1089"/>
      <c r="TGH4" s="1089"/>
      <c r="TGI4" s="1089"/>
      <c r="TGJ4" s="1089"/>
      <c r="TGK4" s="1089"/>
      <c r="TGL4" s="1089"/>
      <c r="TGM4" s="1089"/>
      <c r="TGN4" s="1089"/>
      <c r="TGO4" s="1089"/>
      <c r="TGP4" s="1089"/>
      <c r="TGQ4" s="1089"/>
      <c r="TGR4" s="1089"/>
      <c r="TGS4" s="1089"/>
      <c r="TGT4" s="1089"/>
      <c r="TGU4" s="1089"/>
      <c r="TGV4" s="1089"/>
      <c r="TGW4" s="1089"/>
      <c r="TGX4" s="1089"/>
      <c r="TGY4" s="1089"/>
      <c r="TGZ4" s="1089"/>
      <c r="THA4" s="1089"/>
      <c r="THB4" s="1089"/>
      <c r="THC4" s="1089"/>
      <c r="THD4" s="1089"/>
      <c r="THE4" s="1089"/>
      <c r="THF4" s="1089"/>
      <c r="THG4" s="1089"/>
      <c r="THH4" s="1089"/>
      <c r="THI4" s="1089"/>
      <c r="THJ4" s="1089"/>
      <c r="THK4" s="1089"/>
      <c r="THL4" s="1089"/>
      <c r="THM4" s="1089"/>
      <c r="THN4" s="1089"/>
      <c r="THO4" s="1089"/>
      <c r="THP4" s="1089"/>
      <c r="THQ4" s="1089"/>
      <c r="THR4" s="1089"/>
      <c r="THS4" s="1089"/>
      <c r="THT4" s="1089"/>
      <c r="THU4" s="1089"/>
      <c r="THV4" s="1089"/>
      <c r="THW4" s="1089"/>
      <c r="THX4" s="1089"/>
      <c r="THY4" s="1089"/>
      <c r="THZ4" s="1089"/>
      <c r="TIA4" s="1089"/>
      <c r="TIB4" s="1089"/>
      <c r="TIC4" s="1089"/>
      <c r="TID4" s="1089"/>
      <c r="TIE4" s="1089"/>
      <c r="TIF4" s="1089"/>
      <c r="TIG4" s="1089"/>
      <c r="TIH4" s="1089"/>
      <c r="TII4" s="1089"/>
      <c r="TIJ4" s="1089"/>
      <c r="TIK4" s="1089"/>
      <c r="TIL4" s="1089"/>
      <c r="TIM4" s="1089"/>
      <c r="TIN4" s="1089"/>
      <c r="TIO4" s="1089"/>
      <c r="TIP4" s="1089"/>
      <c r="TIQ4" s="1089"/>
      <c r="TIR4" s="1089"/>
      <c r="TIS4" s="1089"/>
      <c r="TIT4" s="1089"/>
      <c r="TIU4" s="1089"/>
      <c r="TIV4" s="1089"/>
      <c r="TIW4" s="1089"/>
      <c r="TIX4" s="1089"/>
      <c r="TIY4" s="1089"/>
      <c r="TIZ4" s="1089"/>
      <c r="TJA4" s="1089"/>
      <c r="TJB4" s="1089"/>
      <c r="TJC4" s="1089"/>
      <c r="TJD4" s="1089"/>
      <c r="TJE4" s="1089"/>
      <c r="TJF4" s="1089"/>
      <c r="TJG4" s="1089"/>
      <c r="TJH4" s="1089"/>
      <c r="TJI4" s="1089"/>
      <c r="TJJ4" s="1089"/>
      <c r="TJK4" s="1089"/>
      <c r="TJL4" s="1089"/>
      <c r="TJM4" s="1089"/>
      <c r="TJN4" s="1089"/>
      <c r="TJO4" s="1089"/>
      <c r="TJP4" s="1089"/>
      <c r="TJQ4" s="1089"/>
      <c r="TJR4" s="1089"/>
      <c r="TJS4" s="1089"/>
      <c r="TJT4" s="1089"/>
      <c r="TJU4" s="1089"/>
      <c r="TJV4" s="1089"/>
      <c r="TJW4" s="1089"/>
      <c r="TJX4" s="1089"/>
      <c r="TJY4" s="1089"/>
      <c r="TJZ4" s="1089"/>
      <c r="TKA4" s="1089"/>
      <c r="TKB4" s="1089"/>
      <c r="TKC4" s="1089"/>
      <c r="TKD4" s="1089"/>
      <c r="TKE4" s="1089"/>
      <c r="TKF4" s="1089"/>
      <c r="TKG4" s="1089"/>
      <c r="TKH4" s="1089"/>
      <c r="TKI4" s="1089"/>
      <c r="TKJ4" s="1089"/>
      <c r="TKK4" s="1089"/>
      <c r="TKL4" s="1089"/>
      <c r="TKM4" s="1089"/>
      <c r="TKN4" s="1089"/>
      <c r="TKO4" s="1089"/>
      <c r="TKP4" s="1089"/>
      <c r="TKQ4" s="1089"/>
      <c r="TKR4" s="1089"/>
      <c r="TKS4" s="1089"/>
      <c r="TKT4" s="1089"/>
      <c r="TKU4" s="1089"/>
      <c r="TKV4" s="1089"/>
      <c r="TKW4" s="1089"/>
      <c r="TKX4" s="1089"/>
      <c r="TKY4" s="1089"/>
      <c r="TKZ4" s="1089"/>
      <c r="TLA4" s="1089"/>
      <c r="TLB4" s="1089"/>
      <c r="TLC4" s="1089"/>
      <c r="TLD4" s="1089"/>
      <c r="TLE4" s="1089"/>
      <c r="TLF4" s="1089"/>
      <c r="TLG4" s="1089"/>
      <c r="TLH4" s="1089"/>
      <c r="TLI4" s="1089"/>
      <c r="TLJ4" s="1089"/>
      <c r="TLK4" s="1089"/>
      <c r="TLL4" s="1089"/>
      <c r="TLM4" s="1089"/>
      <c r="TLN4" s="1089"/>
      <c r="TLO4" s="1089"/>
      <c r="TLP4" s="1089"/>
      <c r="TLQ4" s="1089"/>
      <c r="TLR4" s="1089"/>
      <c r="TLS4" s="1089"/>
      <c r="TLT4" s="1089"/>
      <c r="TLU4" s="1089"/>
      <c r="TLV4" s="1089"/>
      <c r="TLW4" s="1089"/>
      <c r="TLX4" s="1089"/>
      <c r="TLY4" s="1089"/>
      <c r="TLZ4" s="1089"/>
      <c r="TMA4" s="1089"/>
      <c r="TMB4" s="1089"/>
      <c r="TMC4" s="1089"/>
      <c r="TMD4" s="1089"/>
      <c r="TME4" s="1089"/>
      <c r="TMF4" s="1089"/>
      <c r="TMG4" s="1089"/>
      <c r="TMH4" s="1089"/>
      <c r="TMI4" s="1089"/>
      <c r="TMJ4" s="1089"/>
      <c r="TMK4" s="1089"/>
      <c r="TML4" s="1089"/>
      <c r="TMM4" s="1089"/>
      <c r="TMN4" s="1089"/>
      <c r="TMO4" s="1089"/>
      <c r="TMP4" s="1089"/>
      <c r="TMQ4" s="1089"/>
      <c r="TMR4" s="1089"/>
      <c r="TMS4" s="1089"/>
      <c r="TMT4" s="1089"/>
      <c r="TMU4" s="1089"/>
      <c r="TMV4" s="1089"/>
      <c r="TMW4" s="1089"/>
      <c r="TMX4" s="1089"/>
      <c r="TMY4" s="1089"/>
      <c r="TMZ4" s="1089"/>
      <c r="TNA4" s="1089"/>
      <c r="TNB4" s="1089"/>
      <c r="TNC4" s="1089"/>
      <c r="TND4" s="1089"/>
      <c r="TNE4" s="1089"/>
      <c r="TNF4" s="1089"/>
      <c r="TNG4" s="1089"/>
      <c r="TNH4" s="1089"/>
      <c r="TNI4" s="1089"/>
      <c r="TNJ4" s="1089"/>
      <c r="TNK4" s="1089"/>
      <c r="TNL4" s="1089"/>
      <c r="TNM4" s="1089"/>
      <c r="TNN4" s="1089"/>
      <c r="TNO4" s="1089"/>
      <c r="TNP4" s="1089"/>
      <c r="TNQ4" s="1089"/>
      <c r="TNR4" s="1089"/>
      <c r="TNS4" s="1089"/>
      <c r="TNT4" s="1089"/>
      <c r="TNU4" s="1089"/>
      <c r="TNV4" s="1089"/>
      <c r="TNW4" s="1089"/>
      <c r="TNX4" s="1089"/>
      <c r="TNY4" s="1089"/>
      <c r="TNZ4" s="1089"/>
      <c r="TOA4" s="1089"/>
      <c r="TOB4" s="1089"/>
      <c r="TOC4" s="1089"/>
      <c r="TOD4" s="1089"/>
      <c r="TOE4" s="1089"/>
      <c r="TOF4" s="1089"/>
      <c r="TOG4" s="1089"/>
      <c r="TOH4" s="1089"/>
      <c r="TOI4" s="1089"/>
      <c r="TOJ4" s="1089"/>
      <c r="TOK4" s="1089"/>
      <c r="TOL4" s="1089"/>
      <c r="TOM4" s="1089"/>
      <c r="TON4" s="1089"/>
      <c r="TOO4" s="1089"/>
      <c r="TOP4" s="1089"/>
      <c r="TOQ4" s="1089"/>
      <c r="TOR4" s="1089"/>
      <c r="TOS4" s="1089"/>
      <c r="TOT4" s="1089"/>
      <c r="TOU4" s="1089"/>
      <c r="TOV4" s="1089"/>
      <c r="TOW4" s="1089"/>
      <c r="TOX4" s="1089"/>
      <c r="TOY4" s="1089"/>
      <c r="TOZ4" s="1089"/>
      <c r="TPA4" s="1089"/>
      <c r="TPB4" s="1089"/>
      <c r="TPC4" s="1089"/>
      <c r="TPD4" s="1089"/>
      <c r="TPE4" s="1089"/>
      <c r="TPF4" s="1089"/>
      <c r="TPG4" s="1089"/>
      <c r="TPH4" s="1089"/>
      <c r="TPI4" s="1089"/>
      <c r="TPJ4" s="1089"/>
      <c r="TPK4" s="1089"/>
      <c r="TPL4" s="1089"/>
      <c r="TPM4" s="1089"/>
      <c r="TPN4" s="1089"/>
      <c r="TPO4" s="1089"/>
      <c r="TPP4" s="1089"/>
      <c r="TPQ4" s="1089"/>
      <c r="TPR4" s="1089"/>
      <c r="TPS4" s="1089"/>
      <c r="TPT4" s="1089"/>
      <c r="TPU4" s="1089"/>
      <c r="TPV4" s="1089"/>
      <c r="TPW4" s="1089"/>
      <c r="TPX4" s="1089"/>
      <c r="TPY4" s="1089"/>
      <c r="TPZ4" s="1089"/>
      <c r="TQA4" s="1089"/>
      <c r="TQB4" s="1089"/>
      <c r="TQC4" s="1089"/>
      <c r="TQD4" s="1089"/>
      <c r="TQE4" s="1089"/>
      <c r="TQF4" s="1089"/>
      <c r="TQG4" s="1089"/>
      <c r="TQH4" s="1089"/>
      <c r="TQI4" s="1089"/>
      <c r="TQJ4" s="1089"/>
      <c r="TQK4" s="1089"/>
      <c r="TQL4" s="1089"/>
      <c r="TQM4" s="1089"/>
      <c r="TQN4" s="1089"/>
      <c r="TQO4" s="1089"/>
      <c r="TQP4" s="1089"/>
      <c r="TQQ4" s="1089"/>
      <c r="TQR4" s="1089"/>
      <c r="TQS4" s="1089"/>
      <c r="TQT4" s="1089"/>
      <c r="TQU4" s="1089"/>
      <c r="TQV4" s="1089"/>
      <c r="TQW4" s="1089"/>
      <c r="TQX4" s="1089"/>
      <c r="TQY4" s="1089"/>
      <c r="TQZ4" s="1089"/>
      <c r="TRA4" s="1089"/>
      <c r="TRB4" s="1089"/>
      <c r="TRC4" s="1089"/>
      <c r="TRD4" s="1089"/>
      <c r="TRE4" s="1089"/>
      <c r="TRF4" s="1089"/>
      <c r="TRG4" s="1089"/>
      <c r="TRH4" s="1089"/>
      <c r="TRI4" s="1089"/>
      <c r="TRJ4" s="1089"/>
      <c r="TRK4" s="1089"/>
      <c r="TRL4" s="1089"/>
      <c r="TRM4" s="1089"/>
      <c r="TRN4" s="1089"/>
      <c r="TRO4" s="1089"/>
      <c r="TRP4" s="1089"/>
      <c r="TRQ4" s="1089"/>
      <c r="TRR4" s="1089"/>
      <c r="TRS4" s="1089"/>
      <c r="TRT4" s="1089"/>
      <c r="TRU4" s="1089"/>
      <c r="TRV4" s="1089"/>
      <c r="TRW4" s="1089"/>
      <c r="TRX4" s="1089"/>
      <c r="TRY4" s="1089"/>
      <c r="TRZ4" s="1089"/>
      <c r="TSA4" s="1089"/>
      <c r="TSB4" s="1089"/>
      <c r="TSC4" s="1089"/>
      <c r="TSD4" s="1089"/>
      <c r="TSE4" s="1089"/>
      <c r="TSF4" s="1089"/>
      <c r="TSG4" s="1089"/>
      <c r="TSH4" s="1089"/>
      <c r="TSI4" s="1089"/>
      <c r="TSJ4" s="1089"/>
      <c r="TSK4" s="1089"/>
      <c r="TSL4" s="1089"/>
      <c r="TSM4" s="1089"/>
      <c r="TSN4" s="1089"/>
      <c r="TSO4" s="1089"/>
      <c r="TSP4" s="1089"/>
      <c r="TSQ4" s="1089"/>
      <c r="TSR4" s="1089"/>
      <c r="TSS4" s="1089"/>
      <c r="TST4" s="1089"/>
      <c r="TSU4" s="1089"/>
      <c r="TSV4" s="1089"/>
      <c r="TSW4" s="1089"/>
      <c r="TSX4" s="1089"/>
      <c r="TSY4" s="1089"/>
      <c r="TSZ4" s="1089"/>
      <c r="TTA4" s="1089"/>
      <c r="TTB4" s="1089"/>
      <c r="TTC4" s="1089"/>
      <c r="TTD4" s="1089"/>
      <c r="TTE4" s="1089"/>
      <c r="TTF4" s="1089"/>
      <c r="TTG4" s="1089"/>
      <c r="TTH4" s="1089"/>
      <c r="TTI4" s="1089"/>
      <c r="TTJ4" s="1089"/>
      <c r="TTK4" s="1089"/>
      <c r="TTL4" s="1089"/>
      <c r="TTM4" s="1089"/>
      <c r="TTN4" s="1089"/>
      <c r="TTO4" s="1089"/>
      <c r="TTP4" s="1089"/>
      <c r="TTQ4" s="1089"/>
      <c r="TTR4" s="1089"/>
      <c r="TTS4" s="1089"/>
      <c r="TTT4" s="1089"/>
      <c r="TTU4" s="1089"/>
      <c r="TTV4" s="1089"/>
      <c r="TTW4" s="1089"/>
      <c r="TTX4" s="1089"/>
      <c r="TTY4" s="1089"/>
      <c r="TTZ4" s="1089"/>
      <c r="TUA4" s="1089"/>
      <c r="TUB4" s="1089"/>
      <c r="TUC4" s="1089"/>
      <c r="TUD4" s="1089"/>
      <c r="TUE4" s="1089"/>
      <c r="TUF4" s="1089"/>
      <c r="TUG4" s="1089"/>
      <c r="TUH4" s="1089"/>
      <c r="TUI4" s="1089"/>
      <c r="TUJ4" s="1089"/>
      <c r="TUK4" s="1089"/>
      <c r="TUL4" s="1089"/>
      <c r="TUM4" s="1089"/>
      <c r="TUN4" s="1089"/>
      <c r="TUO4" s="1089"/>
      <c r="TUP4" s="1089"/>
      <c r="TUQ4" s="1089"/>
      <c r="TUR4" s="1089"/>
      <c r="TUS4" s="1089"/>
      <c r="TUT4" s="1089"/>
      <c r="TUU4" s="1089"/>
      <c r="TUV4" s="1089"/>
      <c r="TUW4" s="1089"/>
      <c r="TUX4" s="1089"/>
      <c r="TUY4" s="1089"/>
      <c r="TUZ4" s="1089"/>
      <c r="TVA4" s="1089"/>
      <c r="TVB4" s="1089"/>
      <c r="TVC4" s="1089"/>
      <c r="TVD4" s="1089"/>
      <c r="TVE4" s="1089"/>
      <c r="TVF4" s="1089"/>
      <c r="TVG4" s="1089"/>
      <c r="TVH4" s="1089"/>
      <c r="TVI4" s="1089"/>
      <c r="TVJ4" s="1089"/>
      <c r="TVK4" s="1089"/>
      <c r="TVL4" s="1089"/>
      <c r="TVM4" s="1089"/>
      <c r="TVN4" s="1089"/>
      <c r="TVO4" s="1089"/>
      <c r="TVP4" s="1089"/>
      <c r="TVQ4" s="1089"/>
      <c r="TVR4" s="1089"/>
      <c r="TVS4" s="1089"/>
      <c r="TVT4" s="1089"/>
      <c r="TVU4" s="1089"/>
      <c r="TVV4" s="1089"/>
      <c r="TVW4" s="1089"/>
      <c r="TVX4" s="1089"/>
      <c r="TVY4" s="1089"/>
      <c r="TVZ4" s="1089"/>
      <c r="TWA4" s="1089"/>
      <c r="TWB4" s="1089"/>
      <c r="TWC4" s="1089"/>
      <c r="TWD4" s="1089"/>
      <c r="TWE4" s="1089"/>
      <c r="TWF4" s="1089"/>
      <c r="TWG4" s="1089"/>
      <c r="TWH4" s="1089"/>
      <c r="TWI4" s="1089"/>
      <c r="TWJ4" s="1089"/>
      <c r="TWK4" s="1089"/>
      <c r="TWL4" s="1089"/>
      <c r="TWM4" s="1089"/>
      <c r="TWN4" s="1089"/>
      <c r="TWO4" s="1089"/>
      <c r="TWP4" s="1089"/>
      <c r="TWQ4" s="1089"/>
      <c r="TWR4" s="1089"/>
      <c r="TWS4" s="1089"/>
      <c r="TWT4" s="1089"/>
      <c r="TWU4" s="1089"/>
      <c r="TWV4" s="1089"/>
      <c r="TWW4" s="1089"/>
      <c r="TWX4" s="1089"/>
      <c r="TWY4" s="1089"/>
      <c r="TWZ4" s="1089"/>
      <c r="TXA4" s="1089"/>
      <c r="TXB4" s="1089"/>
      <c r="TXC4" s="1089"/>
      <c r="TXD4" s="1089"/>
      <c r="TXE4" s="1089"/>
      <c r="TXF4" s="1089"/>
      <c r="TXG4" s="1089"/>
      <c r="TXH4" s="1089"/>
      <c r="TXI4" s="1089"/>
      <c r="TXJ4" s="1089"/>
      <c r="TXK4" s="1089"/>
      <c r="TXL4" s="1089"/>
      <c r="TXM4" s="1089"/>
      <c r="TXN4" s="1089"/>
      <c r="TXO4" s="1089"/>
      <c r="TXP4" s="1089"/>
      <c r="TXQ4" s="1089"/>
      <c r="TXR4" s="1089"/>
      <c r="TXS4" s="1089"/>
      <c r="TXT4" s="1089"/>
      <c r="TXU4" s="1089"/>
      <c r="TXV4" s="1089"/>
      <c r="TXW4" s="1089"/>
      <c r="TXX4" s="1089"/>
      <c r="TXY4" s="1089"/>
      <c r="TXZ4" s="1089"/>
      <c r="TYA4" s="1089"/>
      <c r="TYB4" s="1089"/>
      <c r="TYC4" s="1089"/>
      <c r="TYD4" s="1089"/>
      <c r="TYE4" s="1089"/>
      <c r="TYF4" s="1089"/>
      <c r="TYG4" s="1089"/>
      <c r="TYH4" s="1089"/>
      <c r="TYI4" s="1089"/>
      <c r="TYJ4" s="1089"/>
      <c r="TYK4" s="1089"/>
      <c r="TYL4" s="1089"/>
      <c r="TYM4" s="1089"/>
      <c r="TYN4" s="1089"/>
      <c r="TYO4" s="1089"/>
      <c r="TYP4" s="1089"/>
      <c r="TYQ4" s="1089"/>
      <c r="TYR4" s="1089"/>
      <c r="TYS4" s="1089"/>
      <c r="TYT4" s="1089"/>
      <c r="TYU4" s="1089"/>
      <c r="TYV4" s="1089"/>
      <c r="TYW4" s="1089"/>
      <c r="TYX4" s="1089"/>
      <c r="TYY4" s="1089"/>
      <c r="TYZ4" s="1089"/>
      <c r="TZA4" s="1089"/>
      <c r="TZB4" s="1089"/>
      <c r="TZC4" s="1089"/>
      <c r="TZD4" s="1089"/>
      <c r="TZE4" s="1089"/>
      <c r="TZF4" s="1089"/>
      <c r="TZG4" s="1089"/>
      <c r="TZH4" s="1089"/>
      <c r="TZI4" s="1089"/>
      <c r="TZJ4" s="1089"/>
      <c r="TZK4" s="1089"/>
      <c r="TZL4" s="1089"/>
      <c r="TZM4" s="1089"/>
      <c r="TZN4" s="1089"/>
      <c r="TZO4" s="1089"/>
      <c r="TZP4" s="1089"/>
      <c r="TZQ4" s="1089"/>
      <c r="TZR4" s="1089"/>
      <c r="TZS4" s="1089"/>
      <c r="TZT4" s="1089"/>
      <c r="TZU4" s="1089"/>
      <c r="TZV4" s="1089"/>
      <c r="TZW4" s="1089"/>
      <c r="TZX4" s="1089"/>
      <c r="TZY4" s="1089"/>
      <c r="TZZ4" s="1089"/>
      <c r="UAA4" s="1089"/>
      <c r="UAB4" s="1089"/>
      <c r="UAC4" s="1089"/>
      <c r="UAD4" s="1089"/>
      <c r="UAE4" s="1089"/>
      <c r="UAF4" s="1089"/>
      <c r="UAG4" s="1089"/>
      <c r="UAH4" s="1089"/>
      <c r="UAI4" s="1089"/>
      <c r="UAJ4" s="1089"/>
      <c r="UAK4" s="1089"/>
      <c r="UAL4" s="1089"/>
      <c r="UAM4" s="1089"/>
      <c r="UAN4" s="1089"/>
      <c r="UAO4" s="1089"/>
      <c r="UAP4" s="1089"/>
      <c r="UAQ4" s="1089"/>
      <c r="UAR4" s="1089"/>
      <c r="UAS4" s="1089"/>
      <c r="UAT4" s="1089"/>
      <c r="UAU4" s="1089"/>
      <c r="UAV4" s="1089"/>
      <c r="UAW4" s="1089"/>
      <c r="UAX4" s="1089"/>
      <c r="UAY4" s="1089"/>
      <c r="UAZ4" s="1089"/>
      <c r="UBA4" s="1089"/>
      <c r="UBB4" s="1089"/>
      <c r="UBC4" s="1089"/>
      <c r="UBD4" s="1089"/>
      <c r="UBE4" s="1089"/>
      <c r="UBF4" s="1089"/>
      <c r="UBG4" s="1089"/>
      <c r="UBH4" s="1089"/>
      <c r="UBI4" s="1089"/>
      <c r="UBJ4" s="1089"/>
      <c r="UBK4" s="1089"/>
      <c r="UBL4" s="1089"/>
      <c r="UBM4" s="1089"/>
      <c r="UBN4" s="1089"/>
      <c r="UBO4" s="1089"/>
      <c r="UBP4" s="1089"/>
      <c r="UBQ4" s="1089"/>
      <c r="UBR4" s="1089"/>
      <c r="UBS4" s="1089"/>
      <c r="UBT4" s="1089"/>
      <c r="UBU4" s="1089"/>
      <c r="UBV4" s="1089"/>
      <c r="UBW4" s="1089"/>
      <c r="UBX4" s="1089"/>
      <c r="UBY4" s="1089"/>
      <c r="UBZ4" s="1089"/>
      <c r="UCA4" s="1089"/>
      <c r="UCB4" s="1089"/>
      <c r="UCC4" s="1089"/>
      <c r="UCD4" s="1089"/>
      <c r="UCE4" s="1089"/>
      <c r="UCF4" s="1089"/>
      <c r="UCG4" s="1089"/>
      <c r="UCH4" s="1089"/>
      <c r="UCI4" s="1089"/>
      <c r="UCJ4" s="1089"/>
      <c r="UCK4" s="1089"/>
      <c r="UCL4" s="1089"/>
      <c r="UCM4" s="1089"/>
      <c r="UCN4" s="1089"/>
      <c r="UCO4" s="1089"/>
      <c r="UCP4" s="1089"/>
      <c r="UCQ4" s="1089"/>
      <c r="UCR4" s="1089"/>
      <c r="UCS4" s="1089"/>
      <c r="UCT4" s="1089"/>
      <c r="UCU4" s="1089"/>
      <c r="UCV4" s="1089"/>
      <c r="UCW4" s="1089"/>
      <c r="UCX4" s="1089"/>
      <c r="UCY4" s="1089"/>
      <c r="UCZ4" s="1089"/>
      <c r="UDA4" s="1089"/>
      <c r="UDB4" s="1089"/>
      <c r="UDC4" s="1089"/>
      <c r="UDD4" s="1089"/>
      <c r="UDE4" s="1089"/>
      <c r="UDF4" s="1089"/>
      <c r="UDG4" s="1089"/>
      <c r="UDH4" s="1089"/>
      <c r="UDI4" s="1089"/>
      <c r="UDJ4" s="1089"/>
      <c r="UDK4" s="1089"/>
      <c r="UDL4" s="1089"/>
      <c r="UDM4" s="1089"/>
      <c r="UDN4" s="1089"/>
      <c r="UDO4" s="1089"/>
      <c r="UDP4" s="1089"/>
      <c r="UDQ4" s="1089"/>
      <c r="UDR4" s="1089"/>
      <c r="UDS4" s="1089"/>
      <c r="UDT4" s="1089"/>
      <c r="UDU4" s="1089"/>
      <c r="UDV4" s="1089"/>
      <c r="UDW4" s="1089"/>
      <c r="UDX4" s="1089"/>
      <c r="UDY4" s="1089"/>
      <c r="UDZ4" s="1089"/>
      <c r="UEA4" s="1089"/>
      <c r="UEB4" s="1089"/>
      <c r="UEC4" s="1089"/>
      <c r="UED4" s="1089"/>
      <c r="UEE4" s="1089"/>
      <c r="UEF4" s="1089"/>
      <c r="UEG4" s="1089"/>
      <c r="UEH4" s="1089"/>
      <c r="UEI4" s="1089"/>
      <c r="UEJ4" s="1089"/>
      <c r="UEK4" s="1089"/>
      <c r="UEL4" s="1089"/>
      <c r="UEM4" s="1089"/>
      <c r="UEN4" s="1089"/>
      <c r="UEO4" s="1089"/>
      <c r="UEP4" s="1089"/>
      <c r="UEQ4" s="1089"/>
      <c r="UER4" s="1089"/>
      <c r="UES4" s="1089"/>
      <c r="UET4" s="1089"/>
      <c r="UEU4" s="1089"/>
      <c r="UEV4" s="1089"/>
      <c r="UEW4" s="1089"/>
      <c r="UEX4" s="1089"/>
      <c r="UEY4" s="1089"/>
      <c r="UEZ4" s="1089"/>
      <c r="UFA4" s="1089"/>
      <c r="UFB4" s="1089"/>
      <c r="UFC4" s="1089"/>
      <c r="UFD4" s="1089"/>
      <c r="UFE4" s="1089"/>
      <c r="UFF4" s="1089"/>
      <c r="UFG4" s="1089"/>
      <c r="UFH4" s="1089"/>
      <c r="UFI4" s="1089"/>
      <c r="UFJ4" s="1089"/>
      <c r="UFK4" s="1089"/>
      <c r="UFL4" s="1089"/>
      <c r="UFM4" s="1089"/>
      <c r="UFN4" s="1089"/>
      <c r="UFO4" s="1089"/>
      <c r="UFP4" s="1089"/>
      <c r="UFQ4" s="1089"/>
      <c r="UFR4" s="1089"/>
      <c r="UFS4" s="1089"/>
      <c r="UFT4" s="1089"/>
      <c r="UFU4" s="1089"/>
      <c r="UFV4" s="1089"/>
      <c r="UFW4" s="1089"/>
      <c r="UFX4" s="1089"/>
      <c r="UFY4" s="1089"/>
      <c r="UFZ4" s="1089"/>
      <c r="UGA4" s="1089"/>
      <c r="UGB4" s="1089"/>
      <c r="UGC4" s="1089"/>
      <c r="UGD4" s="1089"/>
      <c r="UGE4" s="1089"/>
      <c r="UGF4" s="1089"/>
      <c r="UGG4" s="1089"/>
      <c r="UGH4" s="1089"/>
      <c r="UGI4" s="1089"/>
      <c r="UGJ4" s="1089"/>
      <c r="UGK4" s="1089"/>
      <c r="UGL4" s="1089"/>
      <c r="UGM4" s="1089"/>
      <c r="UGN4" s="1089"/>
      <c r="UGO4" s="1089"/>
      <c r="UGP4" s="1089"/>
      <c r="UGQ4" s="1089"/>
      <c r="UGR4" s="1089"/>
      <c r="UGS4" s="1089"/>
      <c r="UGT4" s="1089"/>
      <c r="UGU4" s="1089"/>
      <c r="UGV4" s="1089"/>
      <c r="UGW4" s="1089"/>
      <c r="UGX4" s="1089"/>
      <c r="UGY4" s="1089"/>
      <c r="UGZ4" s="1089"/>
      <c r="UHA4" s="1089"/>
      <c r="UHB4" s="1089"/>
      <c r="UHC4" s="1089"/>
      <c r="UHD4" s="1089"/>
      <c r="UHE4" s="1089"/>
      <c r="UHF4" s="1089"/>
      <c r="UHG4" s="1089"/>
      <c r="UHH4" s="1089"/>
      <c r="UHI4" s="1089"/>
      <c r="UHJ4" s="1089"/>
      <c r="UHK4" s="1089"/>
      <c r="UHL4" s="1089"/>
      <c r="UHM4" s="1089"/>
      <c r="UHN4" s="1089"/>
      <c r="UHO4" s="1089"/>
      <c r="UHP4" s="1089"/>
      <c r="UHQ4" s="1089"/>
      <c r="UHR4" s="1089"/>
      <c r="UHS4" s="1089"/>
      <c r="UHT4" s="1089"/>
      <c r="UHU4" s="1089"/>
      <c r="UHV4" s="1089"/>
      <c r="UHW4" s="1089"/>
      <c r="UHX4" s="1089"/>
      <c r="UHY4" s="1089"/>
      <c r="UHZ4" s="1089"/>
      <c r="UIA4" s="1089"/>
      <c r="UIB4" s="1089"/>
      <c r="UIC4" s="1089"/>
      <c r="UID4" s="1089"/>
      <c r="UIE4" s="1089"/>
      <c r="UIF4" s="1089"/>
      <c r="UIG4" s="1089"/>
      <c r="UIH4" s="1089"/>
      <c r="UII4" s="1089"/>
      <c r="UIJ4" s="1089"/>
      <c r="UIK4" s="1089"/>
      <c r="UIL4" s="1089"/>
      <c r="UIM4" s="1089"/>
      <c r="UIN4" s="1089"/>
      <c r="UIO4" s="1089"/>
      <c r="UIP4" s="1089"/>
      <c r="UIQ4" s="1089"/>
      <c r="UIR4" s="1089"/>
      <c r="UIS4" s="1089"/>
      <c r="UIT4" s="1089"/>
      <c r="UIU4" s="1089"/>
      <c r="UIV4" s="1089"/>
      <c r="UIW4" s="1089"/>
      <c r="UIX4" s="1089"/>
      <c r="UIY4" s="1089"/>
      <c r="UIZ4" s="1089"/>
      <c r="UJA4" s="1089"/>
      <c r="UJB4" s="1089"/>
      <c r="UJC4" s="1089"/>
      <c r="UJD4" s="1089"/>
      <c r="UJE4" s="1089"/>
      <c r="UJF4" s="1089"/>
      <c r="UJG4" s="1089"/>
      <c r="UJH4" s="1089"/>
      <c r="UJI4" s="1089"/>
      <c r="UJJ4" s="1089"/>
      <c r="UJK4" s="1089"/>
      <c r="UJL4" s="1089"/>
      <c r="UJM4" s="1089"/>
      <c r="UJN4" s="1089"/>
      <c r="UJO4" s="1089"/>
      <c r="UJP4" s="1089"/>
      <c r="UJQ4" s="1089"/>
      <c r="UJR4" s="1089"/>
      <c r="UJS4" s="1089"/>
      <c r="UJT4" s="1089"/>
      <c r="UJU4" s="1089"/>
      <c r="UJV4" s="1089"/>
      <c r="UJW4" s="1089"/>
      <c r="UJX4" s="1089"/>
      <c r="UJY4" s="1089"/>
      <c r="UJZ4" s="1089"/>
      <c r="UKA4" s="1089"/>
      <c r="UKB4" s="1089"/>
      <c r="UKC4" s="1089"/>
      <c r="UKD4" s="1089"/>
      <c r="UKE4" s="1089"/>
      <c r="UKF4" s="1089"/>
      <c r="UKG4" s="1089"/>
      <c r="UKH4" s="1089"/>
      <c r="UKI4" s="1089"/>
      <c r="UKJ4" s="1089"/>
      <c r="UKK4" s="1089"/>
      <c r="UKL4" s="1089"/>
      <c r="UKM4" s="1089"/>
      <c r="UKN4" s="1089"/>
      <c r="UKO4" s="1089"/>
      <c r="UKP4" s="1089"/>
      <c r="UKQ4" s="1089"/>
      <c r="UKR4" s="1089"/>
      <c r="UKS4" s="1089"/>
      <c r="UKT4" s="1089"/>
      <c r="UKU4" s="1089"/>
      <c r="UKV4" s="1089"/>
      <c r="UKW4" s="1089"/>
      <c r="UKX4" s="1089"/>
      <c r="UKY4" s="1089"/>
      <c r="UKZ4" s="1089"/>
      <c r="ULA4" s="1089"/>
      <c r="ULB4" s="1089"/>
      <c r="ULC4" s="1089"/>
      <c r="ULD4" s="1089"/>
      <c r="ULE4" s="1089"/>
      <c r="ULF4" s="1089"/>
      <c r="ULG4" s="1089"/>
      <c r="ULH4" s="1089"/>
      <c r="ULI4" s="1089"/>
      <c r="ULJ4" s="1089"/>
      <c r="ULK4" s="1089"/>
      <c r="ULL4" s="1089"/>
      <c r="ULM4" s="1089"/>
      <c r="ULN4" s="1089"/>
      <c r="ULO4" s="1089"/>
      <c r="ULP4" s="1089"/>
      <c r="ULQ4" s="1089"/>
      <c r="ULR4" s="1089"/>
      <c r="ULS4" s="1089"/>
      <c r="ULT4" s="1089"/>
      <c r="ULU4" s="1089"/>
      <c r="ULV4" s="1089"/>
      <c r="ULW4" s="1089"/>
      <c r="ULX4" s="1089"/>
      <c r="ULY4" s="1089"/>
      <c r="ULZ4" s="1089"/>
      <c r="UMA4" s="1089"/>
      <c r="UMB4" s="1089"/>
      <c r="UMC4" s="1089"/>
      <c r="UMD4" s="1089"/>
      <c r="UME4" s="1089"/>
      <c r="UMF4" s="1089"/>
      <c r="UMG4" s="1089"/>
      <c r="UMH4" s="1089"/>
      <c r="UMI4" s="1089"/>
      <c r="UMJ4" s="1089"/>
      <c r="UMK4" s="1089"/>
      <c r="UML4" s="1089"/>
      <c r="UMM4" s="1089"/>
      <c r="UMN4" s="1089"/>
      <c r="UMO4" s="1089"/>
      <c r="UMP4" s="1089"/>
      <c r="UMQ4" s="1089"/>
      <c r="UMR4" s="1089"/>
      <c r="UMS4" s="1089"/>
      <c r="UMT4" s="1089"/>
      <c r="UMU4" s="1089"/>
      <c r="UMV4" s="1089"/>
      <c r="UMW4" s="1089"/>
      <c r="UMX4" s="1089"/>
      <c r="UMY4" s="1089"/>
      <c r="UMZ4" s="1089"/>
      <c r="UNA4" s="1089"/>
      <c r="UNB4" s="1089"/>
      <c r="UNC4" s="1089"/>
      <c r="UND4" s="1089"/>
      <c r="UNE4" s="1089"/>
      <c r="UNF4" s="1089"/>
      <c r="UNG4" s="1089"/>
      <c r="UNH4" s="1089"/>
      <c r="UNI4" s="1089"/>
      <c r="UNJ4" s="1089"/>
      <c r="UNK4" s="1089"/>
      <c r="UNL4" s="1089"/>
      <c r="UNM4" s="1089"/>
      <c r="UNN4" s="1089"/>
      <c r="UNO4" s="1089"/>
      <c r="UNP4" s="1089"/>
      <c r="UNQ4" s="1089"/>
      <c r="UNR4" s="1089"/>
      <c r="UNS4" s="1089"/>
      <c r="UNT4" s="1089"/>
      <c r="UNU4" s="1089"/>
      <c r="UNV4" s="1089"/>
      <c r="UNW4" s="1089"/>
      <c r="UNX4" s="1089"/>
      <c r="UNY4" s="1089"/>
      <c r="UNZ4" s="1089"/>
      <c r="UOA4" s="1089"/>
      <c r="UOB4" s="1089"/>
      <c r="UOC4" s="1089"/>
      <c r="UOD4" s="1089"/>
      <c r="UOE4" s="1089"/>
      <c r="UOF4" s="1089"/>
      <c r="UOG4" s="1089"/>
      <c r="UOH4" s="1089"/>
      <c r="UOI4" s="1089"/>
      <c r="UOJ4" s="1089"/>
      <c r="UOK4" s="1089"/>
      <c r="UOL4" s="1089"/>
      <c r="UOM4" s="1089"/>
      <c r="UON4" s="1089"/>
      <c r="UOO4" s="1089"/>
      <c r="UOP4" s="1089"/>
      <c r="UOQ4" s="1089"/>
      <c r="UOR4" s="1089"/>
      <c r="UOS4" s="1089"/>
      <c r="UOT4" s="1089"/>
      <c r="UOU4" s="1089"/>
      <c r="UOV4" s="1089"/>
      <c r="UOW4" s="1089"/>
      <c r="UOX4" s="1089"/>
      <c r="UOY4" s="1089"/>
      <c r="UOZ4" s="1089"/>
      <c r="UPA4" s="1089"/>
      <c r="UPB4" s="1089"/>
      <c r="UPC4" s="1089"/>
      <c r="UPD4" s="1089"/>
      <c r="UPE4" s="1089"/>
      <c r="UPF4" s="1089"/>
      <c r="UPG4" s="1089"/>
      <c r="UPH4" s="1089"/>
      <c r="UPI4" s="1089"/>
      <c r="UPJ4" s="1089"/>
      <c r="UPK4" s="1089"/>
      <c r="UPL4" s="1089"/>
      <c r="UPM4" s="1089"/>
      <c r="UPN4" s="1089"/>
      <c r="UPO4" s="1089"/>
      <c r="UPP4" s="1089"/>
      <c r="UPQ4" s="1089"/>
      <c r="UPR4" s="1089"/>
      <c r="UPS4" s="1089"/>
      <c r="UPT4" s="1089"/>
      <c r="UPU4" s="1089"/>
      <c r="UPV4" s="1089"/>
      <c r="UPW4" s="1089"/>
      <c r="UPX4" s="1089"/>
      <c r="UPY4" s="1089"/>
      <c r="UPZ4" s="1089"/>
      <c r="UQA4" s="1089"/>
      <c r="UQB4" s="1089"/>
      <c r="UQC4" s="1089"/>
      <c r="UQD4" s="1089"/>
      <c r="UQE4" s="1089"/>
      <c r="UQF4" s="1089"/>
      <c r="UQG4" s="1089"/>
      <c r="UQH4" s="1089"/>
      <c r="UQI4" s="1089"/>
      <c r="UQJ4" s="1089"/>
      <c r="UQK4" s="1089"/>
      <c r="UQL4" s="1089"/>
      <c r="UQM4" s="1089"/>
      <c r="UQN4" s="1089"/>
      <c r="UQO4" s="1089"/>
      <c r="UQP4" s="1089"/>
      <c r="UQQ4" s="1089"/>
      <c r="UQR4" s="1089"/>
      <c r="UQS4" s="1089"/>
      <c r="UQT4" s="1089"/>
      <c r="UQU4" s="1089"/>
      <c r="UQV4" s="1089"/>
      <c r="UQW4" s="1089"/>
      <c r="UQX4" s="1089"/>
      <c r="UQY4" s="1089"/>
      <c r="UQZ4" s="1089"/>
      <c r="URA4" s="1089"/>
      <c r="URB4" s="1089"/>
      <c r="URC4" s="1089"/>
      <c r="URD4" s="1089"/>
      <c r="URE4" s="1089"/>
      <c r="URF4" s="1089"/>
      <c r="URG4" s="1089"/>
      <c r="URH4" s="1089"/>
      <c r="URI4" s="1089"/>
      <c r="URJ4" s="1089"/>
      <c r="URK4" s="1089"/>
      <c r="URL4" s="1089"/>
      <c r="URM4" s="1089"/>
      <c r="URN4" s="1089"/>
      <c r="URO4" s="1089"/>
      <c r="URP4" s="1089"/>
      <c r="URQ4" s="1089"/>
      <c r="URR4" s="1089"/>
      <c r="URS4" s="1089"/>
      <c r="URT4" s="1089"/>
      <c r="URU4" s="1089"/>
      <c r="URV4" s="1089"/>
      <c r="URW4" s="1089"/>
      <c r="URX4" s="1089"/>
      <c r="URY4" s="1089"/>
      <c r="URZ4" s="1089"/>
      <c r="USA4" s="1089"/>
      <c r="USB4" s="1089"/>
      <c r="USC4" s="1089"/>
      <c r="USD4" s="1089"/>
      <c r="USE4" s="1089"/>
      <c r="USF4" s="1089"/>
      <c r="USG4" s="1089"/>
      <c r="USH4" s="1089"/>
      <c r="USI4" s="1089"/>
      <c r="USJ4" s="1089"/>
      <c r="USK4" s="1089"/>
      <c r="USL4" s="1089"/>
      <c r="USM4" s="1089"/>
      <c r="USN4" s="1089"/>
      <c r="USO4" s="1089"/>
      <c r="USP4" s="1089"/>
      <c r="USQ4" s="1089"/>
      <c r="USR4" s="1089"/>
      <c r="USS4" s="1089"/>
      <c r="UST4" s="1089"/>
      <c r="USU4" s="1089"/>
      <c r="USV4" s="1089"/>
      <c r="USW4" s="1089"/>
      <c r="USX4" s="1089"/>
      <c r="USY4" s="1089"/>
      <c r="USZ4" s="1089"/>
      <c r="UTA4" s="1089"/>
      <c r="UTB4" s="1089"/>
      <c r="UTC4" s="1089"/>
      <c r="UTD4" s="1089"/>
      <c r="UTE4" s="1089"/>
      <c r="UTF4" s="1089"/>
      <c r="UTG4" s="1089"/>
      <c r="UTH4" s="1089"/>
      <c r="UTI4" s="1089"/>
      <c r="UTJ4" s="1089"/>
      <c r="UTK4" s="1089"/>
      <c r="UTL4" s="1089"/>
      <c r="UTM4" s="1089"/>
      <c r="UTN4" s="1089"/>
      <c r="UTO4" s="1089"/>
      <c r="UTP4" s="1089"/>
      <c r="UTQ4" s="1089"/>
      <c r="UTR4" s="1089"/>
      <c r="UTS4" s="1089"/>
      <c r="UTT4" s="1089"/>
      <c r="UTU4" s="1089"/>
      <c r="UTV4" s="1089"/>
      <c r="UTW4" s="1089"/>
      <c r="UTX4" s="1089"/>
      <c r="UTY4" s="1089"/>
      <c r="UTZ4" s="1089"/>
      <c r="UUA4" s="1089"/>
      <c r="UUB4" s="1089"/>
      <c r="UUC4" s="1089"/>
      <c r="UUD4" s="1089"/>
      <c r="UUE4" s="1089"/>
      <c r="UUF4" s="1089"/>
      <c r="UUG4" s="1089"/>
      <c r="UUH4" s="1089"/>
      <c r="UUI4" s="1089"/>
      <c r="UUJ4" s="1089"/>
      <c r="UUK4" s="1089"/>
      <c r="UUL4" s="1089"/>
      <c r="UUM4" s="1089"/>
      <c r="UUN4" s="1089"/>
      <c r="UUO4" s="1089"/>
      <c r="UUP4" s="1089"/>
      <c r="UUQ4" s="1089"/>
      <c r="UUR4" s="1089"/>
      <c r="UUS4" s="1089"/>
      <c r="UUT4" s="1089"/>
      <c r="UUU4" s="1089"/>
      <c r="UUV4" s="1089"/>
      <c r="UUW4" s="1089"/>
      <c r="UUX4" s="1089"/>
      <c r="UUY4" s="1089"/>
      <c r="UUZ4" s="1089"/>
      <c r="UVA4" s="1089"/>
      <c r="UVB4" s="1089"/>
      <c r="UVC4" s="1089"/>
      <c r="UVD4" s="1089"/>
      <c r="UVE4" s="1089"/>
      <c r="UVF4" s="1089"/>
      <c r="UVG4" s="1089"/>
      <c r="UVH4" s="1089"/>
      <c r="UVI4" s="1089"/>
      <c r="UVJ4" s="1089"/>
      <c r="UVK4" s="1089"/>
      <c r="UVL4" s="1089"/>
      <c r="UVM4" s="1089"/>
      <c r="UVN4" s="1089"/>
      <c r="UVO4" s="1089"/>
      <c r="UVP4" s="1089"/>
      <c r="UVQ4" s="1089"/>
      <c r="UVR4" s="1089"/>
      <c r="UVS4" s="1089"/>
      <c r="UVT4" s="1089"/>
      <c r="UVU4" s="1089"/>
      <c r="UVV4" s="1089"/>
      <c r="UVW4" s="1089"/>
      <c r="UVX4" s="1089"/>
      <c r="UVY4" s="1089"/>
      <c r="UVZ4" s="1089"/>
      <c r="UWA4" s="1089"/>
      <c r="UWB4" s="1089"/>
      <c r="UWC4" s="1089"/>
      <c r="UWD4" s="1089"/>
      <c r="UWE4" s="1089"/>
      <c r="UWF4" s="1089"/>
      <c r="UWG4" s="1089"/>
      <c r="UWH4" s="1089"/>
      <c r="UWI4" s="1089"/>
      <c r="UWJ4" s="1089"/>
      <c r="UWK4" s="1089"/>
      <c r="UWL4" s="1089"/>
      <c r="UWM4" s="1089"/>
      <c r="UWN4" s="1089"/>
      <c r="UWO4" s="1089"/>
      <c r="UWP4" s="1089"/>
      <c r="UWQ4" s="1089"/>
      <c r="UWR4" s="1089"/>
      <c r="UWS4" s="1089"/>
      <c r="UWT4" s="1089"/>
      <c r="UWU4" s="1089"/>
      <c r="UWV4" s="1089"/>
      <c r="UWW4" s="1089"/>
      <c r="UWX4" s="1089"/>
      <c r="UWY4" s="1089"/>
      <c r="UWZ4" s="1089"/>
      <c r="UXA4" s="1089"/>
      <c r="UXB4" s="1089"/>
      <c r="UXC4" s="1089"/>
      <c r="UXD4" s="1089"/>
      <c r="UXE4" s="1089"/>
      <c r="UXF4" s="1089"/>
      <c r="UXG4" s="1089"/>
      <c r="UXH4" s="1089"/>
      <c r="UXI4" s="1089"/>
      <c r="UXJ4" s="1089"/>
      <c r="UXK4" s="1089"/>
      <c r="UXL4" s="1089"/>
      <c r="UXM4" s="1089"/>
      <c r="UXN4" s="1089"/>
      <c r="UXO4" s="1089"/>
      <c r="UXP4" s="1089"/>
      <c r="UXQ4" s="1089"/>
      <c r="UXR4" s="1089"/>
      <c r="UXS4" s="1089"/>
      <c r="UXT4" s="1089"/>
      <c r="UXU4" s="1089"/>
      <c r="UXV4" s="1089"/>
      <c r="UXW4" s="1089"/>
      <c r="UXX4" s="1089"/>
      <c r="UXY4" s="1089"/>
      <c r="UXZ4" s="1089"/>
      <c r="UYA4" s="1089"/>
      <c r="UYB4" s="1089"/>
      <c r="UYC4" s="1089"/>
      <c r="UYD4" s="1089"/>
      <c r="UYE4" s="1089"/>
      <c r="UYF4" s="1089"/>
      <c r="UYG4" s="1089"/>
      <c r="UYH4" s="1089"/>
      <c r="UYI4" s="1089"/>
      <c r="UYJ4" s="1089"/>
      <c r="UYK4" s="1089"/>
      <c r="UYL4" s="1089"/>
      <c r="UYM4" s="1089"/>
      <c r="UYN4" s="1089"/>
      <c r="UYO4" s="1089"/>
      <c r="UYP4" s="1089"/>
      <c r="UYQ4" s="1089"/>
      <c r="UYR4" s="1089"/>
      <c r="UYS4" s="1089"/>
      <c r="UYT4" s="1089"/>
      <c r="UYU4" s="1089"/>
      <c r="UYV4" s="1089"/>
      <c r="UYW4" s="1089"/>
      <c r="UYX4" s="1089"/>
      <c r="UYY4" s="1089"/>
      <c r="UYZ4" s="1089"/>
      <c r="UZA4" s="1089"/>
      <c r="UZB4" s="1089"/>
      <c r="UZC4" s="1089"/>
      <c r="UZD4" s="1089"/>
      <c r="UZE4" s="1089"/>
      <c r="UZF4" s="1089"/>
      <c r="UZG4" s="1089"/>
      <c r="UZH4" s="1089"/>
      <c r="UZI4" s="1089"/>
      <c r="UZJ4" s="1089"/>
      <c r="UZK4" s="1089"/>
      <c r="UZL4" s="1089"/>
      <c r="UZM4" s="1089"/>
      <c r="UZN4" s="1089"/>
      <c r="UZO4" s="1089"/>
      <c r="UZP4" s="1089"/>
      <c r="UZQ4" s="1089"/>
      <c r="UZR4" s="1089"/>
      <c r="UZS4" s="1089"/>
      <c r="UZT4" s="1089"/>
      <c r="UZU4" s="1089"/>
      <c r="UZV4" s="1089"/>
      <c r="UZW4" s="1089"/>
      <c r="UZX4" s="1089"/>
      <c r="UZY4" s="1089"/>
      <c r="UZZ4" s="1089"/>
      <c r="VAA4" s="1089"/>
      <c r="VAB4" s="1089"/>
      <c r="VAC4" s="1089"/>
      <c r="VAD4" s="1089"/>
      <c r="VAE4" s="1089"/>
      <c r="VAF4" s="1089"/>
      <c r="VAG4" s="1089"/>
      <c r="VAH4" s="1089"/>
      <c r="VAI4" s="1089"/>
      <c r="VAJ4" s="1089"/>
      <c r="VAK4" s="1089"/>
      <c r="VAL4" s="1089"/>
      <c r="VAM4" s="1089"/>
      <c r="VAN4" s="1089"/>
      <c r="VAO4" s="1089"/>
      <c r="VAP4" s="1089"/>
      <c r="VAQ4" s="1089"/>
      <c r="VAR4" s="1089"/>
      <c r="VAS4" s="1089"/>
      <c r="VAT4" s="1089"/>
      <c r="VAU4" s="1089"/>
      <c r="VAV4" s="1089"/>
      <c r="VAW4" s="1089"/>
      <c r="VAX4" s="1089"/>
      <c r="VAY4" s="1089"/>
      <c r="VAZ4" s="1089"/>
      <c r="VBA4" s="1089"/>
      <c r="VBB4" s="1089"/>
      <c r="VBC4" s="1089"/>
      <c r="VBD4" s="1089"/>
      <c r="VBE4" s="1089"/>
      <c r="VBF4" s="1089"/>
      <c r="VBG4" s="1089"/>
      <c r="VBH4" s="1089"/>
      <c r="VBI4" s="1089"/>
      <c r="VBJ4" s="1089"/>
      <c r="VBK4" s="1089"/>
      <c r="VBL4" s="1089"/>
      <c r="VBM4" s="1089"/>
      <c r="VBN4" s="1089"/>
      <c r="VBO4" s="1089"/>
      <c r="VBP4" s="1089"/>
      <c r="VBQ4" s="1089"/>
      <c r="VBR4" s="1089"/>
      <c r="VBS4" s="1089"/>
      <c r="VBT4" s="1089"/>
      <c r="VBU4" s="1089"/>
      <c r="VBV4" s="1089"/>
      <c r="VBW4" s="1089"/>
      <c r="VBX4" s="1089"/>
      <c r="VBY4" s="1089"/>
      <c r="VBZ4" s="1089"/>
      <c r="VCA4" s="1089"/>
      <c r="VCB4" s="1089"/>
      <c r="VCC4" s="1089"/>
      <c r="VCD4" s="1089"/>
      <c r="VCE4" s="1089"/>
      <c r="VCF4" s="1089"/>
      <c r="VCG4" s="1089"/>
      <c r="VCH4" s="1089"/>
      <c r="VCI4" s="1089"/>
      <c r="VCJ4" s="1089"/>
      <c r="VCK4" s="1089"/>
      <c r="VCL4" s="1089"/>
      <c r="VCM4" s="1089"/>
      <c r="VCN4" s="1089"/>
      <c r="VCO4" s="1089"/>
      <c r="VCP4" s="1089"/>
      <c r="VCQ4" s="1089"/>
      <c r="VCR4" s="1089"/>
      <c r="VCS4" s="1089"/>
      <c r="VCT4" s="1089"/>
      <c r="VCU4" s="1089"/>
      <c r="VCV4" s="1089"/>
      <c r="VCW4" s="1089"/>
      <c r="VCX4" s="1089"/>
      <c r="VCY4" s="1089"/>
      <c r="VCZ4" s="1089"/>
      <c r="VDA4" s="1089"/>
      <c r="VDB4" s="1089"/>
      <c r="VDC4" s="1089"/>
      <c r="VDD4" s="1089"/>
      <c r="VDE4" s="1089"/>
      <c r="VDF4" s="1089"/>
      <c r="VDG4" s="1089"/>
      <c r="VDH4" s="1089"/>
      <c r="VDI4" s="1089"/>
      <c r="VDJ4" s="1089"/>
      <c r="VDK4" s="1089"/>
      <c r="VDL4" s="1089"/>
      <c r="VDM4" s="1089"/>
      <c r="VDN4" s="1089"/>
      <c r="VDO4" s="1089"/>
      <c r="VDP4" s="1089"/>
      <c r="VDQ4" s="1089"/>
      <c r="VDR4" s="1089"/>
      <c r="VDS4" s="1089"/>
      <c r="VDT4" s="1089"/>
      <c r="VDU4" s="1089"/>
      <c r="VDV4" s="1089"/>
      <c r="VDW4" s="1089"/>
      <c r="VDX4" s="1089"/>
      <c r="VDY4" s="1089"/>
      <c r="VDZ4" s="1089"/>
      <c r="VEA4" s="1089"/>
      <c r="VEB4" s="1089"/>
      <c r="VEC4" s="1089"/>
      <c r="VED4" s="1089"/>
      <c r="VEE4" s="1089"/>
      <c r="VEF4" s="1089"/>
      <c r="VEG4" s="1089"/>
      <c r="VEH4" s="1089"/>
      <c r="VEI4" s="1089"/>
      <c r="VEJ4" s="1089"/>
      <c r="VEK4" s="1089"/>
      <c r="VEL4" s="1089"/>
      <c r="VEM4" s="1089"/>
      <c r="VEN4" s="1089"/>
      <c r="VEO4" s="1089"/>
      <c r="VEP4" s="1089"/>
      <c r="VEQ4" s="1089"/>
      <c r="VER4" s="1089"/>
      <c r="VES4" s="1089"/>
      <c r="VET4" s="1089"/>
      <c r="VEU4" s="1089"/>
      <c r="VEV4" s="1089"/>
      <c r="VEW4" s="1089"/>
      <c r="VEX4" s="1089"/>
      <c r="VEY4" s="1089"/>
      <c r="VEZ4" s="1089"/>
      <c r="VFA4" s="1089"/>
      <c r="VFB4" s="1089"/>
      <c r="VFC4" s="1089"/>
      <c r="VFD4" s="1089"/>
      <c r="VFE4" s="1089"/>
      <c r="VFF4" s="1089"/>
      <c r="VFG4" s="1089"/>
      <c r="VFH4" s="1089"/>
      <c r="VFI4" s="1089"/>
      <c r="VFJ4" s="1089"/>
      <c r="VFK4" s="1089"/>
      <c r="VFL4" s="1089"/>
      <c r="VFM4" s="1089"/>
      <c r="VFN4" s="1089"/>
      <c r="VFO4" s="1089"/>
      <c r="VFP4" s="1089"/>
      <c r="VFQ4" s="1089"/>
      <c r="VFR4" s="1089"/>
      <c r="VFS4" s="1089"/>
      <c r="VFT4" s="1089"/>
      <c r="VFU4" s="1089"/>
      <c r="VFV4" s="1089"/>
      <c r="VFW4" s="1089"/>
      <c r="VFX4" s="1089"/>
      <c r="VFY4" s="1089"/>
      <c r="VFZ4" s="1089"/>
      <c r="VGA4" s="1089"/>
      <c r="VGB4" s="1089"/>
      <c r="VGC4" s="1089"/>
      <c r="VGD4" s="1089"/>
      <c r="VGE4" s="1089"/>
      <c r="VGF4" s="1089"/>
      <c r="VGG4" s="1089"/>
      <c r="VGH4" s="1089"/>
      <c r="VGI4" s="1089"/>
      <c r="VGJ4" s="1089"/>
      <c r="VGK4" s="1089"/>
      <c r="VGL4" s="1089"/>
      <c r="VGM4" s="1089"/>
      <c r="VGN4" s="1089"/>
      <c r="VGO4" s="1089"/>
      <c r="VGP4" s="1089"/>
      <c r="VGQ4" s="1089"/>
      <c r="VGR4" s="1089"/>
      <c r="VGS4" s="1089"/>
      <c r="VGT4" s="1089"/>
      <c r="VGU4" s="1089"/>
      <c r="VGV4" s="1089"/>
      <c r="VGW4" s="1089"/>
      <c r="VGX4" s="1089"/>
      <c r="VGY4" s="1089"/>
      <c r="VGZ4" s="1089"/>
      <c r="VHA4" s="1089"/>
      <c r="VHB4" s="1089"/>
      <c r="VHC4" s="1089"/>
      <c r="VHD4" s="1089"/>
      <c r="VHE4" s="1089"/>
      <c r="VHF4" s="1089"/>
      <c r="VHG4" s="1089"/>
      <c r="VHH4" s="1089"/>
      <c r="VHI4" s="1089"/>
      <c r="VHJ4" s="1089"/>
      <c r="VHK4" s="1089"/>
      <c r="VHL4" s="1089"/>
      <c r="VHM4" s="1089"/>
      <c r="VHN4" s="1089"/>
      <c r="VHO4" s="1089"/>
      <c r="VHP4" s="1089"/>
      <c r="VHQ4" s="1089"/>
      <c r="VHR4" s="1089"/>
      <c r="VHS4" s="1089"/>
      <c r="VHT4" s="1089"/>
      <c r="VHU4" s="1089"/>
      <c r="VHV4" s="1089"/>
      <c r="VHW4" s="1089"/>
      <c r="VHX4" s="1089"/>
      <c r="VHY4" s="1089"/>
      <c r="VHZ4" s="1089"/>
      <c r="VIA4" s="1089"/>
      <c r="VIB4" s="1089"/>
      <c r="VIC4" s="1089"/>
      <c r="VID4" s="1089"/>
      <c r="VIE4" s="1089"/>
      <c r="VIF4" s="1089"/>
      <c r="VIG4" s="1089"/>
      <c r="VIH4" s="1089"/>
      <c r="VII4" s="1089"/>
      <c r="VIJ4" s="1089"/>
      <c r="VIK4" s="1089"/>
      <c r="VIL4" s="1089"/>
      <c r="VIM4" s="1089"/>
      <c r="VIN4" s="1089"/>
      <c r="VIO4" s="1089"/>
      <c r="VIP4" s="1089"/>
      <c r="VIQ4" s="1089"/>
      <c r="VIR4" s="1089"/>
      <c r="VIS4" s="1089"/>
      <c r="VIT4" s="1089"/>
      <c r="VIU4" s="1089"/>
      <c r="VIV4" s="1089"/>
      <c r="VIW4" s="1089"/>
      <c r="VIX4" s="1089"/>
      <c r="VIY4" s="1089"/>
      <c r="VIZ4" s="1089"/>
      <c r="VJA4" s="1089"/>
      <c r="VJB4" s="1089"/>
      <c r="VJC4" s="1089"/>
      <c r="VJD4" s="1089"/>
      <c r="VJE4" s="1089"/>
      <c r="VJF4" s="1089"/>
      <c r="VJG4" s="1089"/>
      <c r="VJH4" s="1089"/>
      <c r="VJI4" s="1089"/>
      <c r="VJJ4" s="1089"/>
      <c r="VJK4" s="1089"/>
      <c r="VJL4" s="1089"/>
      <c r="VJM4" s="1089"/>
      <c r="VJN4" s="1089"/>
      <c r="VJO4" s="1089"/>
      <c r="VJP4" s="1089"/>
      <c r="VJQ4" s="1089"/>
      <c r="VJR4" s="1089"/>
      <c r="VJS4" s="1089"/>
      <c r="VJT4" s="1089"/>
      <c r="VJU4" s="1089"/>
      <c r="VJV4" s="1089"/>
      <c r="VJW4" s="1089"/>
      <c r="VJX4" s="1089"/>
      <c r="VJY4" s="1089"/>
      <c r="VJZ4" s="1089"/>
      <c r="VKA4" s="1089"/>
      <c r="VKB4" s="1089"/>
      <c r="VKC4" s="1089"/>
      <c r="VKD4" s="1089"/>
      <c r="VKE4" s="1089"/>
      <c r="VKF4" s="1089"/>
      <c r="VKG4" s="1089"/>
      <c r="VKH4" s="1089"/>
      <c r="VKI4" s="1089"/>
      <c r="VKJ4" s="1089"/>
      <c r="VKK4" s="1089"/>
      <c r="VKL4" s="1089"/>
      <c r="VKM4" s="1089"/>
      <c r="VKN4" s="1089"/>
      <c r="VKO4" s="1089"/>
      <c r="VKP4" s="1089"/>
      <c r="VKQ4" s="1089"/>
      <c r="VKR4" s="1089"/>
      <c r="VKS4" s="1089"/>
      <c r="VKT4" s="1089"/>
      <c r="VKU4" s="1089"/>
      <c r="VKV4" s="1089"/>
      <c r="VKW4" s="1089"/>
      <c r="VKX4" s="1089"/>
      <c r="VKY4" s="1089"/>
      <c r="VKZ4" s="1089"/>
      <c r="VLA4" s="1089"/>
      <c r="VLB4" s="1089"/>
      <c r="VLC4" s="1089"/>
      <c r="VLD4" s="1089"/>
      <c r="VLE4" s="1089"/>
      <c r="VLF4" s="1089"/>
      <c r="VLG4" s="1089"/>
      <c r="VLH4" s="1089"/>
      <c r="VLI4" s="1089"/>
      <c r="VLJ4" s="1089"/>
      <c r="VLK4" s="1089"/>
      <c r="VLL4" s="1089"/>
      <c r="VLM4" s="1089"/>
      <c r="VLN4" s="1089"/>
      <c r="VLO4" s="1089"/>
      <c r="VLP4" s="1089"/>
      <c r="VLQ4" s="1089"/>
      <c r="VLR4" s="1089"/>
      <c r="VLS4" s="1089"/>
      <c r="VLT4" s="1089"/>
      <c r="VLU4" s="1089"/>
      <c r="VLV4" s="1089"/>
      <c r="VLW4" s="1089"/>
      <c r="VLX4" s="1089"/>
      <c r="VLY4" s="1089"/>
      <c r="VLZ4" s="1089"/>
      <c r="VMA4" s="1089"/>
      <c r="VMB4" s="1089"/>
      <c r="VMC4" s="1089"/>
      <c r="VMD4" s="1089"/>
      <c r="VME4" s="1089"/>
      <c r="VMF4" s="1089"/>
      <c r="VMG4" s="1089"/>
      <c r="VMH4" s="1089"/>
      <c r="VMI4" s="1089"/>
      <c r="VMJ4" s="1089"/>
      <c r="VMK4" s="1089"/>
      <c r="VML4" s="1089"/>
      <c r="VMM4" s="1089"/>
      <c r="VMN4" s="1089"/>
      <c r="VMO4" s="1089"/>
      <c r="VMP4" s="1089"/>
      <c r="VMQ4" s="1089"/>
      <c r="VMR4" s="1089"/>
      <c r="VMS4" s="1089"/>
      <c r="VMT4" s="1089"/>
      <c r="VMU4" s="1089"/>
      <c r="VMV4" s="1089"/>
      <c r="VMW4" s="1089"/>
      <c r="VMX4" s="1089"/>
      <c r="VMY4" s="1089"/>
      <c r="VMZ4" s="1089"/>
      <c r="VNA4" s="1089"/>
      <c r="VNB4" s="1089"/>
      <c r="VNC4" s="1089"/>
      <c r="VND4" s="1089"/>
      <c r="VNE4" s="1089"/>
      <c r="VNF4" s="1089"/>
      <c r="VNG4" s="1089"/>
      <c r="VNH4" s="1089"/>
      <c r="VNI4" s="1089"/>
      <c r="VNJ4" s="1089"/>
      <c r="VNK4" s="1089"/>
      <c r="VNL4" s="1089"/>
      <c r="VNM4" s="1089"/>
      <c r="VNN4" s="1089"/>
      <c r="VNO4" s="1089"/>
      <c r="VNP4" s="1089"/>
      <c r="VNQ4" s="1089"/>
      <c r="VNR4" s="1089"/>
      <c r="VNS4" s="1089"/>
      <c r="VNT4" s="1089"/>
      <c r="VNU4" s="1089"/>
      <c r="VNV4" s="1089"/>
      <c r="VNW4" s="1089"/>
      <c r="VNX4" s="1089"/>
      <c r="VNY4" s="1089"/>
      <c r="VNZ4" s="1089"/>
      <c r="VOA4" s="1089"/>
      <c r="VOB4" s="1089"/>
      <c r="VOC4" s="1089"/>
      <c r="VOD4" s="1089"/>
      <c r="VOE4" s="1089"/>
      <c r="VOF4" s="1089"/>
      <c r="VOG4" s="1089"/>
      <c r="VOH4" s="1089"/>
      <c r="VOI4" s="1089"/>
      <c r="VOJ4" s="1089"/>
      <c r="VOK4" s="1089"/>
      <c r="VOL4" s="1089"/>
      <c r="VOM4" s="1089"/>
      <c r="VON4" s="1089"/>
      <c r="VOO4" s="1089"/>
      <c r="VOP4" s="1089"/>
      <c r="VOQ4" s="1089"/>
      <c r="VOR4" s="1089"/>
      <c r="VOS4" s="1089"/>
      <c r="VOT4" s="1089"/>
      <c r="VOU4" s="1089"/>
      <c r="VOV4" s="1089"/>
      <c r="VOW4" s="1089"/>
      <c r="VOX4" s="1089"/>
      <c r="VOY4" s="1089"/>
      <c r="VOZ4" s="1089"/>
      <c r="VPA4" s="1089"/>
      <c r="VPB4" s="1089"/>
      <c r="VPC4" s="1089"/>
      <c r="VPD4" s="1089"/>
      <c r="VPE4" s="1089"/>
      <c r="VPF4" s="1089"/>
      <c r="VPG4" s="1089"/>
      <c r="VPH4" s="1089"/>
      <c r="VPI4" s="1089"/>
      <c r="VPJ4" s="1089"/>
      <c r="VPK4" s="1089"/>
      <c r="VPL4" s="1089"/>
      <c r="VPM4" s="1089"/>
      <c r="VPN4" s="1089"/>
      <c r="VPO4" s="1089"/>
      <c r="VPP4" s="1089"/>
      <c r="VPQ4" s="1089"/>
      <c r="VPR4" s="1089"/>
      <c r="VPS4" s="1089"/>
      <c r="VPT4" s="1089"/>
      <c r="VPU4" s="1089"/>
      <c r="VPV4" s="1089"/>
      <c r="VPW4" s="1089"/>
      <c r="VPX4" s="1089"/>
      <c r="VPY4" s="1089"/>
      <c r="VPZ4" s="1089"/>
      <c r="VQA4" s="1089"/>
      <c r="VQB4" s="1089"/>
      <c r="VQC4" s="1089"/>
      <c r="VQD4" s="1089"/>
      <c r="VQE4" s="1089"/>
      <c r="VQF4" s="1089"/>
      <c r="VQG4" s="1089"/>
      <c r="VQH4" s="1089"/>
      <c r="VQI4" s="1089"/>
      <c r="VQJ4" s="1089"/>
      <c r="VQK4" s="1089"/>
      <c r="VQL4" s="1089"/>
      <c r="VQM4" s="1089"/>
      <c r="VQN4" s="1089"/>
      <c r="VQO4" s="1089"/>
      <c r="VQP4" s="1089"/>
      <c r="VQQ4" s="1089"/>
      <c r="VQR4" s="1089"/>
      <c r="VQS4" s="1089"/>
      <c r="VQT4" s="1089"/>
      <c r="VQU4" s="1089"/>
      <c r="VQV4" s="1089"/>
      <c r="VQW4" s="1089"/>
      <c r="VQX4" s="1089"/>
      <c r="VQY4" s="1089"/>
      <c r="VQZ4" s="1089"/>
      <c r="VRA4" s="1089"/>
      <c r="VRB4" s="1089"/>
      <c r="VRC4" s="1089"/>
      <c r="VRD4" s="1089"/>
      <c r="VRE4" s="1089"/>
      <c r="VRF4" s="1089"/>
      <c r="VRG4" s="1089"/>
      <c r="VRH4" s="1089"/>
      <c r="VRI4" s="1089"/>
      <c r="VRJ4" s="1089"/>
      <c r="VRK4" s="1089"/>
      <c r="VRL4" s="1089"/>
      <c r="VRM4" s="1089"/>
      <c r="VRN4" s="1089"/>
      <c r="VRO4" s="1089"/>
      <c r="VRP4" s="1089"/>
      <c r="VRQ4" s="1089"/>
      <c r="VRR4" s="1089"/>
      <c r="VRS4" s="1089"/>
      <c r="VRT4" s="1089"/>
      <c r="VRU4" s="1089"/>
      <c r="VRV4" s="1089"/>
      <c r="VRW4" s="1089"/>
      <c r="VRX4" s="1089"/>
      <c r="VRY4" s="1089"/>
      <c r="VRZ4" s="1089"/>
      <c r="VSA4" s="1089"/>
      <c r="VSB4" s="1089"/>
      <c r="VSC4" s="1089"/>
      <c r="VSD4" s="1089"/>
      <c r="VSE4" s="1089"/>
      <c r="VSF4" s="1089"/>
      <c r="VSG4" s="1089"/>
      <c r="VSH4" s="1089"/>
      <c r="VSI4" s="1089"/>
      <c r="VSJ4" s="1089"/>
      <c r="VSK4" s="1089"/>
      <c r="VSL4" s="1089"/>
      <c r="VSM4" s="1089"/>
      <c r="VSN4" s="1089"/>
      <c r="VSO4" s="1089"/>
      <c r="VSP4" s="1089"/>
      <c r="VSQ4" s="1089"/>
      <c r="VSR4" s="1089"/>
      <c r="VSS4" s="1089"/>
      <c r="VST4" s="1089"/>
      <c r="VSU4" s="1089"/>
      <c r="VSV4" s="1089"/>
      <c r="VSW4" s="1089"/>
      <c r="VSX4" s="1089"/>
      <c r="VSY4" s="1089"/>
      <c r="VSZ4" s="1089"/>
      <c r="VTA4" s="1089"/>
      <c r="VTB4" s="1089"/>
      <c r="VTC4" s="1089"/>
      <c r="VTD4" s="1089"/>
      <c r="VTE4" s="1089"/>
      <c r="VTF4" s="1089"/>
      <c r="VTG4" s="1089"/>
      <c r="VTH4" s="1089"/>
      <c r="VTI4" s="1089"/>
      <c r="VTJ4" s="1089"/>
      <c r="VTK4" s="1089"/>
      <c r="VTL4" s="1089"/>
      <c r="VTM4" s="1089"/>
      <c r="VTN4" s="1089"/>
      <c r="VTO4" s="1089"/>
      <c r="VTP4" s="1089"/>
      <c r="VTQ4" s="1089"/>
      <c r="VTR4" s="1089"/>
      <c r="VTS4" s="1089"/>
      <c r="VTT4" s="1089"/>
      <c r="VTU4" s="1089"/>
      <c r="VTV4" s="1089"/>
      <c r="VTW4" s="1089"/>
      <c r="VTX4" s="1089"/>
      <c r="VTY4" s="1089"/>
      <c r="VTZ4" s="1089"/>
      <c r="VUA4" s="1089"/>
      <c r="VUB4" s="1089"/>
      <c r="VUC4" s="1089"/>
      <c r="VUD4" s="1089"/>
      <c r="VUE4" s="1089"/>
      <c r="VUF4" s="1089"/>
      <c r="VUG4" s="1089"/>
      <c r="VUH4" s="1089"/>
      <c r="VUI4" s="1089"/>
      <c r="VUJ4" s="1089"/>
      <c r="VUK4" s="1089"/>
      <c r="VUL4" s="1089"/>
      <c r="VUM4" s="1089"/>
      <c r="VUN4" s="1089"/>
      <c r="VUO4" s="1089"/>
      <c r="VUP4" s="1089"/>
      <c r="VUQ4" s="1089"/>
      <c r="VUR4" s="1089"/>
      <c r="VUS4" s="1089"/>
      <c r="VUT4" s="1089"/>
      <c r="VUU4" s="1089"/>
      <c r="VUV4" s="1089"/>
      <c r="VUW4" s="1089"/>
      <c r="VUX4" s="1089"/>
      <c r="VUY4" s="1089"/>
      <c r="VUZ4" s="1089"/>
      <c r="VVA4" s="1089"/>
      <c r="VVB4" s="1089"/>
      <c r="VVC4" s="1089"/>
      <c r="VVD4" s="1089"/>
      <c r="VVE4" s="1089"/>
      <c r="VVF4" s="1089"/>
      <c r="VVG4" s="1089"/>
      <c r="VVH4" s="1089"/>
      <c r="VVI4" s="1089"/>
      <c r="VVJ4" s="1089"/>
      <c r="VVK4" s="1089"/>
      <c r="VVL4" s="1089"/>
      <c r="VVM4" s="1089"/>
      <c r="VVN4" s="1089"/>
      <c r="VVO4" s="1089"/>
      <c r="VVP4" s="1089"/>
      <c r="VVQ4" s="1089"/>
      <c r="VVR4" s="1089"/>
      <c r="VVS4" s="1089"/>
      <c r="VVT4" s="1089"/>
      <c r="VVU4" s="1089"/>
      <c r="VVV4" s="1089"/>
      <c r="VVW4" s="1089"/>
      <c r="VVX4" s="1089"/>
      <c r="VVY4" s="1089"/>
      <c r="VVZ4" s="1089"/>
      <c r="VWA4" s="1089"/>
      <c r="VWB4" s="1089"/>
      <c r="VWC4" s="1089"/>
      <c r="VWD4" s="1089"/>
      <c r="VWE4" s="1089"/>
      <c r="VWF4" s="1089"/>
      <c r="VWG4" s="1089"/>
      <c r="VWH4" s="1089"/>
      <c r="VWI4" s="1089"/>
      <c r="VWJ4" s="1089"/>
      <c r="VWK4" s="1089"/>
      <c r="VWL4" s="1089"/>
      <c r="VWM4" s="1089"/>
      <c r="VWN4" s="1089"/>
      <c r="VWO4" s="1089"/>
      <c r="VWP4" s="1089"/>
      <c r="VWQ4" s="1089"/>
      <c r="VWR4" s="1089"/>
      <c r="VWS4" s="1089"/>
      <c r="VWT4" s="1089"/>
      <c r="VWU4" s="1089"/>
      <c r="VWV4" s="1089"/>
      <c r="VWW4" s="1089"/>
      <c r="VWX4" s="1089"/>
      <c r="VWY4" s="1089"/>
      <c r="VWZ4" s="1089"/>
      <c r="VXA4" s="1089"/>
      <c r="VXB4" s="1089"/>
      <c r="VXC4" s="1089"/>
      <c r="VXD4" s="1089"/>
      <c r="VXE4" s="1089"/>
      <c r="VXF4" s="1089"/>
      <c r="VXG4" s="1089"/>
      <c r="VXH4" s="1089"/>
      <c r="VXI4" s="1089"/>
      <c r="VXJ4" s="1089"/>
      <c r="VXK4" s="1089"/>
      <c r="VXL4" s="1089"/>
      <c r="VXM4" s="1089"/>
      <c r="VXN4" s="1089"/>
      <c r="VXO4" s="1089"/>
      <c r="VXP4" s="1089"/>
      <c r="VXQ4" s="1089"/>
      <c r="VXR4" s="1089"/>
      <c r="VXS4" s="1089"/>
      <c r="VXT4" s="1089"/>
      <c r="VXU4" s="1089"/>
      <c r="VXV4" s="1089"/>
      <c r="VXW4" s="1089"/>
      <c r="VXX4" s="1089"/>
      <c r="VXY4" s="1089"/>
      <c r="VXZ4" s="1089"/>
      <c r="VYA4" s="1089"/>
      <c r="VYB4" s="1089"/>
      <c r="VYC4" s="1089"/>
      <c r="VYD4" s="1089"/>
      <c r="VYE4" s="1089"/>
      <c r="VYF4" s="1089"/>
      <c r="VYG4" s="1089"/>
      <c r="VYH4" s="1089"/>
      <c r="VYI4" s="1089"/>
      <c r="VYJ4" s="1089"/>
      <c r="VYK4" s="1089"/>
      <c r="VYL4" s="1089"/>
      <c r="VYM4" s="1089"/>
      <c r="VYN4" s="1089"/>
      <c r="VYO4" s="1089"/>
      <c r="VYP4" s="1089"/>
      <c r="VYQ4" s="1089"/>
      <c r="VYR4" s="1089"/>
      <c r="VYS4" s="1089"/>
      <c r="VYT4" s="1089"/>
      <c r="VYU4" s="1089"/>
      <c r="VYV4" s="1089"/>
      <c r="VYW4" s="1089"/>
      <c r="VYX4" s="1089"/>
      <c r="VYY4" s="1089"/>
      <c r="VYZ4" s="1089"/>
      <c r="VZA4" s="1089"/>
      <c r="VZB4" s="1089"/>
      <c r="VZC4" s="1089"/>
      <c r="VZD4" s="1089"/>
      <c r="VZE4" s="1089"/>
      <c r="VZF4" s="1089"/>
      <c r="VZG4" s="1089"/>
      <c r="VZH4" s="1089"/>
      <c r="VZI4" s="1089"/>
      <c r="VZJ4" s="1089"/>
      <c r="VZK4" s="1089"/>
      <c r="VZL4" s="1089"/>
      <c r="VZM4" s="1089"/>
      <c r="VZN4" s="1089"/>
      <c r="VZO4" s="1089"/>
      <c r="VZP4" s="1089"/>
      <c r="VZQ4" s="1089"/>
      <c r="VZR4" s="1089"/>
      <c r="VZS4" s="1089"/>
      <c r="VZT4" s="1089"/>
      <c r="VZU4" s="1089"/>
      <c r="VZV4" s="1089"/>
      <c r="VZW4" s="1089"/>
      <c r="VZX4" s="1089"/>
      <c r="VZY4" s="1089"/>
      <c r="VZZ4" s="1089"/>
      <c r="WAA4" s="1089"/>
      <c r="WAB4" s="1089"/>
      <c r="WAC4" s="1089"/>
      <c r="WAD4" s="1089"/>
      <c r="WAE4" s="1089"/>
      <c r="WAF4" s="1089"/>
      <c r="WAG4" s="1089"/>
      <c r="WAH4" s="1089"/>
      <c r="WAI4" s="1089"/>
      <c r="WAJ4" s="1089"/>
      <c r="WAK4" s="1089"/>
      <c r="WAL4" s="1089"/>
      <c r="WAM4" s="1089"/>
      <c r="WAN4" s="1089"/>
      <c r="WAO4" s="1089"/>
      <c r="WAP4" s="1089"/>
      <c r="WAQ4" s="1089"/>
      <c r="WAR4" s="1089"/>
      <c r="WAS4" s="1089"/>
      <c r="WAT4" s="1089"/>
      <c r="WAU4" s="1089"/>
      <c r="WAV4" s="1089"/>
      <c r="WAW4" s="1089"/>
      <c r="WAX4" s="1089"/>
      <c r="WAY4" s="1089"/>
      <c r="WAZ4" s="1089"/>
      <c r="WBA4" s="1089"/>
      <c r="WBB4" s="1089"/>
      <c r="WBC4" s="1089"/>
      <c r="WBD4" s="1089"/>
      <c r="WBE4" s="1089"/>
      <c r="WBF4" s="1089"/>
      <c r="WBG4" s="1089"/>
      <c r="WBH4" s="1089"/>
      <c r="WBI4" s="1089"/>
      <c r="WBJ4" s="1089"/>
      <c r="WBK4" s="1089"/>
      <c r="WBL4" s="1089"/>
      <c r="WBM4" s="1089"/>
      <c r="WBN4" s="1089"/>
      <c r="WBO4" s="1089"/>
      <c r="WBP4" s="1089"/>
      <c r="WBQ4" s="1089"/>
      <c r="WBR4" s="1089"/>
      <c r="WBS4" s="1089"/>
      <c r="WBT4" s="1089"/>
      <c r="WBU4" s="1089"/>
      <c r="WBV4" s="1089"/>
      <c r="WBW4" s="1089"/>
      <c r="WBX4" s="1089"/>
      <c r="WBY4" s="1089"/>
      <c r="WBZ4" s="1089"/>
      <c r="WCA4" s="1089"/>
      <c r="WCB4" s="1089"/>
      <c r="WCC4" s="1089"/>
      <c r="WCD4" s="1089"/>
      <c r="WCE4" s="1089"/>
      <c r="WCF4" s="1089"/>
      <c r="WCG4" s="1089"/>
      <c r="WCH4" s="1089"/>
      <c r="WCI4" s="1089"/>
      <c r="WCJ4" s="1089"/>
      <c r="WCK4" s="1089"/>
      <c r="WCL4" s="1089"/>
      <c r="WCM4" s="1089"/>
      <c r="WCN4" s="1089"/>
      <c r="WCO4" s="1089"/>
      <c r="WCP4" s="1089"/>
      <c r="WCQ4" s="1089"/>
      <c r="WCR4" s="1089"/>
      <c r="WCS4" s="1089"/>
      <c r="WCT4" s="1089"/>
      <c r="WCU4" s="1089"/>
      <c r="WCV4" s="1089"/>
      <c r="WCW4" s="1089"/>
      <c r="WCX4" s="1089"/>
      <c r="WCY4" s="1089"/>
      <c r="WCZ4" s="1089"/>
      <c r="WDA4" s="1089"/>
      <c r="WDB4" s="1089"/>
      <c r="WDC4" s="1089"/>
      <c r="WDD4" s="1089"/>
      <c r="WDE4" s="1089"/>
      <c r="WDF4" s="1089"/>
      <c r="WDG4" s="1089"/>
      <c r="WDH4" s="1089"/>
      <c r="WDI4" s="1089"/>
      <c r="WDJ4" s="1089"/>
      <c r="WDK4" s="1089"/>
      <c r="WDL4" s="1089"/>
      <c r="WDM4" s="1089"/>
      <c r="WDN4" s="1089"/>
      <c r="WDO4" s="1089"/>
      <c r="WDP4" s="1089"/>
      <c r="WDQ4" s="1089"/>
      <c r="WDR4" s="1089"/>
      <c r="WDS4" s="1089"/>
      <c r="WDT4" s="1089"/>
      <c r="WDU4" s="1089"/>
      <c r="WDV4" s="1089"/>
      <c r="WDW4" s="1089"/>
      <c r="WDX4" s="1089"/>
      <c r="WDY4" s="1089"/>
      <c r="WDZ4" s="1089"/>
      <c r="WEA4" s="1089"/>
      <c r="WEB4" s="1089"/>
      <c r="WEC4" s="1089"/>
      <c r="WED4" s="1089"/>
      <c r="WEE4" s="1089"/>
      <c r="WEF4" s="1089"/>
      <c r="WEG4" s="1089"/>
      <c r="WEH4" s="1089"/>
      <c r="WEI4" s="1089"/>
      <c r="WEJ4" s="1089"/>
      <c r="WEK4" s="1089"/>
      <c r="WEL4" s="1089"/>
      <c r="WEM4" s="1089"/>
      <c r="WEN4" s="1089"/>
      <c r="WEO4" s="1089"/>
      <c r="WEP4" s="1089"/>
      <c r="WEQ4" s="1089"/>
      <c r="WER4" s="1089"/>
      <c r="WES4" s="1089"/>
      <c r="WET4" s="1089"/>
      <c r="WEU4" s="1089"/>
      <c r="WEV4" s="1089"/>
      <c r="WEW4" s="1089"/>
      <c r="WEX4" s="1089"/>
      <c r="WEY4" s="1089"/>
      <c r="WEZ4" s="1089"/>
      <c r="WFA4" s="1089"/>
      <c r="WFB4" s="1089"/>
      <c r="WFC4" s="1089"/>
      <c r="WFD4" s="1089"/>
      <c r="WFE4" s="1089"/>
      <c r="WFF4" s="1089"/>
      <c r="WFG4" s="1089"/>
      <c r="WFH4" s="1089"/>
      <c r="WFI4" s="1089"/>
      <c r="WFJ4" s="1089"/>
      <c r="WFK4" s="1089"/>
      <c r="WFL4" s="1089"/>
      <c r="WFM4" s="1089"/>
      <c r="WFN4" s="1089"/>
      <c r="WFO4" s="1089"/>
      <c r="WFP4" s="1089"/>
      <c r="WFQ4" s="1089"/>
      <c r="WFR4" s="1089"/>
      <c r="WFS4" s="1089"/>
      <c r="WFT4" s="1089"/>
      <c r="WFU4" s="1089"/>
      <c r="WFV4" s="1089"/>
      <c r="WFW4" s="1089"/>
      <c r="WFX4" s="1089"/>
      <c r="WFY4" s="1089"/>
      <c r="WFZ4" s="1089"/>
      <c r="WGA4" s="1089"/>
      <c r="WGB4" s="1089"/>
      <c r="WGC4" s="1089"/>
      <c r="WGD4" s="1089"/>
      <c r="WGE4" s="1089"/>
      <c r="WGF4" s="1089"/>
      <c r="WGG4" s="1089"/>
      <c r="WGH4" s="1089"/>
      <c r="WGI4" s="1089"/>
      <c r="WGJ4" s="1089"/>
      <c r="WGK4" s="1089"/>
      <c r="WGL4" s="1089"/>
      <c r="WGM4" s="1089"/>
      <c r="WGN4" s="1089"/>
      <c r="WGO4" s="1089"/>
      <c r="WGP4" s="1089"/>
      <c r="WGQ4" s="1089"/>
      <c r="WGR4" s="1089"/>
      <c r="WGS4" s="1089"/>
      <c r="WGT4" s="1089"/>
      <c r="WGU4" s="1089"/>
      <c r="WGV4" s="1089"/>
      <c r="WGW4" s="1089"/>
      <c r="WGX4" s="1089"/>
      <c r="WGY4" s="1089"/>
      <c r="WGZ4" s="1089"/>
      <c r="WHA4" s="1089"/>
      <c r="WHB4" s="1089"/>
      <c r="WHC4" s="1089"/>
      <c r="WHD4" s="1089"/>
      <c r="WHE4" s="1089"/>
      <c r="WHF4" s="1089"/>
      <c r="WHG4" s="1089"/>
      <c r="WHH4" s="1089"/>
      <c r="WHI4" s="1089"/>
      <c r="WHJ4" s="1089"/>
      <c r="WHK4" s="1089"/>
      <c r="WHL4" s="1089"/>
      <c r="WHM4" s="1089"/>
      <c r="WHN4" s="1089"/>
      <c r="WHO4" s="1089"/>
      <c r="WHP4" s="1089"/>
      <c r="WHQ4" s="1089"/>
      <c r="WHR4" s="1089"/>
      <c r="WHS4" s="1089"/>
      <c r="WHT4" s="1089"/>
      <c r="WHU4" s="1089"/>
      <c r="WHV4" s="1089"/>
      <c r="WHW4" s="1089"/>
      <c r="WHX4" s="1089"/>
      <c r="WHY4" s="1089"/>
      <c r="WHZ4" s="1089"/>
      <c r="WIA4" s="1089"/>
      <c r="WIB4" s="1089"/>
      <c r="WIC4" s="1089"/>
      <c r="WID4" s="1089"/>
      <c r="WIE4" s="1089"/>
      <c r="WIF4" s="1089"/>
      <c r="WIG4" s="1089"/>
      <c r="WIH4" s="1089"/>
      <c r="WII4" s="1089"/>
      <c r="WIJ4" s="1089"/>
      <c r="WIK4" s="1089"/>
      <c r="WIL4" s="1089"/>
      <c r="WIM4" s="1089"/>
      <c r="WIN4" s="1089"/>
      <c r="WIO4" s="1089"/>
      <c r="WIP4" s="1089"/>
      <c r="WIQ4" s="1089"/>
      <c r="WIR4" s="1089"/>
      <c r="WIS4" s="1089"/>
      <c r="WIT4" s="1089"/>
      <c r="WIU4" s="1089"/>
      <c r="WIV4" s="1089"/>
      <c r="WIW4" s="1089"/>
      <c r="WIX4" s="1089"/>
      <c r="WIY4" s="1089"/>
      <c r="WIZ4" s="1089"/>
      <c r="WJA4" s="1089"/>
      <c r="WJB4" s="1089"/>
      <c r="WJC4" s="1089"/>
      <c r="WJD4" s="1089"/>
      <c r="WJE4" s="1089"/>
      <c r="WJF4" s="1089"/>
      <c r="WJG4" s="1089"/>
      <c r="WJH4" s="1089"/>
      <c r="WJI4" s="1089"/>
      <c r="WJJ4" s="1089"/>
      <c r="WJK4" s="1089"/>
      <c r="WJL4" s="1089"/>
      <c r="WJM4" s="1089"/>
      <c r="WJN4" s="1089"/>
      <c r="WJO4" s="1089"/>
      <c r="WJP4" s="1089"/>
      <c r="WJQ4" s="1089"/>
      <c r="WJR4" s="1089"/>
      <c r="WJS4" s="1089"/>
      <c r="WJT4" s="1089"/>
      <c r="WJU4" s="1089"/>
      <c r="WJV4" s="1089"/>
      <c r="WJW4" s="1089"/>
      <c r="WJX4" s="1089"/>
      <c r="WJY4" s="1089"/>
      <c r="WJZ4" s="1089"/>
      <c r="WKA4" s="1089"/>
      <c r="WKB4" s="1089"/>
      <c r="WKC4" s="1089"/>
      <c r="WKD4" s="1089"/>
      <c r="WKE4" s="1089"/>
      <c r="WKF4" s="1089"/>
      <c r="WKG4" s="1089"/>
      <c r="WKH4" s="1089"/>
      <c r="WKI4" s="1089"/>
      <c r="WKJ4" s="1089"/>
      <c r="WKK4" s="1089"/>
      <c r="WKL4" s="1089"/>
      <c r="WKM4" s="1089"/>
      <c r="WKN4" s="1089"/>
      <c r="WKO4" s="1089"/>
      <c r="WKP4" s="1089"/>
      <c r="WKQ4" s="1089"/>
      <c r="WKR4" s="1089"/>
      <c r="WKS4" s="1089"/>
      <c r="WKT4" s="1089"/>
      <c r="WKU4" s="1089"/>
      <c r="WKV4" s="1089"/>
      <c r="WKW4" s="1089"/>
      <c r="WKX4" s="1089"/>
      <c r="WKY4" s="1089"/>
      <c r="WKZ4" s="1089"/>
      <c r="WLA4" s="1089"/>
      <c r="WLB4" s="1089"/>
      <c r="WLC4" s="1089"/>
      <c r="WLD4" s="1089"/>
      <c r="WLE4" s="1089"/>
      <c r="WLF4" s="1089"/>
      <c r="WLG4" s="1089"/>
      <c r="WLH4" s="1089"/>
      <c r="WLI4" s="1089"/>
      <c r="WLJ4" s="1089"/>
      <c r="WLK4" s="1089"/>
      <c r="WLL4" s="1089"/>
      <c r="WLM4" s="1089"/>
      <c r="WLN4" s="1089"/>
      <c r="WLO4" s="1089"/>
      <c r="WLP4" s="1089"/>
      <c r="WLQ4" s="1089"/>
      <c r="WLR4" s="1089"/>
      <c r="WLS4" s="1089"/>
      <c r="WLT4" s="1089"/>
      <c r="WLU4" s="1089"/>
      <c r="WLV4" s="1089"/>
      <c r="WLW4" s="1089"/>
      <c r="WLX4" s="1089"/>
      <c r="WLY4" s="1089"/>
      <c r="WLZ4" s="1089"/>
      <c r="WMA4" s="1089"/>
      <c r="WMB4" s="1089"/>
      <c r="WMC4" s="1089"/>
      <c r="WMD4" s="1089"/>
      <c r="WME4" s="1089"/>
      <c r="WMF4" s="1089"/>
      <c r="WMG4" s="1089"/>
      <c r="WMH4" s="1089"/>
      <c r="WMI4" s="1089"/>
      <c r="WMJ4" s="1089"/>
      <c r="WMK4" s="1089"/>
      <c r="WML4" s="1089"/>
      <c r="WMM4" s="1089"/>
      <c r="WMN4" s="1089"/>
      <c r="WMO4" s="1089"/>
      <c r="WMP4" s="1089"/>
      <c r="WMQ4" s="1089"/>
      <c r="WMR4" s="1089"/>
      <c r="WMS4" s="1089"/>
      <c r="WMT4" s="1089"/>
      <c r="WMU4" s="1089"/>
      <c r="WMV4" s="1089"/>
      <c r="WMW4" s="1089"/>
      <c r="WMX4" s="1089"/>
      <c r="WMY4" s="1089"/>
      <c r="WMZ4" s="1089"/>
      <c r="WNA4" s="1089"/>
      <c r="WNB4" s="1089"/>
      <c r="WNC4" s="1089"/>
      <c r="WND4" s="1089"/>
      <c r="WNE4" s="1089"/>
      <c r="WNF4" s="1089"/>
      <c r="WNG4" s="1089"/>
      <c r="WNH4" s="1089"/>
      <c r="WNI4" s="1089"/>
      <c r="WNJ4" s="1089"/>
      <c r="WNK4" s="1089"/>
      <c r="WNL4" s="1089"/>
      <c r="WNM4" s="1089"/>
      <c r="WNN4" s="1089"/>
      <c r="WNO4" s="1089"/>
      <c r="WNP4" s="1089"/>
      <c r="WNQ4" s="1089"/>
      <c r="WNR4" s="1089"/>
      <c r="WNS4" s="1089"/>
      <c r="WNT4" s="1089"/>
      <c r="WNU4" s="1089"/>
      <c r="WNV4" s="1089"/>
      <c r="WNW4" s="1089"/>
      <c r="WNX4" s="1089"/>
      <c r="WNY4" s="1089"/>
      <c r="WNZ4" s="1089"/>
      <c r="WOA4" s="1089"/>
      <c r="WOB4" s="1089"/>
      <c r="WOC4" s="1089"/>
      <c r="WOD4" s="1089"/>
      <c r="WOE4" s="1089"/>
      <c r="WOF4" s="1089"/>
      <c r="WOG4" s="1089"/>
      <c r="WOH4" s="1089"/>
      <c r="WOI4" s="1089"/>
      <c r="WOJ4" s="1089"/>
      <c r="WOK4" s="1089"/>
      <c r="WOL4" s="1089"/>
      <c r="WOM4" s="1089"/>
      <c r="WON4" s="1089"/>
      <c r="WOO4" s="1089"/>
      <c r="WOP4" s="1089"/>
      <c r="WOQ4" s="1089"/>
      <c r="WOR4" s="1089"/>
      <c r="WOS4" s="1089"/>
      <c r="WOT4" s="1089"/>
      <c r="WOU4" s="1089"/>
      <c r="WOV4" s="1089"/>
      <c r="WOW4" s="1089"/>
      <c r="WOX4" s="1089"/>
      <c r="WOY4" s="1089"/>
      <c r="WOZ4" s="1089"/>
      <c r="WPA4" s="1089"/>
      <c r="WPB4" s="1089"/>
      <c r="WPC4" s="1089"/>
      <c r="WPD4" s="1089"/>
      <c r="WPE4" s="1089"/>
      <c r="WPF4" s="1089"/>
      <c r="WPG4" s="1089"/>
      <c r="WPH4" s="1089"/>
      <c r="WPI4" s="1089"/>
      <c r="WPJ4" s="1089"/>
      <c r="WPK4" s="1089"/>
      <c r="WPL4" s="1089"/>
      <c r="WPM4" s="1089"/>
      <c r="WPN4" s="1089"/>
      <c r="WPO4" s="1089"/>
      <c r="WPP4" s="1089"/>
      <c r="WPQ4" s="1089"/>
      <c r="WPR4" s="1089"/>
      <c r="WPS4" s="1089"/>
      <c r="WPT4" s="1089"/>
      <c r="WPU4" s="1089"/>
      <c r="WPV4" s="1089"/>
      <c r="WPW4" s="1089"/>
      <c r="WPX4" s="1089"/>
      <c r="WPY4" s="1089"/>
      <c r="WPZ4" s="1089"/>
      <c r="WQA4" s="1089"/>
      <c r="WQB4" s="1089"/>
      <c r="WQC4" s="1089"/>
      <c r="WQD4" s="1089"/>
      <c r="WQE4" s="1089"/>
      <c r="WQF4" s="1089"/>
      <c r="WQG4" s="1089"/>
      <c r="WQH4" s="1089"/>
      <c r="WQI4" s="1089"/>
      <c r="WQJ4" s="1089"/>
      <c r="WQK4" s="1089"/>
      <c r="WQL4" s="1089"/>
      <c r="WQM4" s="1089"/>
      <c r="WQN4" s="1089"/>
      <c r="WQO4" s="1089"/>
      <c r="WQP4" s="1089"/>
      <c r="WQQ4" s="1089"/>
      <c r="WQR4" s="1089"/>
      <c r="WQS4" s="1089"/>
      <c r="WQT4" s="1089"/>
      <c r="WQU4" s="1089"/>
      <c r="WQV4" s="1089"/>
      <c r="WQW4" s="1089"/>
      <c r="WQX4" s="1089"/>
      <c r="WQY4" s="1089"/>
      <c r="WQZ4" s="1089"/>
      <c r="WRA4" s="1089"/>
      <c r="WRB4" s="1089"/>
      <c r="WRC4" s="1089"/>
      <c r="WRD4" s="1089"/>
      <c r="WRE4" s="1089"/>
      <c r="WRF4" s="1089"/>
      <c r="WRG4" s="1089"/>
      <c r="WRH4" s="1089"/>
      <c r="WRI4" s="1089"/>
      <c r="WRJ4" s="1089"/>
      <c r="WRK4" s="1089"/>
      <c r="WRL4" s="1089"/>
      <c r="WRM4" s="1089"/>
      <c r="WRN4" s="1089"/>
      <c r="WRO4" s="1089"/>
      <c r="WRP4" s="1089"/>
      <c r="WRQ4" s="1089"/>
      <c r="WRR4" s="1089"/>
      <c r="WRS4" s="1089"/>
      <c r="WRT4" s="1089"/>
      <c r="WRU4" s="1089"/>
      <c r="WRV4" s="1089"/>
      <c r="WRW4" s="1089"/>
      <c r="WRX4" s="1089"/>
      <c r="WRY4" s="1089"/>
      <c r="WRZ4" s="1089"/>
      <c r="WSA4" s="1089"/>
      <c r="WSB4" s="1089"/>
      <c r="WSC4" s="1089"/>
      <c r="WSD4" s="1089"/>
      <c r="WSE4" s="1089"/>
      <c r="WSF4" s="1089"/>
      <c r="WSG4" s="1089"/>
      <c r="WSH4" s="1089"/>
      <c r="WSI4" s="1089"/>
      <c r="WSJ4" s="1089"/>
      <c r="WSK4" s="1089"/>
      <c r="WSL4" s="1089"/>
      <c r="WSM4" s="1089"/>
      <c r="WSN4" s="1089"/>
      <c r="WSO4" s="1089"/>
      <c r="WSP4" s="1089"/>
      <c r="WSQ4" s="1089"/>
      <c r="WSR4" s="1089"/>
      <c r="WSS4" s="1089"/>
      <c r="WST4" s="1089"/>
      <c r="WSU4" s="1089"/>
      <c r="WSV4" s="1089"/>
      <c r="WSW4" s="1089"/>
      <c r="WSX4" s="1089"/>
      <c r="WSY4" s="1089"/>
      <c r="WSZ4" s="1089"/>
      <c r="WTA4" s="1089"/>
      <c r="WTB4" s="1089"/>
      <c r="WTC4" s="1089"/>
      <c r="WTD4" s="1089"/>
      <c r="WTE4" s="1089"/>
      <c r="WTF4" s="1089"/>
      <c r="WTG4" s="1089"/>
      <c r="WTH4" s="1089"/>
      <c r="WTI4" s="1089"/>
      <c r="WTJ4" s="1089"/>
      <c r="WTK4" s="1089"/>
      <c r="WTL4" s="1089"/>
      <c r="WTM4" s="1089"/>
      <c r="WTN4" s="1089"/>
      <c r="WTO4" s="1089"/>
      <c r="WTP4" s="1089"/>
      <c r="WTQ4" s="1089"/>
      <c r="WTR4" s="1089"/>
      <c r="WTS4" s="1089"/>
      <c r="WTT4" s="1089"/>
      <c r="WTU4" s="1089"/>
      <c r="WTV4" s="1089"/>
      <c r="WTW4" s="1089"/>
      <c r="WTX4" s="1089"/>
      <c r="WTY4" s="1089"/>
      <c r="WTZ4" s="1089"/>
      <c r="WUA4" s="1089"/>
      <c r="WUB4" s="1089"/>
      <c r="WUC4" s="1089"/>
      <c r="WUD4" s="1089"/>
      <c r="WUE4" s="1089"/>
      <c r="WUF4" s="1089"/>
      <c r="WUG4" s="1089"/>
      <c r="WUH4" s="1089"/>
      <c r="WUI4" s="1089"/>
      <c r="WUJ4" s="1089"/>
      <c r="WUK4" s="1089"/>
      <c r="WUL4" s="1089"/>
      <c r="WUM4" s="1089"/>
      <c r="WUN4" s="1089"/>
      <c r="WUO4" s="1089"/>
      <c r="WUP4" s="1089"/>
      <c r="WUQ4" s="1089"/>
      <c r="WUR4" s="1089"/>
      <c r="WUS4" s="1089"/>
      <c r="WUT4" s="1089"/>
      <c r="WUU4" s="1089"/>
      <c r="WUV4" s="1089"/>
      <c r="WUW4" s="1089"/>
      <c r="WUX4" s="1089"/>
      <c r="WUY4" s="1089"/>
      <c r="WUZ4" s="1089"/>
      <c r="WVA4" s="1089"/>
      <c r="WVB4" s="1089"/>
      <c r="WVC4" s="1089"/>
      <c r="WVD4" s="1089"/>
      <c r="WVE4" s="1089"/>
      <c r="WVF4" s="1089"/>
      <c r="WVG4" s="1089"/>
      <c r="WVH4" s="1089"/>
      <c r="WVI4" s="1089"/>
      <c r="WVJ4" s="1089"/>
      <c r="WVK4" s="1089"/>
      <c r="WVL4" s="1089"/>
      <c r="WVM4" s="1089"/>
      <c r="WVN4" s="1089"/>
      <c r="WVO4" s="1089"/>
      <c r="WVP4" s="1089"/>
      <c r="WVQ4" s="1089"/>
      <c r="WVR4" s="1089"/>
      <c r="WVS4" s="1089"/>
      <c r="WVT4" s="1089"/>
      <c r="WVU4" s="1089"/>
      <c r="WVV4" s="1089"/>
      <c r="WVW4" s="1089"/>
      <c r="WVX4" s="1089"/>
      <c r="WVY4" s="1089"/>
      <c r="WVZ4" s="1089"/>
      <c r="WWA4" s="1089"/>
      <c r="WWB4" s="1089"/>
      <c r="WWC4" s="1089"/>
      <c r="WWD4" s="1089"/>
      <c r="WWE4" s="1089"/>
      <c r="WWF4" s="1089"/>
      <c r="WWG4" s="1089"/>
      <c r="WWH4" s="1089"/>
      <c r="WWI4" s="1089"/>
      <c r="WWJ4" s="1089"/>
      <c r="WWK4" s="1089"/>
      <c r="WWL4" s="1089"/>
      <c r="WWM4" s="1089"/>
      <c r="WWN4" s="1089"/>
      <c r="WWO4" s="1089"/>
      <c r="WWP4" s="1089"/>
      <c r="WWQ4" s="1089"/>
      <c r="WWR4" s="1089"/>
      <c r="WWS4" s="1089"/>
      <c r="WWT4" s="1089"/>
      <c r="WWU4" s="1089"/>
      <c r="WWV4" s="1089"/>
      <c r="WWW4" s="1089"/>
      <c r="WWX4" s="1089"/>
      <c r="WWY4" s="1089"/>
      <c r="WWZ4" s="1089"/>
      <c r="WXA4" s="1089"/>
      <c r="WXB4" s="1089"/>
      <c r="WXC4" s="1089"/>
      <c r="WXD4" s="1089"/>
      <c r="WXE4" s="1089"/>
      <c r="WXF4" s="1089"/>
      <c r="WXG4" s="1089"/>
      <c r="WXH4" s="1089"/>
      <c r="WXI4" s="1089"/>
      <c r="WXJ4" s="1089"/>
      <c r="WXK4" s="1089"/>
      <c r="WXL4" s="1089"/>
      <c r="WXM4" s="1089"/>
      <c r="WXN4" s="1089"/>
      <c r="WXO4" s="1089"/>
      <c r="WXP4" s="1089"/>
      <c r="WXQ4" s="1089"/>
      <c r="WXR4" s="1089"/>
      <c r="WXS4" s="1089"/>
      <c r="WXT4" s="1089"/>
      <c r="WXU4" s="1089"/>
      <c r="WXV4" s="1089"/>
      <c r="WXW4" s="1089"/>
      <c r="WXX4" s="1089"/>
      <c r="WXY4" s="1089"/>
      <c r="WXZ4" s="1089"/>
      <c r="WYA4" s="1089"/>
      <c r="WYB4" s="1089"/>
      <c r="WYC4" s="1089"/>
      <c r="WYD4" s="1089"/>
      <c r="WYE4" s="1089"/>
      <c r="WYF4" s="1089"/>
      <c r="WYG4" s="1089"/>
      <c r="WYH4" s="1089"/>
      <c r="WYI4" s="1089"/>
      <c r="WYJ4" s="1089"/>
      <c r="WYK4" s="1089"/>
      <c r="WYL4" s="1089"/>
      <c r="WYM4" s="1089"/>
      <c r="WYN4" s="1089"/>
      <c r="WYO4" s="1089"/>
      <c r="WYP4" s="1089"/>
      <c r="WYQ4" s="1089"/>
      <c r="WYR4" s="1089"/>
      <c r="WYS4" s="1089"/>
      <c r="WYT4" s="1089"/>
      <c r="WYU4" s="1089"/>
      <c r="WYV4" s="1089"/>
      <c r="WYW4" s="1089"/>
      <c r="WYX4" s="1089"/>
      <c r="WYY4" s="1089"/>
      <c r="WYZ4" s="1089"/>
      <c r="WZA4" s="1089"/>
      <c r="WZB4" s="1089"/>
      <c r="WZC4" s="1089"/>
      <c r="WZD4" s="1089"/>
      <c r="WZE4" s="1089"/>
      <c r="WZF4" s="1089"/>
      <c r="WZG4" s="1089"/>
      <c r="WZH4" s="1089"/>
      <c r="WZI4" s="1089"/>
      <c r="WZJ4" s="1089"/>
      <c r="WZK4" s="1089"/>
      <c r="WZL4" s="1089"/>
      <c r="WZM4" s="1089"/>
      <c r="WZN4" s="1089"/>
      <c r="WZO4" s="1089"/>
      <c r="WZP4" s="1089"/>
      <c r="WZQ4" s="1089"/>
      <c r="WZR4" s="1089"/>
      <c r="WZS4" s="1089"/>
      <c r="WZT4" s="1089"/>
      <c r="WZU4" s="1089"/>
      <c r="WZV4" s="1089"/>
      <c r="WZW4" s="1089"/>
      <c r="WZX4" s="1089"/>
      <c r="WZY4" s="1089"/>
      <c r="WZZ4" s="1089"/>
      <c r="XAA4" s="1089"/>
      <c r="XAB4" s="1089"/>
      <c r="XAC4" s="1089"/>
      <c r="XAD4" s="1089"/>
      <c r="XAE4" s="1089"/>
      <c r="XAF4" s="1089"/>
      <c r="XAG4" s="1089"/>
      <c r="XAH4" s="1089"/>
      <c r="XAI4" s="1089"/>
      <c r="XAJ4" s="1089"/>
      <c r="XAK4" s="1089"/>
      <c r="XAL4" s="1089"/>
      <c r="XAM4" s="1089"/>
      <c r="XAN4" s="1089"/>
      <c r="XAO4" s="1089"/>
      <c r="XAP4" s="1089"/>
      <c r="XAQ4" s="1089"/>
      <c r="XAR4" s="1089"/>
      <c r="XAS4" s="1089"/>
      <c r="XAT4" s="1089"/>
      <c r="XAU4" s="1089"/>
      <c r="XAV4" s="1089"/>
      <c r="XAW4" s="1089"/>
      <c r="XAX4" s="1089"/>
      <c r="XAY4" s="1089"/>
      <c r="XAZ4" s="1089"/>
      <c r="XBA4" s="1089"/>
      <c r="XBB4" s="1089"/>
      <c r="XBC4" s="1089"/>
      <c r="XBD4" s="1089"/>
      <c r="XBE4" s="1089"/>
      <c r="XBF4" s="1089"/>
      <c r="XBG4" s="1089"/>
      <c r="XBH4" s="1089"/>
      <c r="XBI4" s="1089"/>
      <c r="XBJ4" s="1089"/>
      <c r="XBK4" s="1089"/>
      <c r="XBL4" s="1089"/>
      <c r="XBM4" s="1089"/>
      <c r="XBN4" s="1089"/>
      <c r="XBO4" s="1089"/>
      <c r="XBP4" s="1089"/>
      <c r="XBQ4" s="1089"/>
      <c r="XBR4" s="1089"/>
      <c r="XBS4" s="1089"/>
      <c r="XBT4" s="1089"/>
      <c r="XBU4" s="1089"/>
      <c r="XBV4" s="1089"/>
      <c r="XBW4" s="1089"/>
      <c r="XBX4" s="1089"/>
      <c r="XBY4" s="1089"/>
      <c r="XBZ4" s="1089"/>
      <c r="XCA4" s="1089"/>
      <c r="XCB4" s="1089"/>
      <c r="XCC4" s="1089"/>
      <c r="XCD4" s="1089"/>
      <c r="XCE4" s="1089"/>
      <c r="XCF4" s="1089"/>
      <c r="XCG4" s="1089"/>
      <c r="XCH4" s="1089"/>
      <c r="XCI4" s="1089"/>
      <c r="XCJ4" s="1089"/>
      <c r="XCK4" s="1089"/>
      <c r="XCL4" s="1089"/>
      <c r="XCM4" s="1089"/>
      <c r="XCN4" s="1089"/>
      <c r="XCO4" s="1089"/>
      <c r="XCP4" s="1089"/>
      <c r="XCQ4" s="1089"/>
      <c r="XCR4" s="1089"/>
      <c r="XCS4" s="1089"/>
      <c r="XCT4" s="1089"/>
      <c r="XCU4" s="1089"/>
      <c r="XCV4" s="1089"/>
      <c r="XCW4" s="1089"/>
      <c r="XCX4" s="1089"/>
      <c r="XCY4" s="1089"/>
      <c r="XCZ4" s="1089"/>
      <c r="XDA4" s="1089"/>
      <c r="XDB4" s="1089"/>
      <c r="XDC4" s="1089"/>
      <c r="XDD4" s="1089"/>
      <c r="XDE4" s="1089"/>
      <c r="XDF4" s="1089"/>
      <c r="XDG4" s="1089"/>
      <c r="XDH4" s="1089"/>
      <c r="XDI4" s="1089"/>
      <c r="XDJ4" s="1089"/>
      <c r="XDK4" s="1089"/>
      <c r="XDL4" s="1089"/>
      <c r="XDM4" s="1089"/>
      <c r="XDN4" s="1089"/>
      <c r="XDO4" s="1089"/>
      <c r="XDP4" s="1089"/>
      <c r="XDQ4" s="1089"/>
      <c r="XDR4" s="1089"/>
      <c r="XDS4" s="1089"/>
      <c r="XDT4" s="1089"/>
      <c r="XDU4" s="1089"/>
      <c r="XDV4" s="1089"/>
      <c r="XDW4" s="1089"/>
      <c r="XDX4" s="1089"/>
      <c r="XDY4" s="1089"/>
      <c r="XDZ4" s="1089"/>
      <c r="XEA4" s="1089"/>
      <c r="XEB4" s="1089"/>
      <c r="XEC4" s="1089"/>
      <c r="XED4" s="1089"/>
      <c r="XEE4" s="1089"/>
      <c r="XEF4" s="1089"/>
      <c r="XEG4" s="1089"/>
      <c r="XEH4" s="1089"/>
      <c r="XEI4" s="1089"/>
      <c r="XEJ4" s="1089"/>
      <c r="XEK4" s="1089"/>
      <c r="XEL4" s="1089"/>
      <c r="XEM4" s="1089"/>
      <c r="XEN4" s="1089"/>
      <c r="XEO4" s="1089"/>
      <c r="XEP4" s="1089"/>
      <c r="XEQ4" s="1089"/>
      <c r="XER4" s="1089"/>
      <c r="XES4" s="1089"/>
      <c r="XET4" s="1089"/>
      <c r="XEU4" s="1089"/>
      <c r="XEV4" s="1089"/>
      <c r="XEW4" s="1089"/>
      <c r="XEX4" s="1089"/>
      <c r="XEY4" s="1089"/>
      <c r="XEZ4" s="1089"/>
    </row>
    <row r="5" spans="1:16380" s="1150" customFormat="1">
      <c r="A5" s="1065"/>
      <c r="B5" s="1066"/>
      <c r="C5" s="1065"/>
      <c r="T5" s="1089"/>
      <c r="U5" s="1089"/>
      <c r="V5" s="1089"/>
      <c r="W5" s="1089"/>
      <c r="X5" s="1089"/>
      <c r="Y5" s="1089"/>
      <c r="Z5" s="1089"/>
      <c r="AA5" s="1089"/>
      <c r="AB5" s="1089"/>
      <c r="AC5" s="1089"/>
      <c r="AD5" s="1089"/>
      <c r="AE5" s="1089"/>
      <c r="AF5" s="1089"/>
      <c r="AG5" s="1089"/>
      <c r="AH5" s="1089"/>
      <c r="AI5" s="1089"/>
      <c r="AJ5" s="1089"/>
      <c r="AK5" s="1089"/>
      <c r="AL5" s="1089"/>
      <c r="AM5" s="1089"/>
      <c r="AN5" s="1089"/>
      <c r="AO5" s="1089"/>
      <c r="AP5" s="1089"/>
      <c r="AQ5" s="1089"/>
      <c r="AR5" s="1089"/>
      <c r="AS5" s="1089"/>
      <c r="AT5" s="1089"/>
      <c r="AU5" s="1089"/>
      <c r="AV5" s="1089"/>
      <c r="AW5" s="1089"/>
      <c r="AX5" s="1089"/>
      <c r="AY5" s="1089"/>
      <c r="AZ5" s="1089"/>
      <c r="BA5" s="1089"/>
      <c r="BB5" s="1089"/>
      <c r="BC5" s="1089"/>
      <c r="BD5" s="1089"/>
      <c r="BE5" s="1089"/>
      <c r="BF5" s="1089"/>
      <c r="BG5" s="1089"/>
      <c r="BH5" s="1089"/>
      <c r="BI5" s="1089"/>
      <c r="BJ5" s="1089"/>
      <c r="BK5" s="1089"/>
      <c r="BL5" s="1089"/>
      <c r="BM5" s="1089"/>
      <c r="BN5" s="1089"/>
      <c r="BO5" s="1089"/>
      <c r="BP5" s="1089"/>
      <c r="BQ5" s="1089"/>
      <c r="BR5" s="1089"/>
      <c r="BS5" s="1089"/>
      <c r="BT5" s="1089"/>
      <c r="BU5" s="1089"/>
      <c r="BV5" s="1089"/>
      <c r="BW5" s="1089"/>
      <c r="BX5" s="1089"/>
      <c r="BY5" s="1089"/>
      <c r="BZ5" s="1089"/>
      <c r="CA5" s="1089"/>
      <c r="CB5" s="1089"/>
      <c r="CC5" s="1089"/>
      <c r="CD5" s="1089"/>
      <c r="CE5" s="1089"/>
      <c r="CF5" s="1089"/>
      <c r="CG5" s="1089"/>
      <c r="CH5" s="1089"/>
      <c r="CI5" s="1089"/>
      <c r="CJ5" s="1089"/>
      <c r="CK5" s="1089"/>
      <c r="CL5" s="1089"/>
      <c r="CM5" s="1089"/>
      <c r="CN5" s="1089"/>
      <c r="CO5" s="1089"/>
      <c r="CP5" s="1089"/>
      <c r="CQ5" s="1089"/>
      <c r="CR5" s="1089"/>
      <c r="CS5" s="1089"/>
      <c r="CT5" s="1089"/>
      <c r="CU5" s="1089"/>
      <c r="CV5" s="1089"/>
      <c r="CW5" s="1089"/>
      <c r="CX5" s="1089"/>
      <c r="CY5" s="1089"/>
      <c r="CZ5" s="1089"/>
      <c r="DA5" s="1089"/>
      <c r="DB5" s="1089"/>
      <c r="DC5" s="1089"/>
      <c r="DD5" s="1089"/>
      <c r="DE5" s="1089"/>
      <c r="DF5" s="1089"/>
      <c r="DG5" s="1089"/>
      <c r="DH5" s="1089"/>
      <c r="DI5" s="1089"/>
      <c r="DJ5" s="1089"/>
      <c r="DK5" s="1089"/>
      <c r="DL5" s="1089"/>
      <c r="DM5" s="1089"/>
      <c r="DN5" s="1089"/>
      <c r="DO5" s="1089"/>
      <c r="DP5" s="1089"/>
      <c r="DQ5" s="1089"/>
      <c r="DR5" s="1089"/>
      <c r="DS5" s="1089"/>
      <c r="DT5" s="1089"/>
      <c r="DU5" s="1089"/>
      <c r="DV5" s="1089"/>
      <c r="DW5" s="1089"/>
      <c r="DX5" s="1089"/>
      <c r="DY5" s="1089"/>
      <c r="DZ5" s="1089"/>
      <c r="EA5" s="1089"/>
      <c r="EB5" s="1089"/>
      <c r="EC5" s="1089"/>
      <c r="ED5" s="1089"/>
      <c r="EE5" s="1089"/>
      <c r="EF5" s="1089"/>
      <c r="EG5" s="1089"/>
      <c r="EH5" s="1089"/>
      <c r="EI5" s="1089"/>
      <c r="EJ5" s="1089"/>
      <c r="EK5" s="1089"/>
      <c r="EL5" s="1089"/>
      <c r="EM5" s="1089"/>
      <c r="EN5" s="1089"/>
      <c r="EO5" s="1089"/>
      <c r="EP5" s="1089"/>
      <c r="EQ5" s="1089"/>
      <c r="ER5" s="1089"/>
      <c r="ES5" s="1089"/>
      <c r="ET5" s="1089"/>
      <c r="EU5" s="1089"/>
      <c r="EV5" s="1089"/>
      <c r="EW5" s="1089"/>
      <c r="EX5" s="1089"/>
      <c r="EY5" s="1089"/>
      <c r="EZ5" s="1089"/>
      <c r="FA5" s="1089"/>
      <c r="FB5" s="1089"/>
      <c r="FC5" s="1089"/>
      <c r="FD5" s="1089"/>
      <c r="FE5" s="1089"/>
      <c r="FF5" s="1089"/>
      <c r="FG5" s="1089"/>
      <c r="FH5" s="1089"/>
      <c r="FI5" s="1089"/>
      <c r="FJ5" s="1089"/>
      <c r="FK5" s="1089"/>
      <c r="FL5" s="1089"/>
      <c r="FM5" s="1089"/>
      <c r="FN5" s="1089"/>
      <c r="FO5" s="1089"/>
      <c r="FP5" s="1089"/>
      <c r="FQ5" s="1089"/>
      <c r="FR5" s="1089"/>
      <c r="FS5" s="1089"/>
      <c r="FT5" s="1089"/>
      <c r="FU5" s="1089"/>
      <c r="FV5" s="1089"/>
      <c r="FW5" s="1089"/>
      <c r="FX5" s="1089"/>
      <c r="FY5" s="1089"/>
      <c r="FZ5" s="1089"/>
      <c r="GA5" s="1089"/>
      <c r="GB5" s="1089"/>
      <c r="GC5" s="1089"/>
      <c r="GD5" s="1089"/>
      <c r="GE5" s="1089"/>
      <c r="GF5" s="1089"/>
      <c r="GG5" s="1089"/>
      <c r="GH5" s="1089"/>
      <c r="GI5" s="1089"/>
      <c r="GJ5" s="1089"/>
      <c r="GK5" s="1089"/>
      <c r="GL5" s="1089"/>
      <c r="GM5" s="1089"/>
      <c r="GN5" s="1089"/>
      <c r="GO5" s="1089"/>
      <c r="GP5" s="1089"/>
      <c r="GQ5" s="1089"/>
      <c r="GR5" s="1089"/>
      <c r="GS5" s="1089"/>
      <c r="GT5" s="1089"/>
      <c r="GU5" s="1089"/>
      <c r="GV5" s="1089"/>
      <c r="GW5" s="1089"/>
      <c r="GX5" s="1089"/>
      <c r="GY5" s="1089"/>
      <c r="GZ5" s="1089"/>
      <c r="HA5" s="1089"/>
      <c r="HB5" s="1089"/>
      <c r="HC5" s="1089"/>
      <c r="HD5" s="1089"/>
      <c r="HE5" s="1089"/>
      <c r="HF5" s="1089"/>
      <c r="HG5" s="1089"/>
      <c r="HH5" s="1089"/>
      <c r="HI5" s="1089"/>
      <c r="HJ5" s="1089"/>
      <c r="HK5" s="1089"/>
      <c r="HL5" s="1089"/>
      <c r="HM5" s="1089"/>
      <c r="HN5" s="1089"/>
      <c r="HO5" s="1089"/>
      <c r="HP5" s="1089"/>
      <c r="HQ5" s="1089"/>
      <c r="HR5" s="1089"/>
      <c r="HS5" s="1089"/>
      <c r="HT5" s="1089"/>
      <c r="HU5" s="1089"/>
      <c r="HV5" s="1089"/>
      <c r="HW5" s="1089"/>
      <c r="HX5" s="1089"/>
      <c r="HY5" s="1089"/>
      <c r="HZ5" s="1089"/>
      <c r="IA5" s="1089"/>
      <c r="IB5" s="1089"/>
      <c r="IC5" s="1089"/>
      <c r="ID5" s="1089"/>
      <c r="IE5" s="1089"/>
      <c r="IF5" s="1089"/>
      <c r="IG5" s="1089"/>
      <c r="IH5" s="1089"/>
      <c r="II5" s="1089"/>
      <c r="IJ5" s="1089"/>
      <c r="IK5" s="1089"/>
      <c r="IL5" s="1089"/>
      <c r="IM5" s="1089"/>
      <c r="IN5" s="1089"/>
      <c r="IO5" s="1089"/>
      <c r="IP5" s="1089"/>
      <c r="IQ5" s="1089"/>
      <c r="IR5" s="1089"/>
      <c r="IS5" s="1089"/>
      <c r="IT5" s="1089"/>
      <c r="IU5" s="1089"/>
      <c r="IV5" s="1089"/>
      <c r="IW5" s="1089"/>
      <c r="IX5" s="1089"/>
      <c r="IY5" s="1089"/>
      <c r="IZ5" s="1089"/>
      <c r="JA5" s="1089"/>
      <c r="JB5" s="1089"/>
      <c r="JC5" s="1089"/>
      <c r="JD5" s="1089"/>
      <c r="JE5" s="1089"/>
      <c r="JF5" s="1089"/>
      <c r="JG5" s="1089"/>
      <c r="JH5" s="1089"/>
      <c r="JI5" s="1089"/>
      <c r="JJ5" s="1089"/>
      <c r="JK5" s="1089"/>
      <c r="JL5" s="1089"/>
      <c r="JM5" s="1089"/>
      <c r="JN5" s="1089"/>
      <c r="JO5" s="1089"/>
      <c r="JP5" s="1089"/>
      <c r="JQ5" s="1089"/>
      <c r="JR5" s="1089"/>
      <c r="JS5" s="1089"/>
      <c r="JT5" s="1089"/>
      <c r="JU5" s="1089"/>
      <c r="JV5" s="1089"/>
      <c r="JW5" s="1089"/>
      <c r="JX5" s="1089"/>
      <c r="JY5" s="1089"/>
      <c r="JZ5" s="1089"/>
      <c r="KA5" s="1089"/>
      <c r="KB5" s="1089"/>
      <c r="KC5" s="1089"/>
      <c r="KD5" s="1089"/>
      <c r="KE5" s="1089"/>
      <c r="KF5" s="1089"/>
      <c r="KG5" s="1089"/>
      <c r="KH5" s="1089"/>
      <c r="KI5" s="1089"/>
      <c r="KJ5" s="1089"/>
      <c r="KK5" s="1089"/>
      <c r="KL5" s="1089"/>
      <c r="KM5" s="1089"/>
      <c r="KN5" s="1089"/>
      <c r="KO5" s="1089"/>
      <c r="KP5" s="1089"/>
      <c r="KQ5" s="1089"/>
      <c r="KR5" s="1089"/>
      <c r="KS5" s="1089"/>
      <c r="KT5" s="1089"/>
      <c r="KU5" s="1089"/>
      <c r="KV5" s="1089"/>
      <c r="KW5" s="1089"/>
      <c r="KX5" s="1089"/>
      <c r="KY5" s="1089"/>
      <c r="KZ5" s="1089"/>
      <c r="LA5" s="1089"/>
      <c r="LB5" s="1089"/>
      <c r="LC5" s="1089"/>
      <c r="LD5" s="1089"/>
      <c r="LE5" s="1089"/>
      <c r="LF5" s="1089"/>
      <c r="LG5" s="1089"/>
      <c r="LH5" s="1089"/>
      <c r="LI5" s="1089"/>
      <c r="LJ5" s="1089"/>
      <c r="LK5" s="1089"/>
      <c r="LL5" s="1089"/>
      <c r="LM5" s="1089"/>
      <c r="LN5" s="1089"/>
      <c r="LO5" s="1089"/>
      <c r="LP5" s="1089"/>
      <c r="LQ5" s="1089"/>
      <c r="LR5" s="1089"/>
      <c r="LS5" s="1089"/>
      <c r="LT5" s="1089"/>
      <c r="LU5" s="1089"/>
      <c r="LV5" s="1089"/>
      <c r="LW5" s="1089"/>
      <c r="LX5" s="1089"/>
      <c r="LY5" s="1089"/>
      <c r="LZ5" s="1089"/>
      <c r="MA5" s="1089"/>
      <c r="MB5" s="1089"/>
      <c r="MC5" s="1089"/>
      <c r="MD5" s="1089"/>
      <c r="ME5" s="1089"/>
      <c r="MF5" s="1089"/>
      <c r="MG5" s="1089"/>
      <c r="MH5" s="1089"/>
      <c r="MI5" s="1089"/>
      <c r="MJ5" s="1089"/>
      <c r="MK5" s="1089"/>
      <c r="ML5" s="1089"/>
      <c r="MM5" s="1089"/>
      <c r="MN5" s="1089"/>
      <c r="MO5" s="1089"/>
      <c r="MP5" s="1089"/>
      <c r="MQ5" s="1089"/>
      <c r="MR5" s="1089"/>
      <c r="MS5" s="1089"/>
      <c r="MT5" s="1089"/>
      <c r="MU5" s="1089"/>
      <c r="MV5" s="1089"/>
      <c r="MW5" s="1089"/>
      <c r="MX5" s="1089"/>
      <c r="MY5" s="1089"/>
      <c r="MZ5" s="1089"/>
      <c r="NA5" s="1089"/>
      <c r="NB5" s="1089"/>
      <c r="NC5" s="1089"/>
      <c r="ND5" s="1089"/>
      <c r="NE5" s="1089"/>
      <c r="NF5" s="1089"/>
      <c r="NG5" s="1089"/>
      <c r="NH5" s="1089"/>
      <c r="NI5" s="1089"/>
      <c r="NJ5" s="1089"/>
      <c r="NK5" s="1089"/>
      <c r="NL5" s="1089"/>
      <c r="NM5" s="1089"/>
      <c r="NN5" s="1089"/>
      <c r="NO5" s="1089"/>
      <c r="NP5" s="1089"/>
      <c r="NQ5" s="1089"/>
      <c r="NR5" s="1089"/>
      <c r="NS5" s="1089"/>
      <c r="NT5" s="1089"/>
      <c r="NU5" s="1089"/>
      <c r="NV5" s="1089"/>
      <c r="NW5" s="1089"/>
      <c r="NX5" s="1089"/>
      <c r="NY5" s="1089"/>
      <c r="NZ5" s="1089"/>
      <c r="OA5" s="1089"/>
      <c r="OB5" s="1089"/>
      <c r="OC5" s="1089"/>
      <c r="OD5" s="1089"/>
      <c r="OE5" s="1089"/>
      <c r="OF5" s="1089"/>
      <c r="OG5" s="1089"/>
      <c r="OH5" s="1089"/>
      <c r="OI5" s="1089"/>
      <c r="OJ5" s="1089"/>
      <c r="OK5" s="1089"/>
      <c r="OL5" s="1089"/>
      <c r="OM5" s="1089"/>
      <c r="ON5" s="1089"/>
      <c r="OO5" s="1089"/>
      <c r="OP5" s="1089"/>
      <c r="OQ5" s="1089"/>
      <c r="OR5" s="1089"/>
      <c r="OS5" s="1089"/>
      <c r="OT5" s="1089"/>
      <c r="OU5" s="1089"/>
      <c r="OV5" s="1089"/>
      <c r="OW5" s="1089"/>
      <c r="OX5" s="1089"/>
      <c r="OY5" s="1089"/>
      <c r="OZ5" s="1089"/>
      <c r="PA5" s="1089"/>
      <c r="PB5" s="1089"/>
      <c r="PC5" s="1089"/>
      <c r="PD5" s="1089"/>
      <c r="PE5" s="1089"/>
      <c r="PF5" s="1089"/>
      <c r="PG5" s="1089"/>
      <c r="PH5" s="1089"/>
      <c r="PI5" s="1089"/>
      <c r="PJ5" s="1089"/>
      <c r="PK5" s="1089"/>
      <c r="PL5" s="1089"/>
      <c r="PM5" s="1089"/>
      <c r="PN5" s="1089"/>
      <c r="PO5" s="1089"/>
      <c r="PP5" s="1089"/>
      <c r="PQ5" s="1089"/>
      <c r="PR5" s="1089"/>
      <c r="PS5" s="1089"/>
      <c r="PT5" s="1089"/>
      <c r="PU5" s="1089"/>
      <c r="PV5" s="1089"/>
      <c r="PW5" s="1089"/>
      <c r="PX5" s="1089"/>
      <c r="PY5" s="1089"/>
      <c r="PZ5" s="1089"/>
      <c r="QA5" s="1089"/>
      <c r="QB5" s="1089"/>
      <c r="QC5" s="1089"/>
      <c r="QD5" s="1089"/>
      <c r="QE5" s="1089"/>
      <c r="QF5" s="1089"/>
      <c r="QG5" s="1089"/>
      <c r="QH5" s="1089"/>
      <c r="QI5" s="1089"/>
      <c r="QJ5" s="1089"/>
      <c r="QK5" s="1089"/>
      <c r="QL5" s="1089"/>
      <c r="QM5" s="1089"/>
      <c r="QN5" s="1089"/>
      <c r="QO5" s="1089"/>
      <c r="QP5" s="1089"/>
      <c r="QQ5" s="1089"/>
      <c r="QR5" s="1089"/>
      <c r="QS5" s="1089"/>
      <c r="QT5" s="1089"/>
      <c r="QU5" s="1089"/>
      <c r="QV5" s="1089"/>
      <c r="QW5" s="1089"/>
      <c r="QX5" s="1089"/>
      <c r="QY5" s="1089"/>
      <c r="QZ5" s="1089"/>
      <c r="RA5" s="1089"/>
      <c r="RB5" s="1089"/>
      <c r="RC5" s="1089"/>
      <c r="RD5" s="1089"/>
      <c r="RE5" s="1089"/>
      <c r="RF5" s="1089"/>
      <c r="RG5" s="1089"/>
      <c r="RH5" s="1089"/>
      <c r="RI5" s="1089"/>
      <c r="RJ5" s="1089"/>
      <c r="RK5" s="1089"/>
      <c r="RL5" s="1089"/>
      <c r="RM5" s="1089"/>
      <c r="RN5" s="1089"/>
      <c r="RO5" s="1089"/>
      <c r="RP5" s="1089"/>
      <c r="RQ5" s="1089"/>
      <c r="RR5" s="1089"/>
      <c r="RS5" s="1089"/>
      <c r="RT5" s="1089"/>
      <c r="RU5" s="1089"/>
      <c r="RV5" s="1089"/>
      <c r="RW5" s="1089"/>
      <c r="RX5" s="1089"/>
      <c r="RY5" s="1089"/>
      <c r="RZ5" s="1089"/>
      <c r="SA5" s="1089"/>
      <c r="SB5" s="1089"/>
      <c r="SC5" s="1089"/>
      <c r="SD5" s="1089"/>
      <c r="SE5" s="1089"/>
      <c r="SF5" s="1089"/>
      <c r="SG5" s="1089"/>
      <c r="SH5" s="1089"/>
      <c r="SI5" s="1089"/>
      <c r="SJ5" s="1089"/>
      <c r="SK5" s="1089"/>
      <c r="SL5" s="1089"/>
      <c r="SM5" s="1089"/>
      <c r="SN5" s="1089"/>
      <c r="SO5" s="1089"/>
      <c r="SP5" s="1089"/>
      <c r="SQ5" s="1089"/>
      <c r="SR5" s="1089"/>
      <c r="SS5" s="1089"/>
      <c r="ST5" s="1089"/>
      <c r="SU5" s="1089"/>
      <c r="SV5" s="1089"/>
      <c r="SW5" s="1089"/>
      <c r="SX5" s="1089"/>
      <c r="SY5" s="1089"/>
      <c r="SZ5" s="1089"/>
      <c r="TA5" s="1089"/>
      <c r="TB5" s="1089"/>
      <c r="TC5" s="1089"/>
      <c r="TD5" s="1089"/>
      <c r="TE5" s="1089"/>
      <c r="TF5" s="1089"/>
      <c r="TG5" s="1089"/>
      <c r="TH5" s="1089"/>
      <c r="TI5" s="1089"/>
      <c r="TJ5" s="1089"/>
      <c r="TK5" s="1089"/>
      <c r="TL5" s="1089"/>
      <c r="TM5" s="1089"/>
      <c r="TN5" s="1089"/>
      <c r="TO5" s="1089"/>
      <c r="TP5" s="1089"/>
      <c r="TQ5" s="1089"/>
      <c r="TR5" s="1089"/>
      <c r="TS5" s="1089"/>
      <c r="TT5" s="1089"/>
      <c r="TU5" s="1089"/>
      <c r="TV5" s="1089"/>
      <c r="TW5" s="1089"/>
      <c r="TX5" s="1089"/>
      <c r="TY5" s="1089"/>
      <c r="TZ5" s="1089"/>
      <c r="UA5" s="1089"/>
      <c r="UB5" s="1089"/>
      <c r="UC5" s="1089"/>
      <c r="UD5" s="1089"/>
      <c r="UE5" s="1089"/>
      <c r="UF5" s="1089"/>
      <c r="UG5" s="1089"/>
      <c r="UH5" s="1089"/>
      <c r="UI5" s="1089"/>
      <c r="UJ5" s="1089"/>
      <c r="UK5" s="1089"/>
      <c r="UL5" s="1089"/>
      <c r="UM5" s="1089"/>
      <c r="UN5" s="1089"/>
      <c r="UO5" s="1089"/>
      <c r="UP5" s="1089"/>
      <c r="UQ5" s="1089"/>
      <c r="UR5" s="1089"/>
      <c r="US5" s="1089"/>
      <c r="UT5" s="1089"/>
      <c r="UU5" s="1089"/>
      <c r="UV5" s="1089"/>
      <c r="UW5" s="1089"/>
      <c r="UX5" s="1089"/>
      <c r="UY5" s="1089"/>
      <c r="UZ5" s="1089"/>
      <c r="VA5" s="1089"/>
      <c r="VB5" s="1089"/>
      <c r="VC5" s="1089"/>
      <c r="VD5" s="1089"/>
      <c r="VE5" s="1089"/>
      <c r="VF5" s="1089"/>
      <c r="VG5" s="1089"/>
      <c r="VH5" s="1089"/>
      <c r="VI5" s="1089"/>
      <c r="VJ5" s="1089"/>
      <c r="VK5" s="1089"/>
      <c r="VL5" s="1089"/>
      <c r="VM5" s="1089"/>
      <c r="VN5" s="1089"/>
      <c r="VO5" s="1089"/>
      <c r="VP5" s="1089"/>
      <c r="VQ5" s="1089"/>
      <c r="VR5" s="1089"/>
      <c r="VS5" s="1089"/>
      <c r="VT5" s="1089"/>
      <c r="VU5" s="1089"/>
      <c r="VV5" s="1089"/>
      <c r="VW5" s="1089"/>
      <c r="VX5" s="1089"/>
      <c r="VY5" s="1089"/>
      <c r="VZ5" s="1089"/>
      <c r="WA5" s="1089"/>
      <c r="WB5" s="1089"/>
      <c r="WC5" s="1089"/>
      <c r="WD5" s="1089"/>
      <c r="WE5" s="1089"/>
      <c r="WF5" s="1089"/>
      <c r="WG5" s="1089"/>
      <c r="WH5" s="1089"/>
      <c r="WI5" s="1089"/>
      <c r="WJ5" s="1089"/>
      <c r="WK5" s="1089"/>
      <c r="WL5" s="1089"/>
      <c r="WM5" s="1089"/>
      <c r="WN5" s="1089"/>
      <c r="WO5" s="1089"/>
      <c r="WP5" s="1089"/>
      <c r="WQ5" s="1089"/>
      <c r="WR5" s="1089"/>
      <c r="WS5" s="1089"/>
      <c r="WT5" s="1089"/>
      <c r="WU5" s="1089"/>
      <c r="WV5" s="1089"/>
      <c r="WW5" s="1089"/>
      <c r="WX5" s="1089"/>
      <c r="WY5" s="1089"/>
      <c r="WZ5" s="1089"/>
      <c r="XA5" s="1089"/>
      <c r="XB5" s="1089"/>
      <c r="XC5" s="1089"/>
      <c r="XD5" s="1089"/>
      <c r="XE5" s="1089"/>
      <c r="XF5" s="1089"/>
      <c r="XG5" s="1089"/>
      <c r="XH5" s="1089"/>
      <c r="XI5" s="1089"/>
      <c r="XJ5" s="1089"/>
      <c r="XK5" s="1089"/>
      <c r="XL5" s="1089"/>
      <c r="XM5" s="1089"/>
      <c r="XN5" s="1089"/>
      <c r="XO5" s="1089"/>
      <c r="XP5" s="1089"/>
      <c r="XQ5" s="1089"/>
      <c r="XR5" s="1089"/>
      <c r="XS5" s="1089"/>
      <c r="XT5" s="1089"/>
      <c r="XU5" s="1089"/>
      <c r="XV5" s="1089"/>
      <c r="XW5" s="1089"/>
      <c r="XX5" s="1089"/>
      <c r="XY5" s="1089"/>
      <c r="XZ5" s="1089"/>
      <c r="YA5" s="1089"/>
      <c r="YB5" s="1089"/>
      <c r="YC5" s="1089"/>
      <c r="YD5" s="1089"/>
      <c r="YE5" s="1089"/>
      <c r="YF5" s="1089"/>
      <c r="YG5" s="1089"/>
      <c r="YH5" s="1089"/>
      <c r="YI5" s="1089"/>
      <c r="YJ5" s="1089"/>
      <c r="YK5" s="1089"/>
      <c r="YL5" s="1089"/>
      <c r="YM5" s="1089"/>
      <c r="YN5" s="1089"/>
      <c r="YO5" s="1089"/>
      <c r="YP5" s="1089"/>
      <c r="YQ5" s="1089"/>
      <c r="YR5" s="1089"/>
      <c r="YS5" s="1089"/>
      <c r="YT5" s="1089"/>
      <c r="YU5" s="1089"/>
      <c r="YV5" s="1089"/>
      <c r="YW5" s="1089"/>
      <c r="YX5" s="1089"/>
      <c r="YY5" s="1089"/>
      <c r="YZ5" s="1089"/>
      <c r="ZA5" s="1089"/>
      <c r="ZB5" s="1089"/>
      <c r="ZC5" s="1089"/>
      <c r="ZD5" s="1089"/>
      <c r="ZE5" s="1089"/>
      <c r="ZF5" s="1089"/>
      <c r="ZG5" s="1089"/>
      <c r="ZH5" s="1089"/>
      <c r="ZI5" s="1089"/>
      <c r="ZJ5" s="1089"/>
      <c r="ZK5" s="1089"/>
      <c r="ZL5" s="1089"/>
      <c r="ZM5" s="1089"/>
      <c r="ZN5" s="1089"/>
      <c r="ZO5" s="1089"/>
      <c r="ZP5" s="1089"/>
      <c r="ZQ5" s="1089"/>
      <c r="ZR5" s="1089"/>
      <c r="ZS5" s="1089"/>
      <c r="ZT5" s="1089"/>
      <c r="ZU5" s="1089"/>
      <c r="ZV5" s="1089"/>
      <c r="ZW5" s="1089"/>
      <c r="ZX5" s="1089"/>
      <c r="ZY5" s="1089"/>
      <c r="ZZ5" s="1089"/>
      <c r="AAA5" s="1089"/>
      <c r="AAB5" s="1089"/>
      <c r="AAC5" s="1089"/>
      <c r="AAD5" s="1089"/>
      <c r="AAE5" s="1089"/>
      <c r="AAF5" s="1089"/>
      <c r="AAG5" s="1089"/>
      <c r="AAH5" s="1089"/>
      <c r="AAI5" s="1089"/>
      <c r="AAJ5" s="1089"/>
      <c r="AAK5" s="1089"/>
      <c r="AAL5" s="1089"/>
      <c r="AAM5" s="1089"/>
      <c r="AAN5" s="1089"/>
      <c r="AAO5" s="1089"/>
      <c r="AAP5" s="1089"/>
      <c r="AAQ5" s="1089"/>
      <c r="AAR5" s="1089"/>
      <c r="AAS5" s="1089"/>
      <c r="AAT5" s="1089"/>
      <c r="AAU5" s="1089"/>
      <c r="AAV5" s="1089"/>
      <c r="AAW5" s="1089"/>
      <c r="AAX5" s="1089"/>
      <c r="AAY5" s="1089"/>
      <c r="AAZ5" s="1089"/>
      <c r="ABA5" s="1089"/>
      <c r="ABB5" s="1089"/>
      <c r="ABC5" s="1089"/>
      <c r="ABD5" s="1089"/>
      <c r="ABE5" s="1089"/>
      <c r="ABF5" s="1089"/>
      <c r="ABG5" s="1089"/>
      <c r="ABH5" s="1089"/>
      <c r="ABI5" s="1089"/>
      <c r="ABJ5" s="1089"/>
      <c r="ABK5" s="1089"/>
      <c r="ABL5" s="1089"/>
      <c r="ABM5" s="1089"/>
      <c r="ABN5" s="1089"/>
      <c r="ABO5" s="1089"/>
      <c r="ABP5" s="1089"/>
      <c r="ABQ5" s="1089"/>
      <c r="ABR5" s="1089"/>
      <c r="ABS5" s="1089"/>
      <c r="ABT5" s="1089"/>
      <c r="ABU5" s="1089"/>
      <c r="ABV5" s="1089"/>
      <c r="ABW5" s="1089"/>
      <c r="ABX5" s="1089"/>
      <c r="ABY5" s="1089"/>
      <c r="ABZ5" s="1089"/>
      <c r="ACA5" s="1089"/>
      <c r="ACB5" s="1089"/>
      <c r="ACC5" s="1089"/>
      <c r="ACD5" s="1089"/>
      <c r="ACE5" s="1089"/>
      <c r="ACF5" s="1089"/>
      <c r="ACG5" s="1089"/>
      <c r="ACH5" s="1089"/>
      <c r="ACI5" s="1089"/>
      <c r="ACJ5" s="1089"/>
      <c r="ACK5" s="1089"/>
      <c r="ACL5" s="1089"/>
      <c r="ACM5" s="1089"/>
      <c r="ACN5" s="1089"/>
      <c r="ACO5" s="1089"/>
      <c r="ACP5" s="1089"/>
      <c r="ACQ5" s="1089"/>
      <c r="ACR5" s="1089"/>
      <c r="ACS5" s="1089"/>
      <c r="ACT5" s="1089"/>
      <c r="ACU5" s="1089"/>
      <c r="ACV5" s="1089"/>
      <c r="ACW5" s="1089"/>
      <c r="ACX5" s="1089"/>
      <c r="ACY5" s="1089"/>
      <c r="ACZ5" s="1089"/>
      <c r="ADA5" s="1089"/>
      <c r="ADB5" s="1089"/>
      <c r="ADC5" s="1089"/>
      <c r="ADD5" s="1089"/>
      <c r="ADE5" s="1089"/>
      <c r="ADF5" s="1089"/>
      <c r="ADG5" s="1089"/>
      <c r="ADH5" s="1089"/>
      <c r="ADI5" s="1089"/>
      <c r="ADJ5" s="1089"/>
      <c r="ADK5" s="1089"/>
      <c r="ADL5" s="1089"/>
      <c r="ADM5" s="1089"/>
      <c r="ADN5" s="1089"/>
      <c r="ADO5" s="1089"/>
      <c r="ADP5" s="1089"/>
      <c r="ADQ5" s="1089"/>
      <c r="ADR5" s="1089"/>
      <c r="ADS5" s="1089"/>
      <c r="ADT5" s="1089"/>
      <c r="ADU5" s="1089"/>
      <c r="ADV5" s="1089"/>
      <c r="ADW5" s="1089"/>
      <c r="ADX5" s="1089"/>
      <c r="ADY5" s="1089"/>
      <c r="ADZ5" s="1089"/>
      <c r="AEA5" s="1089"/>
      <c r="AEB5" s="1089"/>
      <c r="AEC5" s="1089"/>
      <c r="AED5" s="1089"/>
      <c r="AEE5" s="1089"/>
      <c r="AEF5" s="1089"/>
      <c r="AEG5" s="1089"/>
      <c r="AEH5" s="1089"/>
      <c r="AEI5" s="1089"/>
      <c r="AEJ5" s="1089"/>
      <c r="AEK5" s="1089"/>
      <c r="AEL5" s="1089"/>
      <c r="AEM5" s="1089"/>
      <c r="AEN5" s="1089"/>
      <c r="AEO5" s="1089"/>
      <c r="AEP5" s="1089"/>
      <c r="AEQ5" s="1089"/>
      <c r="AER5" s="1089"/>
      <c r="AES5" s="1089"/>
      <c r="AET5" s="1089"/>
      <c r="AEU5" s="1089"/>
      <c r="AEV5" s="1089"/>
      <c r="AEW5" s="1089"/>
      <c r="AEX5" s="1089"/>
      <c r="AEY5" s="1089"/>
      <c r="AEZ5" s="1089"/>
      <c r="AFA5" s="1089"/>
      <c r="AFB5" s="1089"/>
      <c r="AFC5" s="1089"/>
      <c r="AFD5" s="1089"/>
      <c r="AFE5" s="1089"/>
      <c r="AFF5" s="1089"/>
      <c r="AFG5" s="1089"/>
      <c r="AFH5" s="1089"/>
      <c r="AFI5" s="1089"/>
      <c r="AFJ5" s="1089"/>
      <c r="AFK5" s="1089"/>
      <c r="AFL5" s="1089"/>
      <c r="AFM5" s="1089"/>
      <c r="AFN5" s="1089"/>
      <c r="AFO5" s="1089"/>
      <c r="AFP5" s="1089"/>
      <c r="AFQ5" s="1089"/>
      <c r="AFR5" s="1089"/>
      <c r="AFS5" s="1089"/>
      <c r="AFT5" s="1089"/>
      <c r="AFU5" s="1089"/>
      <c r="AFV5" s="1089"/>
      <c r="AFW5" s="1089"/>
      <c r="AFX5" s="1089"/>
      <c r="AFY5" s="1089"/>
      <c r="AFZ5" s="1089"/>
      <c r="AGA5" s="1089"/>
      <c r="AGB5" s="1089"/>
      <c r="AGC5" s="1089"/>
      <c r="AGD5" s="1089"/>
      <c r="AGE5" s="1089"/>
      <c r="AGF5" s="1089"/>
      <c r="AGG5" s="1089"/>
      <c r="AGH5" s="1089"/>
      <c r="AGI5" s="1089"/>
      <c r="AGJ5" s="1089"/>
      <c r="AGK5" s="1089"/>
      <c r="AGL5" s="1089"/>
      <c r="AGM5" s="1089"/>
      <c r="AGN5" s="1089"/>
      <c r="AGO5" s="1089"/>
      <c r="AGP5" s="1089"/>
      <c r="AGQ5" s="1089"/>
      <c r="AGR5" s="1089"/>
      <c r="AGS5" s="1089"/>
      <c r="AGT5" s="1089"/>
      <c r="AGU5" s="1089"/>
      <c r="AGV5" s="1089"/>
      <c r="AGW5" s="1089"/>
      <c r="AGX5" s="1089"/>
      <c r="AGY5" s="1089"/>
      <c r="AGZ5" s="1089"/>
      <c r="AHA5" s="1089"/>
      <c r="AHB5" s="1089"/>
      <c r="AHC5" s="1089"/>
      <c r="AHD5" s="1089"/>
      <c r="AHE5" s="1089"/>
      <c r="AHF5" s="1089"/>
      <c r="AHG5" s="1089"/>
      <c r="AHH5" s="1089"/>
      <c r="AHI5" s="1089"/>
      <c r="AHJ5" s="1089"/>
      <c r="AHK5" s="1089"/>
      <c r="AHL5" s="1089"/>
      <c r="AHM5" s="1089"/>
      <c r="AHN5" s="1089"/>
      <c r="AHO5" s="1089"/>
      <c r="AHP5" s="1089"/>
      <c r="AHQ5" s="1089"/>
      <c r="AHR5" s="1089"/>
      <c r="AHS5" s="1089"/>
      <c r="AHT5" s="1089"/>
      <c r="AHU5" s="1089"/>
      <c r="AHV5" s="1089"/>
      <c r="AHW5" s="1089"/>
      <c r="AHX5" s="1089"/>
      <c r="AHY5" s="1089"/>
      <c r="AHZ5" s="1089"/>
      <c r="AIA5" s="1089"/>
      <c r="AIB5" s="1089"/>
      <c r="AIC5" s="1089"/>
      <c r="AID5" s="1089"/>
      <c r="AIE5" s="1089"/>
      <c r="AIF5" s="1089"/>
      <c r="AIG5" s="1089"/>
      <c r="AIH5" s="1089"/>
      <c r="AII5" s="1089"/>
      <c r="AIJ5" s="1089"/>
      <c r="AIK5" s="1089"/>
      <c r="AIL5" s="1089"/>
      <c r="AIM5" s="1089"/>
      <c r="AIN5" s="1089"/>
      <c r="AIO5" s="1089"/>
      <c r="AIP5" s="1089"/>
      <c r="AIQ5" s="1089"/>
      <c r="AIR5" s="1089"/>
      <c r="AIS5" s="1089"/>
      <c r="AIT5" s="1089"/>
      <c r="AIU5" s="1089"/>
      <c r="AIV5" s="1089"/>
      <c r="AIW5" s="1089"/>
      <c r="AIX5" s="1089"/>
      <c r="AIY5" s="1089"/>
      <c r="AIZ5" s="1089"/>
      <c r="AJA5" s="1089"/>
      <c r="AJB5" s="1089"/>
      <c r="AJC5" s="1089"/>
      <c r="AJD5" s="1089"/>
      <c r="AJE5" s="1089"/>
      <c r="AJF5" s="1089"/>
      <c r="AJG5" s="1089"/>
      <c r="AJH5" s="1089"/>
      <c r="AJI5" s="1089"/>
      <c r="AJJ5" s="1089"/>
      <c r="AJK5" s="1089"/>
      <c r="AJL5" s="1089"/>
      <c r="AJM5" s="1089"/>
      <c r="AJN5" s="1089"/>
      <c r="AJO5" s="1089"/>
      <c r="AJP5" s="1089"/>
      <c r="AJQ5" s="1089"/>
      <c r="AJR5" s="1089"/>
      <c r="AJS5" s="1089"/>
      <c r="AJT5" s="1089"/>
      <c r="AJU5" s="1089"/>
      <c r="AJV5" s="1089"/>
      <c r="AJW5" s="1089"/>
      <c r="AJX5" s="1089"/>
      <c r="AJY5" s="1089"/>
      <c r="AJZ5" s="1089"/>
      <c r="AKA5" s="1089"/>
      <c r="AKB5" s="1089"/>
      <c r="AKC5" s="1089"/>
      <c r="AKD5" s="1089"/>
      <c r="AKE5" s="1089"/>
      <c r="AKF5" s="1089"/>
      <c r="AKG5" s="1089"/>
      <c r="AKH5" s="1089"/>
      <c r="AKI5" s="1089"/>
      <c r="AKJ5" s="1089"/>
      <c r="AKK5" s="1089"/>
      <c r="AKL5" s="1089"/>
      <c r="AKM5" s="1089"/>
      <c r="AKN5" s="1089"/>
      <c r="AKO5" s="1089"/>
      <c r="AKP5" s="1089"/>
      <c r="AKQ5" s="1089"/>
      <c r="AKR5" s="1089"/>
      <c r="AKS5" s="1089"/>
      <c r="AKT5" s="1089"/>
      <c r="AKU5" s="1089"/>
      <c r="AKV5" s="1089"/>
      <c r="AKW5" s="1089"/>
      <c r="AKX5" s="1089"/>
      <c r="AKY5" s="1089"/>
      <c r="AKZ5" s="1089"/>
      <c r="ALA5" s="1089"/>
      <c r="ALB5" s="1089"/>
      <c r="ALC5" s="1089"/>
      <c r="ALD5" s="1089"/>
      <c r="ALE5" s="1089"/>
      <c r="ALF5" s="1089"/>
      <c r="ALG5" s="1089"/>
      <c r="ALH5" s="1089"/>
      <c r="ALI5" s="1089"/>
      <c r="ALJ5" s="1089"/>
      <c r="ALK5" s="1089"/>
      <c r="ALL5" s="1089"/>
      <c r="ALM5" s="1089"/>
      <c r="ALN5" s="1089"/>
      <c r="ALO5" s="1089"/>
      <c r="ALP5" s="1089"/>
      <c r="ALQ5" s="1089"/>
      <c r="ALR5" s="1089"/>
      <c r="ALS5" s="1089"/>
      <c r="ALT5" s="1089"/>
      <c r="ALU5" s="1089"/>
      <c r="ALV5" s="1089"/>
      <c r="ALW5" s="1089"/>
      <c r="ALX5" s="1089"/>
      <c r="ALY5" s="1089"/>
      <c r="ALZ5" s="1089"/>
      <c r="AMA5" s="1089"/>
      <c r="AMB5" s="1089"/>
      <c r="AMC5" s="1089"/>
      <c r="AMD5" s="1089"/>
      <c r="AME5" s="1089"/>
      <c r="AMF5" s="1089"/>
      <c r="AMG5" s="1089"/>
      <c r="AMH5" s="1089"/>
      <c r="AMI5" s="1089"/>
      <c r="AMJ5" s="1089"/>
      <c r="AMK5" s="1089"/>
      <c r="AML5" s="1089"/>
      <c r="AMM5" s="1089"/>
      <c r="AMN5" s="1089"/>
      <c r="AMO5" s="1089"/>
      <c r="AMP5" s="1089"/>
      <c r="AMQ5" s="1089"/>
      <c r="AMR5" s="1089"/>
      <c r="AMS5" s="1089"/>
      <c r="AMT5" s="1089"/>
      <c r="AMU5" s="1089"/>
      <c r="AMV5" s="1089"/>
      <c r="AMW5" s="1089"/>
      <c r="AMX5" s="1089"/>
      <c r="AMY5" s="1089"/>
      <c r="AMZ5" s="1089"/>
      <c r="ANA5" s="1089"/>
      <c r="ANB5" s="1089"/>
      <c r="ANC5" s="1089"/>
      <c r="AND5" s="1089"/>
      <c r="ANE5" s="1089"/>
      <c r="ANF5" s="1089"/>
      <c r="ANG5" s="1089"/>
      <c r="ANH5" s="1089"/>
      <c r="ANI5" s="1089"/>
      <c r="ANJ5" s="1089"/>
      <c r="ANK5" s="1089"/>
      <c r="ANL5" s="1089"/>
      <c r="ANM5" s="1089"/>
      <c r="ANN5" s="1089"/>
      <c r="ANO5" s="1089"/>
      <c r="ANP5" s="1089"/>
      <c r="ANQ5" s="1089"/>
      <c r="ANR5" s="1089"/>
      <c r="ANS5" s="1089"/>
      <c r="ANT5" s="1089"/>
      <c r="ANU5" s="1089"/>
      <c r="ANV5" s="1089"/>
      <c r="ANW5" s="1089"/>
      <c r="ANX5" s="1089"/>
      <c r="ANY5" s="1089"/>
      <c r="ANZ5" s="1089"/>
      <c r="AOA5" s="1089"/>
      <c r="AOB5" s="1089"/>
      <c r="AOC5" s="1089"/>
      <c r="AOD5" s="1089"/>
      <c r="AOE5" s="1089"/>
      <c r="AOF5" s="1089"/>
      <c r="AOG5" s="1089"/>
      <c r="AOH5" s="1089"/>
      <c r="AOI5" s="1089"/>
      <c r="AOJ5" s="1089"/>
      <c r="AOK5" s="1089"/>
      <c r="AOL5" s="1089"/>
      <c r="AOM5" s="1089"/>
      <c r="AON5" s="1089"/>
      <c r="AOO5" s="1089"/>
      <c r="AOP5" s="1089"/>
      <c r="AOQ5" s="1089"/>
      <c r="AOR5" s="1089"/>
      <c r="AOS5" s="1089"/>
      <c r="AOT5" s="1089"/>
      <c r="AOU5" s="1089"/>
      <c r="AOV5" s="1089"/>
      <c r="AOW5" s="1089"/>
      <c r="AOX5" s="1089"/>
      <c r="AOY5" s="1089"/>
      <c r="AOZ5" s="1089"/>
      <c r="APA5" s="1089"/>
      <c r="APB5" s="1089"/>
      <c r="APC5" s="1089"/>
      <c r="APD5" s="1089"/>
      <c r="APE5" s="1089"/>
      <c r="APF5" s="1089"/>
      <c r="APG5" s="1089"/>
      <c r="APH5" s="1089"/>
      <c r="API5" s="1089"/>
      <c r="APJ5" s="1089"/>
      <c r="APK5" s="1089"/>
      <c r="APL5" s="1089"/>
      <c r="APM5" s="1089"/>
      <c r="APN5" s="1089"/>
      <c r="APO5" s="1089"/>
      <c r="APP5" s="1089"/>
      <c r="APQ5" s="1089"/>
      <c r="APR5" s="1089"/>
      <c r="APS5" s="1089"/>
      <c r="APT5" s="1089"/>
      <c r="APU5" s="1089"/>
      <c r="APV5" s="1089"/>
      <c r="APW5" s="1089"/>
      <c r="APX5" s="1089"/>
      <c r="APY5" s="1089"/>
      <c r="APZ5" s="1089"/>
      <c r="AQA5" s="1089"/>
      <c r="AQB5" s="1089"/>
      <c r="AQC5" s="1089"/>
      <c r="AQD5" s="1089"/>
      <c r="AQE5" s="1089"/>
      <c r="AQF5" s="1089"/>
      <c r="AQG5" s="1089"/>
      <c r="AQH5" s="1089"/>
      <c r="AQI5" s="1089"/>
      <c r="AQJ5" s="1089"/>
      <c r="AQK5" s="1089"/>
      <c r="AQL5" s="1089"/>
      <c r="AQM5" s="1089"/>
      <c r="AQN5" s="1089"/>
      <c r="AQO5" s="1089"/>
      <c r="AQP5" s="1089"/>
      <c r="AQQ5" s="1089"/>
      <c r="AQR5" s="1089"/>
      <c r="AQS5" s="1089"/>
      <c r="AQT5" s="1089"/>
      <c r="AQU5" s="1089"/>
      <c r="AQV5" s="1089"/>
      <c r="AQW5" s="1089"/>
      <c r="AQX5" s="1089"/>
      <c r="AQY5" s="1089"/>
      <c r="AQZ5" s="1089"/>
      <c r="ARA5" s="1089"/>
      <c r="ARB5" s="1089"/>
      <c r="ARC5" s="1089"/>
      <c r="ARD5" s="1089"/>
      <c r="ARE5" s="1089"/>
      <c r="ARF5" s="1089"/>
      <c r="ARG5" s="1089"/>
      <c r="ARH5" s="1089"/>
      <c r="ARI5" s="1089"/>
      <c r="ARJ5" s="1089"/>
      <c r="ARK5" s="1089"/>
      <c r="ARL5" s="1089"/>
      <c r="ARM5" s="1089"/>
      <c r="ARN5" s="1089"/>
      <c r="ARO5" s="1089"/>
      <c r="ARP5" s="1089"/>
      <c r="ARQ5" s="1089"/>
      <c r="ARR5" s="1089"/>
      <c r="ARS5" s="1089"/>
      <c r="ART5" s="1089"/>
      <c r="ARU5" s="1089"/>
      <c r="ARV5" s="1089"/>
      <c r="ARW5" s="1089"/>
      <c r="ARX5" s="1089"/>
      <c r="ARY5" s="1089"/>
      <c r="ARZ5" s="1089"/>
      <c r="ASA5" s="1089"/>
      <c r="ASB5" s="1089"/>
      <c r="ASC5" s="1089"/>
      <c r="ASD5" s="1089"/>
      <c r="ASE5" s="1089"/>
      <c r="ASF5" s="1089"/>
      <c r="ASG5" s="1089"/>
      <c r="ASH5" s="1089"/>
      <c r="ASI5" s="1089"/>
      <c r="ASJ5" s="1089"/>
      <c r="ASK5" s="1089"/>
      <c r="ASL5" s="1089"/>
      <c r="ASM5" s="1089"/>
      <c r="ASN5" s="1089"/>
      <c r="ASO5" s="1089"/>
      <c r="ASP5" s="1089"/>
      <c r="ASQ5" s="1089"/>
      <c r="ASR5" s="1089"/>
      <c r="ASS5" s="1089"/>
      <c r="AST5" s="1089"/>
      <c r="ASU5" s="1089"/>
      <c r="ASV5" s="1089"/>
      <c r="ASW5" s="1089"/>
      <c r="ASX5" s="1089"/>
      <c r="ASY5" s="1089"/>
      <c r="ASZ5" s="1089"/>
      <c r="ATA5" s="1089"/>
      <c r="ATB5" s="1089"/>
      <c r="ATC5" s="1089"/>
      <c r="ATD5" s="1089"/>
      <c r="ATE5" s="1089"/>
      <c r="ATF5" s="1089"/>
      <c r="ATG5" s="1089"/>
      <c r="ATH5" s="1089"/>
      <c r="ATI5" s="1089"/>
      <c r="ATJ5" s="1089"/>
      <c r="ATK5" s="1089"/>
      <c r="ATL5" s="1089"/>
      <c r="ATM5" s="1089"/>
      <c r="ATN5" s="1089"/>
      <c r="ATO5" s="1089"/>
      <c r="ATP5" s="1089"/>
      <c r="ATQ5" s="1089"/>
      <c r="ATR5" s="1089"/>
      <c r="ATS5" s="1089"/>
      <c r="ATT5" s="1089"/>
      <c r="ATU5" s="1089"/>
      <c r="ATV5" s="1089"/>
      <c r="ATW5" s="1089"/>
      <c r="ATX5" s="1089"/>
      <c r="ATY5" s="1089"/>
      <c r="ATZ5" s="1089"/>
      <c r="AUA5" s="1089"/>
      <c r="AUB5" s="1089"/>
      <c r="AUC5" s="1089"/>
      <c r="AUD5" s="1089"/>
      <c r="AUE5" s="1089"/>
      <c r="AUF5" s="1089"/>
      <c r="AUG5" s="1089"/>
      <c r="AUH5" s="1089"/>
      <c r="AUI5" s="1089"/>
      <c r="AUJ5" s="1089"/>
      <c r="AUK5" s="1089"/>
      <c r="AUL5" s="1089"/>
      <c r="AUM5" s="1089"/>
      <c r="AUN5" s="1089"/>
      <c r="AUO5" s="1089"/>
      <c r="AUP5" s="1089"/>
      <c r="AUQ5" s="1089"/>
      <c r="AUR5" s="1089"/>
      <c r="AUS5" s="1089"/>
      <c r="AUT5" s="1089"/>
      <c r="AUU5" s="1089"/>
      <c r="AUV5" s="1089"/>
      <c r="AUW5" s="1089"/>
      <c r="AUX5" s="1089"/>
      <c r="AUY5" s="1089"/>
      <c r="AUZ5" s="1089"/>
      <c r="AVA5" s="1089"/>
      <c r="AVB5" s="1089"/>
      <c r="AVC5" s="1089"/>
      <c r="AVD5" s="1089"/>
      <c r="AVE5" s="1089"/>
      <c r="AVF5" s="1089"/>
      <c r="AVG5" s="1089"/>
      <c r="AVH5" s="1089"/>
      <c r="AVI5" s="1089"/>
      <c r="AVJ5" s="1089"/>
      <c r="AVK5" s="1089"/>
      <c r="AVL5" s="1089"/>
      <c r="AVM5" s="1089"/>
      <c r="AVN5" s="1089"/>
      <c r="AVO5" s="1089"/>
      <c r="AVP5" s="1089"/>
      <c r="AVQ5" s="1089"/>
      <c r="AVR5" s="1089"/>
      <c r="AVS5" s="1089"/>
      <c r="AVT5" s="1089"/>
      <c r="AVU5" s="1089"/>
      <c r="AVV5" s="1089"/>
      <c r="AVW5" s="1089"/>
      <c r="AVX5" s="1089"/>
      <c r="AVY5" s="1089"/>
      <c r="AVZ5" s="1089"/>
      <c r="AWA5" s="1089"/>
      <c r="AWB5" s="1089"/>
      <c r="AWC5" s="1089"/>
      <c r="AWD5" s="1089"/>
      <c r="AWE5" s="1089"/>
      <c r="AWF5" s="1089"/>
      <c r="AWG5" s="1089"/>
      <c r="AWH5" s="1089"/>
      <c r="AWI5" s="1089"/>
      <c r="AWJ5" s="1089"/>
      <c r="AWK5" s="1089"/>
      <c r="AWL5" s="1089"/>
      <c r="AWM5" s="1089"/>
      <c r="AWN5" s="1089"/>
      <c r="AWO5" s="1089"/>
      <c r="AWP5" s="1089"/>
      <c r="AWQ5" s="1089"/>
      <c r="AWR5" s="1089"/>
      <c r="AWS5" s="1089"/>
      <c r="AWT5" s="1089"/>
      <c r="AWU5" s="1089"/>
      <c r="AWV5" s="1089"/>
      <c r="AWW5" s="1089"/>
      <c r="AWX5" s="1089"/>
      <c r="AWY5" s="1089"/>
      <c r="AWZ5" s="1089"/>
      <c r="AXA5" s="1089"/>
      <c r="AXB5" s="1089"/>
      <c r="AXC5" s="1089"/>
      <c r="AXD5" s="1089"/>
      <c r="AXE5" s="1089"/>
      <c r="AXF5" s="1089"/>
      <c r="AXG5" s="1089"/>
      <c r="AXH5" s="1089"/>
      <c r="AXI5" s="1089"/>
      <c r="AXJ5" s="1089"/>
      <c r="AXK5" s="1089"/>
      <c r="AXL5" s="1089"/>
      <c r="AXM5" s="1089"/>
      <c r="AXN5" s="1089"/>
      <c r="AXO5" s="1089"/>
      <c r="AXP5" s="1089"/>
      <c r="AXQ5" s="1089"/>
      <c r="AXR5" s="1089"/>
      <c r="AXS5" s="1089"/>
      <c r="AXT5" s="1089"/>
      <c r="AXU5" s="1089"/>
      <c r="AXV5" s="1089"/>
      <c r="AXW5" s="1089"/>
      <c r="AXX5" s="1089"/>
      <c r="AXY5" s="1089"/>
      <c r="AXZ5" s="1089"/>
      <c r="AYA5" s="1089"/>
      <c r="AYB5" s="1089"/>
      <c r="AYC5" s="1089"/>
      <c r="AYD5" s="1089"/>
      <c r="AYE5" s="1089"/>
      <c r="AYF5" s="1089"/>
      <c r="AYG5" s="1089"/>
      <c r="AYH5" s="1089"/>
      <c r="AYI5" s="1089"/>
      <c r="AYJ5" s="1089"/>
      <c r="AYK5" s="1089"/>
      <c r="AYL5" s="1089"/>
      <c r="AYM5" s="1089"/>
      <c r="AYN5" s="1089"/>
      <c r="AYO5" s="1089"/>
      <c r="AYP5" s="1089"/>
      <c r="AYQ5" s="1089"/>
      <c r="AYR5" s="1089"/>
      <c r="AYS5" s="1089"/>
      <c r="AYT5" s="1089"/>
      <c r="AYU5" s="1089"/>
      <c r="AYV5" s="1089"/>
      <c r="AYW5" s="1089"/>
      <c r="AYX5" s="1089"/>
      <c r="AYY5" s="1089"/>
      <c r="AYZ5" s="1089"/>
      <c r="AZA5" s="1089"/>
      <c r="AZB5" s="1089"/>
      <c r="AZC5" s="1089"/>
      <c r="AZD5" s="1089"/>
      <c r="AZE5" s="1089"/>
      <c r="AZF5" s="1089"/>
      <c r="AZG5" s="1089"/>
      <c r="AZH5" s="1089"/>
      <c r="AZI5" s="1089"/>
      <c r="AZJ5" s="1089"/>
      <c r="AZK5" s="1089"/>
      <c r="AZL5" s="1089"/>
      <c r="AZM5" s="1089"/>
      <c r="AZN5" s="1089"/>
      <c r="AZO5" s="1089"/>
      <c r="AZP5" s="1089"/>
      <c r="AZQ5" s="1089"/>
      <c r="AZR5" s="1089"/>
      <c r="AZS5" s="1089"/>
      <c r="AZT5" s="1089"/>
      <c r="AZU5" s="1089"/>
      <c r="AZV5" s="1089"/>
      <c r="AZW5" s="1089"/>
      <c r="AZX5" s="1089"/>
      <c r="AZY5" s="1089"/>
      <c r="AZZ5" s="1089"/>
      <c r="BAA5" s="1089"/>
      <c r="BAB5" s="1089"/>
      <c r="BAC5" s="1089"/>
      <c r="BAD5" s="1089"/>
      <c r="BAE5" s="1089"/>
      <c r="BAF5" s="1089"/>
      <c r="BAG5" s="1089"/>
      <c r="BAH5" s="1089"/>
      <c r="BAI5" s="1089"/>
      <c r="BAJ5" s="1089"/>
      <c r="BAK5" s="1089"/>
      <c r="BAL5" s="1089"/>
      <c r="BAM5" s="1089"/>
      <c r="BAN5" s="1089"/>
      <c r="BAO5" s="1089"/>
      <c r="BAP5" s="1089"/>
      <c r="BAQ5" s="1089"/>
      <c r="BAR5" s="1089"/>
      <c r="BAS5" s="1089"/>
      <c r="BAT5" s="1089"/>
      <c r="BAU5" s="1089"/>
      <c r="BAV5" s="1089"/>
      <c r="BAW5" s="1089"/>
      <c r="BAX5" s="1089"/>
      <c r="BAY5" s="1089"/>
      <c r="BAZ5" s="1089"/>
      <c r="BBA5" s="1089"/>
      <c r="BBB5" s="1089"/>
      <c r="BBC5" s="1089"/>
      <c r="BBD5" s="1089"/>
      <c r="BBE5" s="1089"/>
      <c r="BBF5" s="1089"/>
      <c r="BBG5" s="1089"/>
      <c r="BBH5" s="1089"/>
      <c r="BBI5" s="1089"/>
      <c r="BBJ5" s="1089"/>
      <c r="BBK5" s="1089"/>
      <c r="BBL5" s="1089"/>
      <c r="BBM5" s="1089"/>
      <c r="BBN5" s="1089"/>
      <c r="BBO5" s="1089"/>
      <c r="BBP5" s="1089"/>
      <c r="BBQ5" s="1089"/>
      <c r="BBR5" s="1089"/>
      <c r="BBS5" s="1089"/>
      <c r="BBT5" s="1089"/>
      <c r="BBU5" s="1089"/>
      <c r="BBV5" s="1089"/>
      <c r="BBW5" s="1089"/>
      <c r="BBX5" s="1089"/>
      <c r="BBY5" s="1089"/>
      <c r="BBZ5" s="1089"/>
      <c r="BCA5" s="1089"/>
      <c r="BCB5" s="1089"/>
      <c r="BCC5" s="1089"/>
      <c r="BCD5" s="1089"/>
      <c r="BCE5" s="1089"/>
      <c r="BCF5" s="1089"/>
      <c r="BCG5" s="1089"/>
      <c r="BCH5" s="1089"/>
      <c r="BCI5" s="1089"/>
      <c r="BCJ5" s="1089"/>
      <c r="BCK5" s="1089"/>
      <c r="BCL5" s="1089"/>
      <c r="BCM5" s="1089"/>
      <c r="BCN5" s="1089"/>
      <c r="BCO5" s="1089"/>
      <c r="BCP5" s="1089"/>
      <c r="BCQ5" s="1089"/>
      <c r="BCR5" s="1089"/>
      <c r="BCS5" s="1089"/>
      <c r="BCT5" s="1089"/>
      <c r="BCU5" s="1089"/>
      <c r="BCV5" s="1089"/>
      <c r="BCW5" s="1089"/>
      <c r="BCX5" s="1089"/>
      <c r="BCY5" s="1089"/>
      <c r="BCZ5" s="1089"/>
      <c r="BDA5" s="1089"/>
      <c r="BDB5" s="1089"/>
      <c r="BDC5" s="1089"/>
      <c r="BDD5" s="1089"/>
      <c r="BDE5" s="1089"/>
      <c r="BDF5" s="1089"/>
      <c r="BDG5" s="1089"/>
      <c r="BDH5" s="1089"/>
      <c r="BDI5" s="1089"/>
      <c r="BDJ5" s="1089"/>
      <c r="BDK5" s="1089"/>
      <c r="BDL5" s="1089"/>
      <c r="BDM5" s="1089"/>
      <c r="BDN5" s="1089"/>
      <c r="BDO5" s="1089"/>
      <c r="BDP5" s="1089"/>
      <c r="BDQ5" s="1089"/>
      <c r="BDR5" s="1089"/>
      <c r="BDS5" s="1089"/>
      <c r="BDT5" s="1089"/>
      <c r="BDU5" s="1089"/>
      <c r="BDV5" s="1089"/>
      <c r="BDW5" s="1089"/>
      <c r="BDX5" s="1089"/>
      <c r="BDY5" s="1089"/>
      <c r="BDZ5" s="1089"/>
      <c r="BEA5" s="1089"/>
      <c r="BEB5" s="1089"/>
      <c r="BEC5" s="1089"/>
      <c r="BED5" s="1089"/>
      <c r="BEE5" s="1089"/>
      <c r="BEF5" s="1089"/>
      <c r="BEG5" s="1089"/>
      <c r="BEH5" s="1089"/>
      <c r="BEI5" s="1089"/>
      <c r="BEJ5" s="1089"/>
      <c r="BEK5" s="1089"/>
      <c r="BEL5" s="1089"/>
      <c r="BEM5" s="1089"/>
      <c r="BEN5" s="1089"/>
      <c r="BEO5" s="1089"/>
      <c r="BEP5" s="1089"/>
      <c r="BEQ5" s="1089"/>
      <c r="BER5" s="1089"/>
      <c r="BES5" s="1089"/>
      <c r="BET5" s="1089"/>
      <c r="BEU5" s="1089"/>
      <c r="BEV5" s="1089"/>
      <c r="BEW5" s="1089"/>
      <c r="BEX5" s="1089"/>
      <c r="BEY5" s="1089"/>
      <c r="BEZ5" s="1089"/>
      <c r="BFA5" s="1089"/>
      <c r="BFB5" s="1089"/>
      <c r="BFC5" s="1089"/>
      <c r="BFD5" s="1089"/>
      <c r="BFE5" s="1089"/>
      <c r="BFF5" s="1089"/>
      <c r="BFG5" s="1089"/>
      <c r="BFH5" s="1089"/>
      <c r="BFI5" s="1089"/>
      <c r="BFJ5" s="1089"/>
      <c r="BFK5" s="1089"/>
      <c r="BFL5" s="1089"/>
      <c r="BFM5" s="1089"/>
      <c r="BFN5" s="1089"/>
      <c r="BFO5" s="1089"/>
      <c r="BFP5" s="1089"/>
      <c r="BFQ5" s="1089"/>
      <c r="BFR5" s="1089"/>
      <c r="BFS5" s="1089"/>
      <c r="BFT5" s="1089"/>
      <c r="BFU5" s="1089"/>
      <c r="BFV5" s="1089"/>
      <c r="BFW5" s="1089"/>
      <c r="BFX5" s="1089"/>
      <c r="BFY5" s="1089"/>
      <c r="BFZ5" s="1089"/>
      <c r="BGA5" s="1089"/>
      <c r="BGB5" s="1089"/>
      <c r="BGC5" s="1089"/>
      <c r="BGD5" s="1089"/>
      <c r="BGE5" s="1089"/>
      <c r="BGF5" s="1089"/>
      <c r="BGG5" s="1089"/>
      <c r="BGH5" s="1089"/>
      <c r="BGI5" s="1089"/>
      <c r="BGJ5" s="1089"/>
      <c r="BGK5" s="1089"/>
      <c r="BGL5" s="1089"/>
      <c r="BGM5" s="1089"/>
      <c r="BGN5" s="1089"/>
      <c r="BGO5" s="1089"/>
      <c r="BGP5" s="1089"/>
      <c r="BGQ5" s="1089"/>
      <c r="BGR5" s="1089"/>
      <c r="BGS5" s="1089"/>
      <c r="BGT5" s="1089"/>
      <c r="BGU5" s="1089"/>
      <c r="BGV5" s="1089"/>
      <c r="BGW5" s="1089"/>
      <c r="BGX5" s="1089"/>
      <c r="BGY5" s="1089"/>
      <c r="BGZ5" s="1089"/>
      <c r="BHA5" s="1089"/>
      <c r="BHB5" s="1089"/>
      <c r="BHC5" s="1089"/>
      <c r="BHD5" s="1089"/>
      <c r="BHE5" s="1089"/>
      <c r="BHF5" s="1089"/>
      <c r="BHG5" s="1089"/>
      <c r="BHH5" s="1089"/>
      <c r="BHI5" s="1089"/>
      <c r="BHJ5" s="1089"/>
      <c r="BHK5" s="1089"/>
      <c r="BHL5" s="1089"/>
      <c r="BHM5" s="1089"/>
      <c r="BHN5" s="1089"/>
      <c r="BHO5" s="1089"/>
      <c r="BHP5" s="1089"/>
      <c r="BHQ5" s="1089"/>
      <c r="BHR5" s="1089"/>
      <c r="BHS5" s="1089"/>
      <c r="BHT5" s="1089"/>
      <c r="BHU5" s="1089"/>
      <c r="BHV5" s="1089"/>
      <c r="BHW5" s="1089"/>
      <c r="BHX5" s="1089"/>
      <c r="BHY5" s="1089"/>
      <c r="BHZ5" s="1089"/>
      <c r="BIA5" s="1089"/>
      <c r="BIB5" s="1089"/>
      <c r="BIC5" s="1089"/>
      <c r="BID5" s="1089"/>
      <c r="BIE5" s="1089"/>
      <c r="BIF5" s="1089"/>
      <c r="BIG5" s="1089"/>
      <c r="BIH5" s="1089"/>
      <c r="BII5" s="1089"/>
      <c r="BIJ5" s="1089"/>
      <c r="BIK5" s="1089"/>
      <c r="BIL5" s="1089"/>
      <c r="BIM5" s="1089"/>
      <c r="BIN5" s="1089"/>
      <c r="BIO5" s="1089"/>
      <c r="BIP5" s="1089"/>
      <c r="BIQ5" s="1089"/>
      <c r="BIR5" s="1089"/>
      <c r="BIS5" s="1089"/>
      <c r="BIT5" s="1089"/>
      <c r="BIU5" s="1089"/>
      <c r="BIV5" s="1089"/>
      <c r="BIW5" s="1089"/>
      <c r="BIX5" s="1089"/>
      <c r="BIY5" s="1089"/>
      <c r="BIZ5" s="1089"/>
      <c r="BJA5" s="1089"/>
      <c r="BJB5" s="1089"/>
      <c r="BJC5" s="1089"/>
      <c r="BJD5" s="1089"/>
      <c r="BJE5" s="1089"/>
      <c r="BJF5" s="1089"/>
      <c r="BJG5" s="1089"/>
      <c r="BJH5" s="1089"/>
      <c r="BJI5" s="1089"/>
      <c r="BJJ5" s="1089"/>
      <c r="BJK5" s="1089"/>
      <c r="BJL5" s="1089"/>
      <c r="BJM5" s="1089"/>
      <c r="BJN5" s="1089"/>
      <c r="BJO5" s="1089"/>
      <c r="BJP5" s="1089"/>
      <c r="BJQ5" s="1089"/>
      <c r="BJR5" s="1089"/>
      <c r="BJS5" s="1089"/>
      <c r="BJT5" s="1089"/>
      <c r="BJU5" s="1089"/>
      <c r="BJV5" s="1089"/>
      <c r="BJW5" s="1089"/>
      <c r="BJX5" s="1089"/>
      <c r="BJY5" s="1089"/>
      <c r="BJZ5" s="1089"/>
      <c r="BKA5" s="1089"/>
      <c r="BKB5" s="1089"/>
      <c r="BKC5" s="1089"/>
      <c r="BKD5" s="1089"/>
      <c r="BKE5" s="1089"/>
      <c r="BKF5" s="1089"/>
      <c r="BKG5" s="1089"/>
      <c r="BKH5" s="1089"/>
      <c r="BKI5" s="1089"/>
      <c r="BKJ5" s="1089"/>
      <c r="BKK5" s="1089"/>
      <c r="BKL5" s="1089"/>
      <c r="BKM5" s="1089"/>
      <c r="BKN5" s="1089"/>
      <c r="BKO5" s="1089"/>
      <c r="BKP5" s="1089"/>
      <c r="BKQ5" s="1089"/>
      <c r="BKR5" s="1089"/>
      <c r="BKS5" s="1089"/>
      <c r="BKT5" s="1089"/>
      <c r="BKU5" s="1089"/>
      <c r="BKV5" s="1089"/>
      <c r="BKW5" s="1089"/>
      <c r="BKX5" s="1089"/>
      <c r="BKY5" s="1089"/>
      <c r="BKZ5" s="1089"/>
      <c r="BLA5" s="1089"/>
      <c r="BLB5" s="1089"/>
      <c r="BLC5" s="1089"/>
      <c r="BLD5" s="1089"/>
      <c r="BLE5" s="1089"/>
      <c r="BLF5" s="1089"/>
      <c r="BLG5" s="1089"/>
      <c r="BLH5" s="1089"/>
      <c r="BLI5" s="1089"/>
      <c r="BLJ5" s="1089"/>
      <c r="BLK5" s="1089"/>
      <c r="BLL5" s="1089"/>
      <c r="BLM5" s="1089"/>
      <c r="BLN5" s="1089"/>
      <c r="BLO5" s="1089"/>
      <c r="BLP5" s="1089"/>
      <c r="BLQ5" s="1089"/>
      <c r="BLR5" s="1089"/>
      <c r="BLS5" s="1089"/>
      <c r="BLT5" s="1089"/>
      <c r="BLU5" s="1089"/>
      <c r="BLV5" s="1089"/>
      <c r="BLW5" s="1089"/>
      <c r="BLX5" s="1089"/>
      <c r="BLY5" s="1089"/>
      <c r="BLZ5" s="1089"/>
      <c r="BMA5" s="1089"/>
      <c r="BMB5" s="1089"/>
      <c r="BMC5" s="1089"/>
      <c r="BMD5" s="1089"/>
      <c r="BME5" s="1089"/>
      <c r="BMF5" s="1089"/>
      <c r="BMG5" s="1089"/>
      <c r="BMH5" s="1089"/>
      <c r="BMI5" s="1089"/>
      <c r="BMJ5" s="1089"/>
      <c r="BMK5" s="1089"/>
      <c r="BML5" s="1089"/>
      <c r="BMM5" s="1089"/>
      <c r="BMN5" s="1089"/>
      <c r="BMO5" s="1089"/>
      <c r="BMP5" s="1089"/>
      <c r="BMQ5" s="1089"/>
      <c r="BMR5" s="1089"/>
      <c r="BMS5" s="1089"/>
      <c r="BMT5" s="1089"/>
      <c r="BMU5" s="1089"/>
      <c r="BMV5" s="1089"/>
      <c r="BMW5" s="1089"/>
      <c r="BMX5" s="1089"/>
      <c r="BMY5" s="1089"/>
      <c r="BMZ5" s="1089"/>
      <c r="BNA5" s="1089"/>
      <c r="BNB5" s="1089"/>
      <c r="BNC5" s="1089"/>
      <c r="BND5" s="1089"/>
      <c r="BNE5" s="1089"/>
      <c r="BNF5" s="1089"/>
      <c r="BNG5" s="1089"/>
      <c r="BNH5" s="1089"/>
      <c r="BNI5" s="1089"/>
      <c r="BNJ5" s="1089"/>
      <c r="BNK5" s="1089"/>
      <c r="BNL5" s="1089"/>
      <c r="BNM5" s="1089"/>
      <c r="BNN5" s="1089"/>
      <c r="BNO5" s="1089"/>
      <c r="BNP5" s="1089"/>
      <c r="BNQ5" s="1089"/>
      <c r="BNR5" s="1089"/>
      <c r="BNS5" s="1089"/>
      <c r="BNT5" s="1089"/>
      <c r="BNU5" s="1089"/>
      <c r="BNV5" s="1089"/>
      <c r="BNW5" s="1089"/>
      <c r="BNX5" s="1089"/>
      <c r="BNY5" s="1089"/>
      <c r="BNZ5" s="1089"/>
      <c r="BOA5" s="1089"/>
      <c r="BOB5" s="1089"/>
      <c r="BOC5" s="1089"/>
      <c r="BOD5" s="1089"/>
      <c r="BOE5" s="1089"/>
      <c r="BOF5" s="1089"/>
      <c r="BOG5" s="1089"/>
      <c r="BOH5" s="1089"/>
      <c r="BOI5" s="1089"/>
      <c r="BOJ5" s="1089"/>
      <c r="BOK5" s="1089"/>
      <c r="BOL5" s="1089"/>
      <c r="BOM5" s="1089"/>
      <c r="BON5" s="1089"/>
      <c r="BOO5" s="1089"/>
      <c r="BOP5" s="1089"/>
      <c r="BOQ5" s="1089"/>
      <c r="BOR5" s="1089"/>
      <c r="BOS5" s="1089"/>
      <c r="BOT5" s="1089"/>
      <c r="BOU5" s="1089"/>
      <c r="BOV5" s="1089"/>
      <c r="BOW5" s="1089"/>
      <c r="BOX5" s="1089"/>
      <c r="BOY5" s="1089"/>
      <c r="BOZ5" s="1089"/>
      <c r="BPA5" s="1089"/>
      <c r="BPB5" s="1089"/>
      <c r="BPC5" s="1089"/>
      <c r="BPD5" s="1089"/>
      <c r="BPE5" s="1089"/>
      <c r="BPF5" s="1089"/>
      <c r="BPG5" s="1089"/>
      <c r="BPH5" s="1089"/>
      <c r="BPI5" s="1089"/>
      <c r="BPJ5" s="1089"/>
      <c r="BPK5" s="1089"/>
      <c r="BPL5" s="1089"/>
      <c r="BPM5" s="1089"/>
      <c r="BPN5" s="1089"/>
      <c r="BPO5" s="1089"/>
      <c r="BPP5" s="1089"/>
      <c r="BPQ5" s="1089"/>
      <c r="BPR5" s="1089"/>
      <c r="BPS5" s="1089"/>
      <c r="BPT5" s="1089"/>
      <c r="BPU5" s="1089"/>
      <c r="BPV5" s="1089"/>
      <c r="BPW5" s="1089"/>
      <c r="BPX5" s="1089"/>
      <c r="BPY5" s="1089"/>
      <c r="BPZ5" s="1089"/>
      <c r="BQA5" s="1089"/>
      <c r="BQB5" s="1089"/>
      <c r="BQC5" s="1089"/>
      <c r="BQD5" s="1089"/>
      <c r="BQE5" s="1089"/>
      <c r="BQF5" s="1089"/>
      <c r="BQG5" s="1089"/>
      <c r="BQH5" s="1089"/>
      <c r="BQI5" s="1089"/>
      <c r="BQJ5" s="1089"/>
      <c r="BQK5" s="1089"/>
      <c r="BQL5" s="1089"/>
      <c r="BQM5" s="1089"/>
      <c r="BQN5" s="1089"/>
      <c r="BQO5" s="1089"/>
      <c r="BQP5" s="1089"/>
      <c r="BQQ5" s="1089"/>
      <c r="BQR5" s="1089"/>
      <c r="BQS5" s="1089"/>
      <c r="BQT5" s="1089"/>
      <c r="BQU5" s="1089"/>
      <c r="BQV5" s="1089"/>
      <c r="BQW5" s="1089"/>
      <c r="BQX5" s="1089"/>
      <c r="BQY5" s="1089"/>
      <c r="BQZ5" s="1089"/>
      <c r="BRA5" s="1089"/>
      <c r="BRB5" s="1089"/>
      <c r="BRC5" s="1089"/>
      <c r="BRD5" s="1089"/>
      <c r="BRE5" s="1089"/>
      <c r="BRF5" s="1089"/>
      <c r="BRG5" s="1089"/>
      <c r="BRH5" s="1089"/>
      <c r="BRI5" s="1089"/>
      <c r="BRJ5" s="1089"/>
      <c r="BRK5" s="1089"/>
      <c r="BRL5" s="1089"/>
      <c r="BRM5" s="1089"/>
      <c r="BRN5" s="1089"/>
      <c r="BRO5" s="1089"/>
      <c r="BRP5" s="1089"/>
      <c r="BRQ5" s="1089"/>
      <c r="BRR5" s="1089"/>
      <c r="BRS5" s="1089"/>
      <c r="BRT5" s="1089"/>
      <c r="BRU5" s="1089"/>
      <c r="BRV5" s="1089"/>
      <c r="BRW5" s="1089"/>
      <c r="BRX5" s="1089"/>
      <c r="BRY5" s="1089"/>
      <c r="BRZ5" s="1089"/>
      <c r="BSA5" s="1089"/>
      <c r="BSB5" s="1089"/>
      <c r="BSC5" s="1089"/>
      <c r="BSD5" s="1089"/>
      <c r="BSE5" s="1089"/>
      <c r="BSF5" s="1089"/>
      <c r="BSG5" s="1089"/>
      <c r="BSH5" s="1089"/>
      <c r="BSI5" s="1089"/>
      <c r="BSJ5" s="1089"/>
      <c r="BSK5" s="1089"/>
      <c r="BSL5" s="1089"/>
      <c r="BSM5" s="1089"/>
      <c r="BSN5" s="1089"/>
      <c r="BSO5" s="1089"/>
      <c r="BSP5" s="1089"/>
      <c r="BSQ5" s="1089"/>
      <c r="BSR5" s="1089"/>
      <c r="BSS5" s="1089"/>
      <c r="BST5" s="1089"/>
      <c r="BSU5" s="1089"/>
      <c r="BSV5" s="1089"/>
      <c r="BSW5" s="1089"/>
      <c r="BSX5" s="1089"/>
      <c r="BSY5" s="1089"/>
      <c r="BSZ5" s="1089"/>
      <c r="BTA5" s="1089"/>
      <c r="BTB5" s="1089"/>
      <c r="BTC5" s="1089"/>
      <c r="BTD5" s="1089"/>
      <c r="BTE5" s="1089"/>
      <c r="BTF5" s="1089"/>
      <c r="BTG5" s="1089"/>
      <c r="BTH5" s="1089"/>
      <c r="BTI5" s="1089"/>
      <c r="BTJ5" s="1089"/>
      <c r="BTK5" s="1089"/>
      <c r="BTL5" s="1089"/>
      <c r="BTM5" s="1089"/>
      <c r="BTN5" s="1089"/>
      <c r="BTO5" s="1089"/>
      <c r="BTP5" s="1089"/>
      <c r="BTQ5" s="1089"/>
      <c r="BTR5" s="1089"/>
      <c r="BTS5" s="1089"/>
      <c r="BTT5" s="1089"/>
      <c r="BTU5" s="1089"/>
      <c r="BTV5" s="1089"/>
      <c r="BTW5" s="1089"/>
      <c r="BTX5" s="1089"/>
      <c r="BTY5" s="1089"/>
      <c r="BTZ5" s="1089"/>
      <c r="BUA5" s="1089"/>
      <c r="BUB5" s="1089"/>
      <c r="BUC5" s="1089"/>
      <c r="BUD5" s="1089"/>
      <c r="BUE5" s="1089"/>
      <c r="BUF5" s="1089"/>
      <c r="BUG5" s="1089"/>
      <c r="BUH5" s="1089"/>
      <c r="BUI5" s="1089"/>
      <c r="BUJ5" s="1089"/>
      <c r="BUK5" s="1089"/>
      <c r="BUL5" s="1089"/>
      <c r="BUM5" s="1089"/>
      <c r="BUN5" s="1089"/>
      <c r="BUO5" s="1089"/>
      <c r="BUP5" s="1089"/>
      <c r="BUQ5" s="1089"/>
      <c r="BUR5" s="1089"/>
      <c r="BUS5" s="1089"/>
      <c r="BUT5" s="1089"/>
      <c r="BUU5" s="1089"/>
      <c r="BUV5" s="1089"/>
      <c r="BUW5" s="1089"/>
      <c r="BUX5" s="1089"/>
      <c r="BUY5" s="1089"/>
      <c r="BUZ5" s="1089"/>
      <c r="BVA5" s="1089"/>
      <c r="BVB5" s="1089"/>
      <c r="BVC5" s="1089"/>
      <c r="BVD5" s="1089"/>
      <c r="BVE5" s="1089"/>
      <c r="BVF5" s="1089"/>
      <c r="BVG5" s="1089"/>
      <c r="BVH5" s="1089"/>
      <c r="BVI5" s="1089"/>
      <c r="BVJ5" s="1089"/>
      <c r="BVK5" s="1089"/>
      <c r="BVL5" s="1089"/>
      <c r="BVM5" s="1089"/>
      <c r="BVN5" s="1089"/>
      <c r="BVO5" s="1089"/>
      <c r="BVP5" s="1089"/>
      <c r="BVQ5" s="1089"/>
      <c r="BVR5" s="1089"/>
      <c r="BVS5" s="1089"/>
      <c r="BVT5" s="1089"/>
      <c r="BVU5" s="1089"/>
      <c r="BVV5" s="1089"/>
      <c r="BVW5" s="1089"/>
      <c r="BVX5" s="1089"/>
      <c r="BVY5" s="1089"/>
      <c r="BVZ5" s="1089"/>
      <c r="BWA5" s="1089"/>
      <c r="BWB5" s="1089"/>
      <c r="BWC5" s="1089"/>
      <c r="BWD5" s="1089"/>
      <c r="BWE5" s="1089"/>
      <c r="BWF5" s="1089"/>
      <c r="BWG5" s="1089"/>
      <c r="BWH5" s="1089"/>
      <c r="BWI5" s="1089"/>
      <c r="BWJ5" s="1089"/>
      <c r="BWK5" s="1089"/>
      <c r="BWL5" s="1089"/>
      <c r="BWM5" s="1089"/>
      <c r="BWN5" s="1089"/>
      <c r="BWO5" s="1089"/>
      <c r="BWP5" s="1089"/>
      <c r="BWQ5" s="1089"/>
      <c r="BWR5" s="1089"/>
      <c r="BWS5" s="1089"/>
      <c r="BWT5" s="1089"/>
      <c r="BWU5" s="1089"/>
      <c r="BWV5" s="1089"/>
      <c r="BWW5" s="1089"/>
      <c r="BWX5" s="1089"/>
      <c r="BWY5" s="1089"/>
      <c r="BWZ5" s="1089"/>
      <c r="BXA5" s="1089"/>
      <c r="BXB5" s="1089"/>
      <c r="BXC5" s="1089"/>
      <c r="BXD5" s="1089"/>
      <c r="BXE5" s="1089"/>
      <c r="BXF5" s="1089"/>
      <c r="BXG5" s="1089"/>
      <c r="BXH5" s="1089"/>
      <c r="BXI5" s="1089"/>
      <c r="BXJ5" s="1089"/>
      <c r="BXK5" s="1089"/>
      <c r="BXL5" s="1089"/>
      <c r="BXM5" s="1089"/>
      <c r="BXN5" s="1089"/>
      <c r="BXO5" s="1089"/>
      <c r="BXP5" s="1089"/>
      <c r="BXQ5" s="1089"/>
      <c r="BXR5" s="1089"/>
      <c r="BXS5" s="1089"/>
      <c r="BXT5" s="1089"/>
      <c r="BXU5" s="1089"/>
      <c r="BXV5" s="1089"/>
      <c r="BXW5" s="1089"/>
      <c r="BXX5" s="1089"/>
      <c r="BXY5" s="1089"/>
      <c r="BXZ5" s="1089"/>
      <c r="BYA5" s="1089"/>
      <c r="BYB5" s="1089"/>
      <c r="BYC5" s="1089"/>
      <c r="BYD5" s="1089"/>
      <c r="BYE5" s="1089"/>
      <c r="BYF5" s="1089"/>
      <c r="BYG5" s="1089"/>
      <c r="BYH5" s="1089"/>
      <c r="BYI5" s="1089"/>
      <c r="BYJ5" s="1089"/>
      <c r="BYK5" s="1089"/>
      <c r="BYL5" s="1089"/>
      <c r="BYM5" s="1089"/>
      <c r="BYN5" s="1089"/>
      <c r="BYO5" s="1089"/>
      <c r="BYP5" s="1089"/>
      <c r="BYQ5" s="1089"/>
      <c r="BYR5" s="1089"/>
      <c r="BYS5" s="1089"/>
      <c r="BYT5" s="1089"/>
      <c r="BYU5" s="1089"/>
      <c r="BYV5" s="1089"/>
      <c r="BYW5" s="1089"/>
      <c r="BYX5" s="1089"/>
      <c r="BYY5" s="1089"/>
      <c r="BYZ5" s="1089"/>
      <c r="BZA5" s="1089"/>
      <c r="BZB5" s="1089"/>
      <c r="BZC5" s="1089"/>
      <c r="BZD5" s="1089"/>
      <c r="BZE5" s="1089"/>
      <c r="BZF5" s="1089"/>
      <c r="BZG5" s="1089"/>
      <c r="BZH5" s="1089"/>
      <c r="BZI5" s="1089"/>
      <c r="BZJ5" s="1089"/>
      <c r="BZK5" s="1089"/>
      <c r="BZL5" s="1089"/>
      <c r="BZM5" s="1089"/>
      <c r="BZN5" s="1089"/>
      <c r="BZO5" s="1089"/>
      <c r="BZP5" s="1089"/>
      <c r="BZQ5" s="1089"/>
      <c r="BZR5" s="1089"/>
      <c r="BZS5" s="1089"/>
      <c r="BZT5" s="1089"/>
      <c r="BZU5" s="1089"/>
      <c r="BZV5" s="1089"/>
      <c r="BZW5" s="1089"/>
      <c r="BZX5" s="1089"/>
      <c r="BZY5" s="1089"/>
      <c r="BZZ5" s="1089"/>
      <c r="CAA5" s="1089"/>
      <c r="CAB5" s="1089"/>
      <c r="CAC5" s="1089"/>
      <c r="CAD5" s="1089"/>
      <c r="CAE5" s="1089"/>
      <c r="CAF5" s="1089"/>
      <c r="CAG5" s="1089"/>
      <c r="CAH5" s="1089"/>
      <c r="CAI5" s="1089"/>
      <c r="CAJ5" s="1089"/>
      <c r="CAK5" s="1089"/>
      <c r="CAL5" s="1089"/>
      <c r="CAM5" s="1089"/>
      <c r="CAN5" s="1089"/>
      <c r="CAO5" s="1089"/>
      <c r="CAP5" s="1089"/>
      <c r="CAQ5" s="1089"/>
      <c r="CAR5" s="1089"/>
      <c r="CAS5" s="1089"/>
      <c r="CAT5" s="1089"/>
      <c r="CAU5" s="1089"/>
      <c r="CAV5" s="1089"/>
      <c r="CAW5" s="1089"/>
      <c r="CAX5" s="1089"/>
      <c r="CAY5" s="1089"/>
      <c r="CAZ5" s="1089"/>
      <c r="CBA5" s="1089"/>
      <c r="CBB5" s="1089"/>
      <c r="CBC5" s="1089"/>
      <c r="CBD5" s="1089"/>
      <c r="CBE5" s="1089"/>
      <c r="CBF5" s="1089"/>
      <c r="CBG5" s="1089"/>
      <c r="CBH5" s="1089"/>
      <c r="CBI5" s="1089"/>
      <c r="CBJ5" s="1089"/>
      <c r="CBK5" s="1089"/>
      <c r="CBL5" s="1089"/>
      <c r="CBM5" s="1089"/>
      <c r="CBN5" s="1089"/>
      <c r="CBO5" s="1089"/>
      <c r="CBP5" s="1089"/>
      <c r="CBQ5" s="1089"/>
      <c r="CBR5" s="1089"/>
      <c r="CBS5" s="1089"/>
      <c r="CBT5" s="1089"/>
      <c r="CBU5" s="1089"/>
      <c r="CBV5" s="1089"/>
      <c r="CBW5" s="1089"/>
      <c r="CBX5" s="1089"/>
      <c r="CBY5" s="1089"/>
      <c r="CBZ5" s="1089"/>
      <c r="CCA5" s="1089"/>
      <c r="CCB5" s="1089"/>
      <c r="CCC5" s="1089"/>
      <c r="CCD5" s="1089"/>
      <c r="CCE5" s="1089"/>
      <c r="CCF5" s="1089"/>
      <c r="CCG5" s="1089"/>
      <c r="CCH5" s="1089"/>
      <c r="CCI5" s="1089"/>
      <c r="CCJ5" s="1089"/>
      <c r="CCK5" s="1089"/>
      <c r="CCL5" s="1089"/>
      <c r="CCM5" s="1089"/>
      <c r="CCN5" s="1089"/>
      <c r="CCO5" s="1089"/>
      <c r="CCP5" s="1089"/>
      <c r="CCQ5" s="1089"/>
      <c r="CCR5" s="1089"/>
      <c r="CCS5" s="1089"/>
      <c r="CCT5" s="1089"/>
      <c r="CCU5" s="1089"/>
      <c r="CCV5" s="1089"/>
      <c r="CCW5" s="1089"/>
      <c r="CCX5" s="1089"/>
      <c r="CCY5" s="1089"/>
      <c r="CCZ5" s="1089"/>
      <c r="CDA5" s="1089"/>
      <c r="CDB5" s="1089"/>
      <c r="CDC5" s="1089"/>
      <c r="CDD5" s="1089"/>
      <c r="CDE5" s="1089"/>
      <c r="CDF5" s="1089"/>
      <c r="CDG5" s="1089"/>
      <c r="CDH5" s="1089"/>
      <c r="CDI5" s="1089"/>
      <c r="CDJ5" s="1089"/>
      <c r="CDK5" s="1089"/>
      <c r="CDL5" s="1089"/>
      <c r="CDM5" s="1089"/>
      <c r="CDN5" s="1089"/>
      <c r="CDO5" s="1089"/>
      <c r="CDP5" s="1089"/>
      <c r="CDQ5" s="1089"/>
      <c r="CDR5" s="1089"/>
      <c r="CDS5" s="1089"/>
      <c r="CDT5" s="1089"/>
      <c r="CDU5" s="1089"/>
      <c r="CDV5" s="1089"/>
      <c r="CDW5" s="1089"/>
      <c r="CDX5" s="1089"/>
      <c r="CDY5" s="1089"/>
      <c r="CDZ5" s="1089"/>
      <c r="CEA5" s="1089"/>
      <c r="CEB5" s="1089"/>
      <c r="CEC5" s="1089"/>
      <c r="CED5" s="1089"/>
      <c r="CEE5" s="1089"/>
      <c r="CEF5" s="1089"/>
      <c r="CEG5" s="1089"/>
      <c r="CEH5" s="1089"/>
      <c r="CEI5" s="1089"/>
      <c r="CEJ5" s="1089"/>
      <c r="CEK5" s="1089"/>
      <c r="CEL5" s="1089"/>
      <c r="CEM5" s="1089"/>
      <c r="CEN5" s="1089"/>
      <c r="CEO5" s="1089"/>
      <c r="CEP5" s="1089"/>
      <c r="CEQ5" s="1089"/>
      <c r="CER5" s="1089"/>
      <c r="CES5" s="1089"/>
      <c r="CET5" s="1089"/>
      <c r="CEU5" s="1089"/>
      <c r="CEV5" s="1089"/>
      <c r="CEW5" s="1089"/>
      <c r="CEX5" s="1089"/>
      <c r="CEY5" s="1089"/>
      <c r="CEZ5" s="1089"/>
      <c r="CFA5" s="1089"/>
      <c r="CFB5" s="1089"/>
      <c r="CFC5" s="1089"/>
      <c r="CFD5" s="1089"/>
      <c r="CFE5" s="1089"/>
      <c r="CFF5" s="1089"/>
      <c r="CFG5" s="1089"/>
      <c r="CFH5" s="1089"/>
      <c r="CFI5" s="1089"/>
      <c r="CFJ5" s="1089"/>
      <c r="CFK5" s="1089"/>
      <c r="CFL5" s="1089"/>
      <c r="CFM5" s="1089"/>
      <c r="CFN5" s="1089"/>
      <c r="CFO5" s="1089"/>
      <c r="CFP5" s="1089"/>
      <c r="CFQ5" s="1089"/>
      <c r="CFR5" s="1089"/>
      <c r="CFS5" s="1089"/>
      <c r="CFT5" s="1089"/>
      <c r="CFU5" s="1089"/>
      <c r="CFV5" s="1089"/>
      <c r="CFW5" s="1089"/>
      <c r="CFX5" s="1089"/>
      <c r="CFY5" s="1089"/>
      <c r="CFZ5" s="1089"/>
      <c r="CGA5" s="1089"/>
      <c r="CGB5" s="1089"/>
      <c r="CGC5" s="1089"/>
      <c r="CGD5" s="1089"/>
      <c r="CGE5" s="1089"/>
      <c r="CGF5" s="1089"/>
      <c r="CGG5" s="1089"/>
      <c r="CGH5" s="1089"/>
      <c r="CGI5" s="1089"/>
      <c r="CGJ5" s="1089"/>
      <c r="CGK5" s="1089"/>
      <c r="CGL5" s="1089"/>
      <c r="CGM5" s="1089"/>
      <c r="CGN5" s="1089"/>
      <c r="CGO5" s="1089"/>
      <c r="CGP5" s="1089"/>
      <c r="CGQ5" s="1089"/>
      <c r="CGR5" s="1089"/>
      <c r="CGS5" s="1089"/>
      <c r="CGT5" s="1089"/>
      <c r="CGU5" s="1089"/>
      <c r="CGV5" s="1089"/>
      <c r="CGW5" s="1089"/>
      <c r="CGX5" s="1089"/>
      <c r="CGY5" s="1089"/>
      <c r="CGZ5" s="1089"/>
      <c r="CHA5" s="1089"/>
      <c r="CHB5" s="1089"/>
      <c r="CHC5" s="1089"/>
      <c r="CHD5" s="1089"/>
      <c r="CHE5" s="1089"/>
      <c r="CHF5" s="1089"/>
      <c r="CHG5" s="1089"/>
      <c r="CHH5" s="1089"/>
      <c r="CHI5" s="1089"/>
      <c r="CHJ5" s="1089"/>
      <c r="CHK5" s="1089"/>
      <c r="CHL5" s="1089"/>
      <c r="CHM5" s="1089"/>
      <c r="CHN5" s="1089"/>
      <c r="CHO5" s="1089"/>
      <c r="CHP5" s="1089"/>
      <c r="CHQ5" s="1089"/>
      <c r="CHR5" s="1089"/>
      <c r="CHS5" s="1089"/>
      <c r="CHT5" s="1089"/>
      <c r="CHU5" s="1089"/>
      <c r="CHV5" s="1089"/>
      <c r="CHW5" s="1089"/>
      <c r="CHX5" s="1089"/>
      <c r="CHY5" s="1089"/>
      <c r="CHZ5" s="1089"/>
      <c r="CIA5" s="1089"/>
      <c r="CIB5" s="1089"/>
      <c r="CIC5" s="1089"/>
      <c r="CID5" s="1089"/>
      <c r="CIE5" s="1089"/>
      <c r="CIF5" s="1089"/>
      <c r="CIG5" s="1089"/>
      <c r="CIH5" s="1089"/>
      <c r="CII5" s="1089"/>
      <c r="CIJ5" s="1089"/>
      <c r="CIK5" s="1089"/>
      <c r="CIL5" s="1089"/>
      <c r="CIM5" s="1089"/>
      <c r="CIN5" s="1089"/>
      <c r="CIO5" s="1089"/>
      <c r="CIP5" s="1089"/>
      <c r="CIQ5" s="1089"/>
      <c r="CIR5" s="1089"/>
      <c r="CIS5" s="1089"/>
      <c r="CIT5" s="1089"/>
      <c r="CIU5" s="1089"/>
      <c r="CIV5" s="1089"/>
      <c r="CIW5" s="1089"/>
      <c r="CIX5" s="1089"/>
      <c r="CIY5" s="1089"/>
      <c r="CIZ5" s="1089"/>
      <c r="CJA5" s="1089"/>
      <c r="CJB5" s="1089"/>
      <c r="CJC5" s="1089"/>
      <c r="CJD5" s="1089"/>
      <c r="CJE5" s="1089"/>
      <c r="CJF5" s="1089"/>
      <c r="CJG5" s="1089"/>
      <c r="CJH5" s="1089"/>
      <c r="CJI5" s="1089"/>
      <c r="CJJ5" s="1089"/>
      <c r="CJK5" s="1089"/>
      <c r="CJL5" s="1089"/>
      <c r="CJM5" s="1089"/>
      <c r="CJN5" s="1089"/>
      <c r="CJO5" s="1089"/>
      <c r="CJP5" s="1089"/>
      <c r="CJQ5" s="1089"/>
      <c r="CJR5" s="1089"/>
      <c r="CJS5" s="1089"/>
      <c r="CJT5" s="1089"/>
      <c r="CJU5" s="1089"/>
      <c r="CJV5" s="1089"/>
      <c r="CJW5" s="1089"/>
      <c r="CJX5" s="1089"/>
      <c r="CJY5" s="1089"/>
      <c r="CJZ5" s="1089"/>
      <c r="CKA5" s="1089"/>
      <c r="CKB5" s="1089"/>
      <c r="CKC5" s="1089"/>
      <c r="CKD5" s="1089"/>
      <c r="CKE5" s="1089"/>
      <c r="CKF5" s="1089"/>
      <c r="CKG5" s="1089"/>
      <c r="CKH5" s="1089"/>
      <c r="CKI5" s="1089"/>
      <c r="CKJ5" s="1089"/>
      <c r="CKK5" s="1089"/>
      <c r="CKL5" s="1089"/>
      <c r="CKM5" s="1089"/>
      <c r="CKN5" s="1089"/>
      <c r="CKO5" s="1089"/>
      <c r="CKP5" s="1089"/>
      <c r="CKQ5" s="1089"/>
      <c r="CKR5" s="1089"/>
      <c r="CKS5" s="1089"/>
      <c r="CKT5" s="1089"/>
      <c r="CKU5" s="1089"/>
      <c r="CKV5" s="1089"/>
      <c r="CKW5" s="1089"/>
      <c r="CKX5" s="1089"/>
      <c r="CKY5" s="1089"/>
      <c r="CKZ5" s="1089"/>
      <c r="CLA5" s="1089"/>
      <c r="CLB5" s="1089"/>
      <c r="CLC5" s="1089"/>
      <c r="CLD5" s="1089"/>
      <c r="CLE5" s="1089"/>
      <c r="CLF5" s="1089"/>
      <c r="CLG5" s="1089"/>
      <c r="CLH5" s="1089"/>
      <c r="CLI5" s="1089"/>
      <c r="CLJ5" s="1089"/>
      <c r="CLK5" s="1089"/>
      <c r="CLL5" s="1089"/>
      <c r="CLM5" s="1089"/>
      <c r="CLN5" s="1089"/>
      <c r="CLO5" s="1089"/>
      <c r="CLP5" s="1089"/>
      <c r="CLQ5" s="1089"/>
      <c r="CLR5" s="1089"/>
      <c r="CLS5" s="1089"/>
      <c r="CLT5" s="1089"/>
      <c r="CLU5" s="1089"/>
      <c r="CLV5" s="1089"/>
      <c r="CLW5" s="1089"/>
      <c r="CLX5" s="1089"/>
      <c r="CLY5" s="1089"/>
      <c r="CLZ5" s="1089"/>
      <c r="CMA5" s="1089"/>
      <c r="CMB5" s="1089"/>
      <c r="CMC5" s="1089"/>
      <c r="CMD5" s="1089"/>
      <c r="CME5" s="1089"/>
      <c r="CMF5" s="1089"/>
      <c r="CMG5" s="1089"/>
      <c r="CMH5" s="1089"/>
      <c r="CMI5" s="1089"/>
      <c r="CMJ5" s="1089"/>
      <c r="CMK5" s="1089"/>
      <c r="CML5" s="1089"/>
      <c r="CMM5" s="1089"/>
      <c r="CMN5" s="1089"/>
      <c r="CMO5" s="1089"/>
      <c r="CMP5" s="1089"/>
      <c r="CMQ5" s="1089"/>
      <c r="CMR5" s="1089"/>
      <c r="CMS5" s="1089"/>
      <c r="CMT5" s="1089"/>
      <c r="CMU5" s="1089"/>
      <c r="CMV5" s="1089"/>
      <c r="CMW5" s="1089"/>
      <c r="CMX5" s="1089"/>
      <c r="CMY5" s="1089"/>
      <c r="CMZ5" s="1089"/>
      <c r="CNA5" s="1089"/>
      <c r="CNB5" s="1089"/>
      <c r="CNC5" s="1089"/>
      <c r="CND5" s="1089"/>
      <c r="CNE5" s="1089"/>
      <c r="CNF5" s="1089"/>
      <c r="CNG5" s="1089"/>
      <c r="CNH5" s="1089"/>
      <c r="CNI5" s="1089"/>
      <c r="CNJ5" s="1089"/>
      <c r="CNK5" s="1089"/>
      <c r="CNL5" s="1089"/>
      <c r="CNM5" s="1089"/>
      <c r="CNN5" s="1089"/>
      <c r="CNO5" s="1089"/>
      <c r="CNP5" s="1089"/>
      <c r="CNQ5" s="1089"/>
      <c r="CNR5" s="1089"/>
      <c r="CNS5" s="1089"/>
      <c r="CNT5" s="1089"/>
      <c r="CNU5" s="1089"/>
      <c r="CNV5" s="1089"/>
      <c r="CNW5" s="1089"/>
      <c r="CNX5" s="1089"/>
      <c r="CNY5" s="1089"/>
      <c r="CNZ5" s="1089"/>
      <c r="COA5" s="1089"/>
      <c r="COB5" s="1089"/>
      <c r="COC5" s="1089"/>
      <c r="COD5" s="1089"/>
      <c r="COE5" s="1089"/>
      <c r="COF5" s="1089"/>
      <c r="COG5" s="1089"/>
      <c r="COH5" s="1089"/>
      <c r="COI5" s="1089"/>
      <c r="COJ5" s="1089"/>
      <c r="COK5" s="1089"/>
      <c r="COL5" s="1089"/>
      <c r="COM5" s="1089"/>
      <c r="CON5" s="1089"/>
      <c r="COO5" s="1089"/>
      <c r="COP5" s="1089"/>
      <c r="COQ5" s="1089"/>
      <c r="COR5" s="1089"/>
      <c r="COS5" s="1089"/>
      <c r="COT5" s="1089"/>
      <c r="COU5" s="1089"/>
      <c r="COV5" s="1089"/>
      <c r="COW5" s="1089"/>
      <c r="COX5" s="1089"/>
      <c r="COY5" s="1089"/>
      <c r="COZ5" s="1089"/>
      <c r="CPA5" s="1089"/>
      <c r="CPB5" s="1089"/>
      <c r="CPC5" s="1089"/>
      <c r="CPD5" s="1089"/>
      <c r="CPE5" s="1089"/>
      <c r="CPF5" s="1089"/>
      <c r="CPG5" s="1089"/>
      <c r="CPH5" s="1089"/>
      <c r="CPI5" s="1089"/>
      <c r="CPJ5" s="1089"/>
      <c r="CPK5" s="1089"/>
      <c r="CPL5" s="1089"/>
      <c r="CPM5" s="1089"/>
      <c r="CPN5" s="1089"/>
      <c r="CPO5" s="1089"/>
      <c r="CPP5" s="1089"/>
      <c r="CPQ5" s="1089"/>
      <c r="CPR5" s="1089"/>
      <c r="CPS5" s="1089"/>
      <c r="CPT5" s="1089"/>
      <c r="CPU5" s="1089"/>
      <c r="CPV5" s="1089"/>
      <c r="CPW5" s="1089"/>
      <c r="CPX5" s="1089"/>
      <c r="CPY5" s="1089"/>
      <c r="CPZ5" s="1089"/>
      <c r="CQA5" s="1089"/>
      <c r="CQB5" s="1089"/>
      <c r="CQC5" s="1089"/>
      <c r="CQD5" s="1089"/>
      <c r="CQE5" s="1089"/>
      <c r="CQF5" s="1089"/>
      <c r="CQG5" s="1089"/>
      <c r="CQH5" s="1089"/>
      <c r="CQI5" s="1089"/>
      <c r="CQJ5" s="1089"/>
      <c r="CQK5" s="1089"/>
      <c r="CQL5" s="1089"/>
      <c r="CQM5" s="1089"/>
      <c r="CQN5" s="1089"/>
      <c r="CQO5" s="1089"/>
      <c r="CQP5" s="1089"/>
      <c r="CQQ5" s="1089"/>
      <c r="CQR5" s="1089"/>
      <c r="CQS5" s="1089"/>
      <c r="CQT5" s="1089"/>
      <c r="CQU5" s="1089"/>
      <c r="CQV5" s="1089"/>
      <c r="CQW5" s="1089"/>
      <c r="CQX5" s="1089"/>
      <c r="CQY5" s="1089"/>
      <c r="CQZ5" s="1089"/>
      <c r="CRA5" s="1089"/>
      <c r="CRB5" s="1089"/>
      <c r="CRC5" s="1089"/>
      <c r="CRD5" s="1089"/>
      <c r="CRE5" s="1089"/>
      <c r="CRF5" s="1089"/>
      <c r="CRG5" s="1089"/>
      <c r="CRH5" s="1089"/>
      <c r="CRI5" s="1089"/>
      <c r="CRJ5" s="1089"/>
      <c r="CRK5" s="1089"/>
      <c r="CRL5" s="1089"/>
      <c r="CRM5" s="1089"/>
      <c r="CRN5" s="1089"/>
      <c r="CRO5" s="1089"/>
      <c r="CRP5" s="1089"/>
      <c r="CRQ5" s="1089"/>
      <c r="CRR5" s="1089"/>
      <c r="CRS5" s="1089"/>
      <c r="CRT5" s="1089"/>
      <c r="CRU5" s="1089"/>
      <c r="CRV5" s="1089"/>
      <c r="CRW5" s="1089"/>
      <c r="CRX5" s="1089"/>
      <c r="CRY5" s="1089"/>
      <c r="CRZ5" s="1089"/>
      <c r="CSA5" s="1089"/>
      <c r="CSB5" s="1089"/>
      <c r="CSC5" s="1089"/>
      <c r="CSD5" s="1089"/>
      <c r="CSE5" s="1089"/>
      <c r="CSF5" s="1089"/>
      <c r="CSG5" s="1089"/>
      <c r="CSH5" s="1089"/>
      <c r="CSI5" s="1089"/>
      <c r="CSJ5" s="1089"/>
      <c r="CSK5" s="1089"/>
      <c r="CSL5" s="1089"/>
      <c r="CSM5" s="1089"/>
      <c r="CSN5" s="1089"/>
      <c r="CSO5" s="1089"/>
      <c r="CSP5" s="1089"/>
      <c r="CSQ5" s="1089"/>
      <c r="CSR5" s="1089"/>
      <c r="CSS5" s="1089"/>
      <c r="CST5" s="1089"/>
      <c r="CSU5" s="1089"/>
      <c r="CSV5" s="1089"/>
      <c r="CSW5" s="1089"/>
      <c r="CSX5" s="1089"/>
      <c r="CSY5" s="1089"/>
      <c r="CSZ5" s="1089"/>
      <c r="CTA5" s="1089"/>
      <c r="CTB5" s="1089"/>
      <c r="CTC5" s="1089"/>
      <c r="CTD5" s="1089"/>
      <c r="CTE5" s="1089"/>
      <c r="CTF5" s="1089"/>
      <c r="CTG5" s="1089"/>
      <c r="CTH5" s="1089"/>
      <c r="CTI5" s="1089"/>
      <c r="CTJ5" s="1089"/>
      <c r="CTK5" s="1089"/>
      <c r="CTL5" s="1089"/>
      <c r="CTM5" s="1089"/>
      <c r="CTN5" s="1089"/>
      <c r="CTO5" s="1089"/>
      <c r="CTP5" s="1089"/>
      <c r="CTQ5" s="1089"/>
      <c r="CTR5" s="1089"/>
      <c r="CTS5" s="1089"/>
      <c r="CTT5" s="1089"/>
      <c r="CTU5" s="1089"/>
      <c r="CTV5" s="1089"/>
      <c r="CTW5" s="1089"/>
      <c r="CTX5" s="1089"/>
      <c r="CTY5" s="1089"/>
      <c r="CTZ5" s="1089"/>
      <c r="CUA5" s="1089"/>
      <c r="CUB5" s="1089"/>
      <c r="CUC5" s="1089"/>
      <c r="CUD5" s="1089"/>
      <c r="CUE5" s="1089"/>
      <c r="CUF5" s="1089"/>
      <c r="CUG5" s="1089"/>
      <c r="CUH5" s="1089"/>
      <c r="CUI5" s="1089"/>
      <c r="CUJ5" s="1089"/>
      <c r="CUK5" s="1089"/>
      <c r="CUL5" s="1089"/>
      <c r="CUM5" s="1089"/>
      <c r="CUN5" s="1089"/>
      <c r="CUO5" s="1089"/>
      <c r="CUP5" s="1089"/>
      <c r="CUQ5" s="1089"/>
      <c r="CUR5" s="1089"/>
      <c r="CUS5" s="1089"/>
      <c r="CUT5" s="1089"/>
      <c r="CUU5" s="1089"/>
      <c r="CUV5" s="1089"/>
      <c r="CUW5" s="1089"/>
      <c r="CUX5" s="1089"/>
      <c r="CUY5" s="1089"/>
      <c r="CUZ5" s="1089"/>
      <c r="CVA5" s="1089"/>
      <c r="CVB5" s="1089"/>
      <c r="CVC5" s="1089"/>
      <c r="CVD5" s="1089"/>
      <c r="CVE5" s="1089"/>
      <c r="CVF5" s="1089"/>
      <c r="CVG5" s="1089"/>
      <c r="CVH5" s="1089"/>
      <c r="CVI5" s="1089"/>
      <c r="CVJ5" s="1089"/>
      <c r="CVK5" s="1089"/>
      <c r="CVL5" s="1089"/>
      <c r="CVM5" s="1089"/>
      <c r="CVN5" s="1089"/>
      <c r="CVO5" s="1089"/>
      <c r="CVP5" s="1089"/>
      <c r="CVQ5" s="1089"/>
      <c r="CVR5" s="1089"/>
      <c r="CVS5" s="1089"/>
      <c r="CVT5" s="1089"/>
      <c r="CVU5" s="1089"/>
      <c r="CVV5" s="1089"/>
      <c r="CVW5" s="1089"/>
      <c r="CVX5" s="1089"/>
      <c r="CVY5" s="1089"/>
      <c r="CVZ5" s="1089"/>
      <c r="CWA5" s="1089"/>
      <c r="CWB5" s="1089"/>
      <c r="CWC5" s="1089"/>
      <c r="CWD5" s="1089"/>
      <c r="CWE5" s="1089"/>
      <c r="CWF5" s="1089"/>
      <c r="CWG5" s="1089"/>
      <c r="CWH5" s="1089"/>
      <c r="CWI5" s="1089"/>
      <c r="CWJ5" s="1089"/>
      <c r="CWK5" s="1089"/>
      <c r="CWL5" s="1089"/>
      <c r="CWM5" s="1089"/>
      <c r="CWN5" s="1089"/>
      <c r="CWO5" s="1089"/>
      <c r="CWP5" s="1089"/>
      <c r="CWQ5" s="1089"/>
      <c r="CWR5" s="1089"/>
      <c r="CWS5" s="1089"/>
      <c r="CWT5" s="1089"/>
      <c r="CWU5" s="1089"/>
      <c r="CWV5" s="1089"/>
      <c r="CWW5" s="1089"/>
      <c r="CWX5" s="1089"/>
      <c r="CWY5" s="1089"/>
      <c r="CWZ5" s="1089"/>
      <c r="CXA5" s="1089"/>
      <c r="CXB5" s="1089"/>
      <c r="CXC5" s="1089"/>
      <c r="CXD5" s="1089"/>
      <c r="CXE5" s="1089"/>
      <c r="CXF5" s="1089"/>
      <c r="CXG5" s="1089"/>
      <c r="CXH5" s="1089"/>
      <c r="CXI5" s="1089"/>
      <c r="CXJ5" s="1089"/>
      <c r="CXK5" s="1089"/>
      <c r="CXL5" s="1089"/>
      <c r="CXM5" s="1089"/>
      <c r="CXN5" s="1089"/>
      <c r="CXO5" s="1089"/>
      <c r="CXP5" s="1089"/>
      <c r="CXQ5" s="1089"/>
      <c r="CXR5" s="1089"/>
      <c r="CXS5" s="1089"/>
      <c r="CXT5" s="1089"/>
      <c r="CXU5" s="1089"/>
      <c r="CXV5" s="1089"/>
      <c r="CXW5" s="1089"/>
      <c r="CXX5" s="1089"/>
      <c r="CXY5" s="1089"/>
      <c r="CXZ5" s="1089"/>
      <c r="CYA5" s="1089"/>
      <c r="CYB5" s="1089"/>
      <c r="CYC5" s="1089"/>
      <c r="CYD5" s="1089"/>
      <c r="CYE5" s="1089"/>
      <c r="CYF5" s="1089"/>
      <c r="CYG5" s="1089"/>
      <c r="CYH5" s="1089"/>
      <c r="CYI5" s="1089"/>
      <c r="CYJ5" s="1089"/>
      <c r="CYK5" s="1089"/>
      <c r="CYL5" s="1089"/>
      <c r="CYM5" s="1089"/>
      <c r="CYN5" s="1089"/>
      <c r="CYO5" s="1089"/>
      <c r="CYP5" s="1089"/>
      <c r="CYQ5" s="1089"/>
      <c r="CYR5" s="1089"/>
      <c r="CYS5" s="1089"/>
      <c r="CYT5" s="1089"/>
      <c r="CYU5" s="1089"/>
      <c r="CYV5" s="1089"/>
      <c r="CYW5" s="1089"/>
      <c r="CYX5" s="1089"/>
      <c r="CYY5" s="1089"/>
      <c r="CYZ5" s="1089"/>
      <c r="CZA5" s="1089"/>
      <c r="CZB5" s="1089"/>
      <c r="CZC5" s="1089"/>
      <c r="CZD5" s="1089"/>
      <c r="CZE5" s="1089"/>
      <c r="CZF5" s="1089"/>
      <c r="CZG5" s="1089"/>
      <c r="CZH5" s="1089"/>
      <c r="CZI5" s="1089"/>
      <c r="CZJ5" s="1089"/>
      <c r="CZK5" s="1089"/>
      <c r="CZL5" s="1089"/>
      <c r="CZM5" s="1089"/>
      <c r="CZN5" s="1089"/>
      <c r="CZO5" s="1089"/>
      <c r="CZP5" s="1089"/>
      <c r="CZQ5" s="1089"/>
      <c r="CZR5" s="1089"/>
      <c r="CZS5" s="1089"/>
      <c r="CZT5" s="1089"/>
      <c r="CZU5" s="1089"/>
      <c r="CZV5" s="1089"/>
      <c r="CZW5" s="1089"/>
      <c r="CZX5" s="1089"/>
      <c r="CZY5" s="1089"/>
      <c r="CZZ5" s="1089"/>
      <c r="DAA5" s="1089"/>
      <c r="DAB5" s="1089"/>
      <c r="DAC5" s="1089"/>
      <c r="DAD5" s="1089"/>
      <c r="DAE5" s="1089"/>
      <c r="DAF5" s="1089"/>
      <c r="DAG5" s="1089"/>
      <c r="DAH5" s="1089"/>
      <c r="DAI5" s="1089"/>
      <c r="DAJ5" s="1089"/>
      <c r="DAK5" s="1089"/>
      <c r="DAL5" s="1089"/>
      <c r="DAM5" s="1089"/>
      <c r="DAN5" s="1089"/>
      <c r="DAO5" s="1089"/>
      <c r="DAP5" s="1089"/>
      <c r="DAQ5" s="1089"/>
      <c r="DAR5" s="1089"/>
      <c r="DAS5" s="1089"/>
      <c r="DAT5" s="1089"/>
      <c r="DAU5" s="1089"/>
      <c r="DAV5" s="1089"/>
      <c r="DAW5" s="1089"/>
      <c r="DAX5" s="1089"/>
      <c r="DAY5" s="1089"/>
      <c r="DAZ5" s="1089"/>
      <c r="DBA5" s="1089"/>
      <c r="DBB5" s="1089"/>
      <c r="DBC5" s="1089"/>
      <c r="DBD5" s="1089"/>
      <c r="DBE5" s="1089"/>
      <c r="DBF5" s="1089"/>
      <c r="DBG5" s="1089"/>
      <c r="DBH5" s="1089"/>
      <c r="DBI5" s="1089"/>
      <c r="DBJ5" s="1089"/>
      <c r="DBK5" s="1089"/>
      <c r="DBL5" s="1089"/>
      <c r="DBM5" s="1089"/>
      <c r="DBN5" s="1089"/>
      <c r="DBO5" s="1089"/>
      <c r="DBP5" s="1089"/>
      <c r="DBQ5" s="1089"/>
      <c r="DBR5" s="1089"/>
      <c r="DBS5" s="1089"/>
      <c r="DBT5" s="1089"/>
      <c r="DBU5" s="1089"/>
      <c r="DBV5" s="1089"/>
      <c r="DBW5" s="1089"/>
      <c r="DBX5" s="1089"/>
      <c r="DBY5" s="1089"/>
      <c r="DBZ5" s="1089"/>
      <c r="DCA5" s="1089"/>
      <c r="DCB5" s="1089"/>
      <c r="DCC5" s="1089"/>
      <c r="DCD5" s="1089"/>
      <c r="DCE5" s="1089"/>
      <c r="DCF5" s="1089"/>
      <c r="DCG5" s="1089"/>
      <c r="DCH5" s="1089"/>
      <c r="DCI5" s="1089"/>
      <c r="DCJ5" s="1089"/>
      <c r="DCK5" s="1089"/>
      <c r="DCL5" s="1089"/>
      <c r="DCM5" s="1089"/>
      <c r="DCN5" s="1089"/>
      <c r="DCO5" s="1089"/>
      <c r="DCP5" s="1089"/>
      <c r="DCQ5" s="1089"/>
      <c r="DCR5" s="1089"/>
      <c r="DCS5" s="1089"/>
      <c r="DCT5" s="1089"/>
      <c r="DCU5" s="1089"/>
      <c r="DCV5" s="1089"/>
      <c r="DCW5" s="1089"/>
      <c r="DCX5" s="1089"/>
      <c r="DCY5" s="1089"/>
      <c r="DCZ5" s="1089"/>
      <c r="DDA5" s="1089"/>
      <c r="DDB5" s="1089"/>
      <c r="DDC5" s="1089"/>
      <c r="DDD5" s="1089"/>
      <c r="DDE5" s="1089"/>
      <c r="DDF5" s="1089"/>
      <c r="DDG5" s="1089"/>
      <c r="DDH5" s="1089"/>
      <c r="DDI5" s="1089"/>
      <c r="DDJ5" s="1089"/>
      <c r="DDK5" s="1089"/>
      <c r="DDL5" s="1089"/>
      <c r="DDM5" s="1089"/>
      <c r="DDN5" s="1089"/>
      <c r="DDO5" s="1089"/>
      <c r="DDP5" s="1089"/>
      <c r="DDQ5" s="1089"/>
      <c r="DDR5" s="1089"/>
      <c r="DDS5" s="1089"/>
      <c r="DDT5" s="1089"/>
      <c r="DDU5" s="1089"/>
      <c r="DDV5" s="1089"/>
      <c r="DDW5" s="1089"/>
      <c r="DDX5" s="1089"/>
      <c r="DDY5" s="1089"/>
      <c r="DDZ5" s="1089"/>
      <c r="DEA5" s="1089"/>
      <c r="DEB5" s="1089"/>
      <c r="DEC5" s="1089"/>
      <c r="DED5" s="1089"/>
      <c r="DEE5" s="1089"/>
      <c r="DEF5" s="1089"/>
      <c r="DEG5" s="1089"/>
      <c r="DEH5" s="1089"/>
      <c r="DEI5" s="1089"/>
      <c r="DEJ5" s="1089"/>
      <c r="DEK5" s="1089"/>
      <c r="DEL5" s="1089"/>
      <c r="DEM5" s="1089"/>
      <c r="DEN5" s="1089"/>
      <c r="DEO5" s="1089"/>
      <c r="DEP5" s="1089"/>
      <c r="DEQ5" s="1089"/>
      <c r="DER5" s="1089"/>
      <c r="DES5" s="1089"/>
      <c r="DET5" s="1089"/>
      <c r="DEU5" s="1089"/>
      <c r="DEV5" s="1089"/>
      <c r="DEW5" s="1089"/>
      <c r="DEX5" s="1089"/>
      <c r="DEY5" s="1089"/>
      <c r="DEZ5" s="1089"/>
      <c r="DFA5" s="1089"/>
      <c r="DFB5" s="1089"/>
      <c r="DFC5" s="1089"/>
      <c r="DFD5" s="1089"/>
      <c r="DFE5" s="1089"/>
      <c r="DFF5" s="1089"/>
      <c r="DFG5" s="1089"/>
      <c r="DFH5" s="1089"/>
      <c r="DFI5" s="1089"/>
      <c r="DFJ5" s="1089"/>
      <c r="DFK5" s="1089"/>
      <c r="DFL5" s="1089"/>
      <c r="DFM5" s="1089"/>
      <c r="DFN5" s="1089"/>
      <c r="DFO5" s="1089"/>
      <c r="DFP5" s="1089"/>
      <c r="DFQ5" s="1089"/>
      <c r="DFR5" s="1089"/>
      <c r="DFS5" s="1089"/>
      <c r="DFT5" s="1089"/>
      <c r="DFU5" s="1089"/>
      <c r="DFV5" s="1089"/>
      <c r="DFW5" s="1089"/>
      <c r="DFX5" s="1089"/>
      <c r="DFY5" s="1089"/>
      <c r="DFZ5" s="1089"/>
      <c r="DGA5" s="1089"/>
      <c r="DGB5" s="1089"/>
      <c r="DGC5" s="1089"/>
      <c r="DGD5" s="1089"/>
      <c r="DGE5" s="1089"/>
      <c r="DGF5" s="1089"/>
      <c r="DGG5" s="1089"/>
      <c r="DGH5" s="1089"/>
      <c r="DGI5" s="1089"/>
      <c r="DGJ5" s="1089"/>
      <c r="DGK5" s="1089"/>
      <c r="DGL5" s="1089"/>
      <c r="DGM5" s="1089"/>
      <c r="DGN5" s="1089"/>
      <c r="DGO5" s="1089"/>
      <c r="DGP5" s="1089"/>
      <c r="DGQ5" s="1089"/>
      <c r="DGR5" s="1089"/>
      <c r="DGS5" s="1089"/>
      <c r="DGT5" s="1089"/>
      <c r="DGU5" s="1089"/>
      <c r="DGV5" s="1089"/>
      <c r="DGW5" s="1089"/>
      <c r="DGX5" s="1089"/>
      <c r="DGY5" s="1089"/>
      <c r="DGZ5" s="1089"/>
      <c r="DHA5" s="1089"/>
      <c r="DHB5" s="1089"/>
      <c r="DHC5" s="1089"/>
      <c r="DHD5" s="1089"/>
      <c r="DHE5" s="1089"/>
      <c r="DHF5" s="1089"/>
      <c r="DHG5" s="1089"/>
      <c r="DHH5" s="1089"/>
      <c r="DHI5" s="1089"/>
      <c r="DHJ5" s="1089"/>
      <c r="DHK5" s="1089"/>
      <c r="DHL5" s="1089"/>
      <c r="DHM5" s="1089"/>
      <c r="DHN5" s="1089"/>
      <c r="DHO5" s="1089"/>
      <c r="DHP5" s="1089"/>
      <c r="DHQ5" s="1089"/>
      <c r="DHR5" s="1089"/>
      <c r="DHS5" s="1089"/>
      <c r="DHT5" s="1089"/>
      <c r="DHU5" s="1089"/>
      <c r="DHV5" s="1089"/>
      <c r="DHW5" s="1089"/>
      <c r="DHX5" s="1089"/>
      <c r="DHY5" s="1089"/>
      <c r="DHZ5" s="1089"/>
      <c r="DIA5" s="1089"/>
      <c r="DIB5" s="1089"/>
      <c r="DIC5" s="1089"/>
      <c r="DID5" s="1089"/>
      <c r="DIE5" s="1089"/>
      <c r="DIF5" s="1089"/>
      <c r="DIG5" s="1089"/>
      <c r="DIH5" s="1089"/>
      <c r="DII5" s="1089"/>
      <c r="DIJ5" s="1089"/>
      <c r="DIK5" s="1089"/>
      <c r="DIL5" s="1089"/>
      <c r="DIM5" s="1089"/>
      <c r="DIN5" s="1089"/>
      <c r="DIO5" s="1089"/>
      <c r="DIP5" s="1089"/>
      <c r="DIQ5" s="1089"/>
      <c r="DIR5" s="1089"/>
      <c r="DIS5" s="1089"/>
      <c r="DIT5" s="1089"/>
      <c r="DIU5" s="1089"/>
      <c r="DIV5" s="1089"/>
      <c r="DIW5" s="1089"/>
      <c r="DIX5" s="1089"/>
      <c r="DIY5" s="1089"/>
      <c r="DIZ5" s="1089"/>
      <c r="DJA5" s="1089"/>
      <c r="DJB5" s="1089"/>
      <c r="DJC5" s="1089"/>
      <c r="DJD5" s="1089"/>
      <c r="DJE5" s="1089"/>
      <c r="DJF5" s="1089"/>
      <c r="DJG5" s="1089"/>
      <c r="DJH5" s="1089"/>
      <c r="DJI5" s="1089"/>
      <c r="DJJ5" s="1089"/>
      <c r="DJK5" s="1089"/>
      <c r="DJL5" s="1089"/>
      <c r="DJM5" s="1089"/>
      <c r="DJN5" s="1089"/>
      <c r="DJO5" s="1089"/>
      <c r="DJP5" s="1089"/>
      <c r="DJQ5" s="1089"/>
      <c r="DJR5" s="1089"/>
      <c r="DJS5" s="1089"/>
      <c r="DJT5" s="1089"/>
      <c r="DJU5" s="1089"/>
      <c r="DJV5" s="1089"/>
      <c r="DJW5" s="1089"/>
      <c r="DJX5" s="1089"/>
      <c r="DJY5" s="1089"/>
      <c r="DJZ5" s="1089"/>
      <c r="DKA5" s="1089"/>
      <c r="DKB5" s="1089"/>
      <c r="DKC5" s="1089"/>
      <c r="DKD5" s="1089"/>
      <c r="DKE5" s="1089"/>
      <c r="DKF5" s="1089"/>
      <c r="DKG5" s="1089"/>
      <c r="DKH5" s="1089"/>
      <c r="DKI5" s="1089"/>
      <c r="DKJ5" s="1089"/>
      <c r="DKK5" s="1089"/>
      <c r="DKL5" s="1089"/>
      <c r="DKM5" s="1089"/>
      <c r="DKN5" s="1089"/>
      <c r="DKO5" s="1089"/>
      <c r="DKP5" s="1089"/>
      <c r="DKQ5" s="1089"/>
      <c r="DKR5" s="1089"/>
      <c r="DKS5" s="1089"/>
      <c r="DKT5" s="1089"/>
      <c r="DKU5" s="1089"/>
      <c r="DKV5" s="1089"/>
      <c r="DKW5" s="1089"/>
      <c r="DKX5" s="1089"/>
      <c r="DKY5" s="1089"/>
      <c r="DKZ5" s="1089"/>
      <c r="DLA5" s="1089"/>
      <c r="DLB5" s="1089"/>
      <c r="DLC5" s="1089"/>
      <c r="DLD5" s="1089"/>
      <c r="DLE5" s="1089"/>
      <c r="DLF5" s="1089"/>
      <c r="DLG5" s="1089"/>
      <c r="DLH5" s="1089"/>
      <c r="DLI5" s="1089"/>
      <c r="DLJ5" s="1089"/>
      <c r="DLK5" s="1089"/>
      <c r="DLL5" s="1089"/>
      <c r="DLM5" s="1089"/>
      <c r="DLN5" s="1089"/>
      <c r="DLO5" s="1089"/>
      <c r="DLP5" s="1089"/>
      <c r="DLQ5" s="1089"/>
      <c r="DLR5" s="1089"/>
      <c r="DLS5" s="1089"/>
      <c r="DLT5" s="1089"/>
      <c r="DLU5" s="1089"/>
      <c r="DLV5" s="1089"/>
      <c r="DLW5" s="1089"/>
      <c r="DLX5" s="1089"/>
      <c r="DLY5" s="1089"/>
      <c r="DLZ5" s="1089"/>
      <c r="DMA5" s="1089"/>
      <c r="DMB5" s="1089"/>
      <c r="DMC5" s="1089"/>
      <c r="DMD5" s="1089"/>
      <c r="DME5" s="1089"/>
      <c r="DMF5" s="1089"/>
      <c r="DMG5" s="1089"/>
      <c r="DMH5" s="1089"/>
      <c r="DMI5" s="1089"/>
      <c r="DMJ5" s="1089"/>
      <c r="DMK5" s="1089"/>
      <c r="DML5" s="1089"/>
      <c r="DMM5" s="1089"/>
      <c r="DMN5" s="1089"/>
      <c r="DMO5" s="1089"/>
      <c r="DMP5" s="1089"/>
      <c r="DMQ5" s="1089"/>
      <c r="DMR5" s="1089"/>
      <c r="DMS5" s="1089"/>
      <c r="DMT5" s="1089"/>
      <c r="DMU5" s="1089"/>
      <c r="DMV5" s="1089"/>
      <c r="DMW5" s="1089"/>
      <c r="DMX5" s="1089"/>
      <c r="DMY5" s="1089"/>
      <c r="DMZ5" s="1089"/>
      <c r="DNA5" s="1089"/>
      <c r="DNB5" s="1089"/>
      <c r="DNC5" s="1089"/>
      <c r="DND5" s="1089"/>
      <c r="DNE5" s="1089"/>
      <c r="DNF5" s="1089"/>
      <c r="DNG5" s="1089"/>
      <c r="DNH5" s="1089"/>
      <c r="DNI5" s="1089"/>
      <c r="DNJ5" s="1089"/>
      <c r="DNK5" s="1089"/>
      <c r="DNL5" s="1089"/>
      <c r="DNM5" s="1089"/>
      <c r="DNN5" s="1089"/>
      <c r="DNO5" s="1089"/>
      <c r="DNP5" s="1089"/>
      <c r="DNQ5" s="1089"/>
      <c r="DNR5" s="1089"/>
      <c r="DNS5" s="1089"/>
      <c r="DNT5" s="1089"/>
      <c r="DNU5" s="1089"/>
      <c r="DNV5" s="1089"/>
      <c r="DNW5" s="1089"/>
      <c r="DNX5" s="1089"/>
      <c r="DNY5" s="1089"/>
      <c r="DNZ5" s="1089"/>
      <c r="DOA5" s="1089"/>
      <c r="DOB5" s="1089"/>
      <c r="DOC5" s="1089"/>
      <c r="DOD5" s="1089"/>
      <c r="DOE5" s="1089"/>
      <c r="DOF5" s="1089"/>
      <c r="DOG5" s="1089"/>
      <c r="DOH5" s="1089"/>
      <c r="DOI5" s="1089"/>
      <c r="DOJ5" s="1089"/>
      <c r="DOK5" s="1089"/>
      <c r="DOL5" s="1089"/>
      <c r="DOM5" s="1089"/>
      <c r="DON5" s="1089"/>
      <c r="DOO5" s="1089"/>
      <c r="DOP5" s="1089"/>
      <c r="DOQ5" s="1089"/>
      <c r="DOR5" s="1089"/>
      <c r="DOS5" s="1089"/>
      <c r="DOT5" s="1089"/>
      <c r="DOU5" s="1089"/>
      <c r="DOV5" s="1089"/>
      <c r="DOW5" s="1089"/>
      <c r="DOX5" s="1089"/>
      <c r="DOY5" s="1089"/>
      <c r="DOZ5" s="1089"/>
      <c r="DPA5" s="1089"/>
      <c r="DPB5" s="1089"/>
      <c r="DPC5" s="1089"/>
      <c r="DPD5" s="1089"/>
      <c r="DPE5" s="1089"/>
      <c r="DPF5" s="1089"/>
      <c r="DPG5" s="1089"/>
      <c r="DPH5" s="1089"/>
      <c r="DPI5" s="1089"/>
      <c r="DPJ5" s="1089"/>
      <c r="DPK5" s="1089"/>
      <c r="DPL5" s="1089"/>
      <c r="DPM5" s="1089"/>
      <c r="DPN5" s="1089"/>
      <c r="DPO5" s="1089"/>
      <c r="DPP5" s="1089"/>
      <c r="DPQ5" s="1089"/>
      <c r="DPR5" s="1089"/>
      <c r="DPS5" s="1089"/>
      <c r="DPT5" s="1089"/>
      <c r="DPU5" s="1089"/>
      <c r="DPV5" s="1089"/>
      <c r="DPW5" s="1089"/>
      <c r="DPX5" s="1089"/>
      <c r="DPY5" s="1089"/>
      <c r="DPZ5" s="1089"/>
      <c r="DQA5" s="1089"/>
      <c r="DQB5" s="1089"/>
      <c r="DQC5" s="1089"/>
      <c r="DQD5" s="1089"/>
      <c r="DQE5" s="1089"/>
      <c r="DQF5" s="1089"/>
      <c r="DQG5" s="1089"/>
      <c r="DQH5" s="1089"/>
      <c r="DQI5" s="1089"/>
      <c r="DQJ5" s="1089"/>
      <c r="DQK5" s="1089"/>
      <c r="DQL5" s="1089"/>
      <c r="DQM5" s="1089"/>
      <c r="DQN5" s="1089"/>
      <c r="DQO5" s="1089"/>
      <c r="DQP5" s="1089"/>
      <c r="DQQ5" s="1089"/>
      <c r="DQR5" s="1089"/>
      <c r="DQS5" s="1089"/>
      <c r="DQT5" s="1089"/>
      <c r="DQU5" s="1089"/>
      <c r="DQV5" s="1089"/>
      <c r="DQW5" s="1089"/>
      <c r="DQX5" s="1089"/>
      <c r="DQY5" s="1089"/>
      <c r="DQZ5" s="1089"/>
      <c r="DRA5" s="1089"/>
      <c r="DRB5" s="1089"/>
      <c r="DRC5" s="1089"/>
      <c r="DRD5" s="1089"/>
      <c r="DRE5" s="1089"/>
      <c r="DRF5" s="1089"/>
      <c r="DRG5" s="1089"/>
      <c r="DRH5" s="1089"/>
      <c r="DRI5" s="1089"/>
      <c r="DRJ5" s="1089"/>
      <c r="DRK5" s="1089"/>
      <c r="DRL5" s="1089"/>
      <c r="DRM5" s="1089"/>
      <c r="DRN5" s="1089"/>
      <c r="DRO5" s="1089"/>
      <c r="DRP5" s="1089"/>
      <c r="DRQ5" s="1089"/>
      <c r="DRR5" s="1089"/>
      <c r="DRS5" s="1089"/>
      <c r="DRT5" s="1089"/>
      <c r="DRU5" s="1089"/>
      <c r="DRV5" s="1089"/>
      <c r="DRW5" s="1089"/>
      <c r="DRX5" s="1089"/>
      <c r="DRY5" s="1089"/>
      <c r="DRZ5" s="1089"/>
      <c r="DSA5" s="1089"/>
      <c r="DSB5" s="1089"/>
      <c r="DSC5" s="1089"/>
      <c r="DSD5" s="1089"/>
      <c r="DSE5" s="1089"/>
      <c r="DSF5" s="1089"/>
      <c r="DSG5" s="1089"/>
      <c r="DSH5" s="1089"/>
      <c r="DSI5" s="1089"/>
      <c r="DSJ5" s="1089"/>
      <c r="DSK5" s="1089"/>
      <c r="DSL5" s="1089"/>
      <c r="DSM5" s="1089"/>
      <c r="DSN5" s="1089"/>
      <c r="DSO5" s="1089"/>
      <c r="DSP5" s="1089"/>
      <c r="DSQ5" s="1089"/>
      <c r="DSR5" s="1089"/>
      <c r="DSS5" s="1089"/>
      <c r="DST5" s="1089"/>
      <c r="DSU5" s="1089"/>
      <c r="DSV5" s="1089"/>
      <c r="DSW5" s="1089"/>
      <c r="DSX5" s="1089"/>
      <c r="DSY5" s="1089"/>
      <c r="DSZ5" s="1089"/>
      <c r="DTA5" s="1089"/>
      <c r="DTB5" s="1089"/>
      <c r="DTC5" s="1089"/>
      <c r="DTD5" s="1089"/>
      <c r="DTE5" s="1089"/>
      <c r="DTF5" s="1089"/>
      <c r="DTG5" s="1089"/>
      <c r="DTH5" s="1089"/>
      <c r="DTI5" s="1089"/>
      <c r="DTJ5" s="1089"/>
      <c r="DTK5" s="1089"/>
      <c r="DTL5" s="1089"/>
      <c r="DTM5" s="1089"/>
      <c r="DTN5" s="1089"/>
      <c r="DTO5" s="1089"/>
      <c r="DTP5" s="1089"/>
      <c r="DTQ5" s="1089"/>
      <c r="DTR5" s="1089"/>
      <c r="DTS5" s="1089"/>
      <c r="DTT5" s="1089"/>
      <c r="DTU5" s="1089"/>
      <c r="DTV5" s="1089"/>
      <c r="DTW5" s="1089"/>
      <c r="DTX5" s="1089"/>
      <c r="DTY5" s="1089"/>
      <c r="DTZ5" s="1089"/>
      <c r="DUA5" s="1089"/>
      <c r="DUB5" s="1089"/>
      <c r="DUC5" s="1089"/>
      <c r="DUD5" s="1089"/>
      <c r="DUE5" s="1089"/>
      <c r="DUF5" s="1089"/>
      <c r="DUG5" s="1089"/>
      <c r="DUH5" s="1089"/>
      <c r="DUI5" s="1089"/>
      <c r="DUJ5" s="1089"/>
      <c r="DUK5" s="1089"/>
      <c r="DUL5" s="1089"/>
      <c r="DUM5" s="1089"/>
      <c r="DUN5" s="1089"/>
      <c r="DUO5" s="1089"/>
      <c r="DUP5" s="1089"/>
      <c r="DUQ5" s="1089"/>
      <c r="DUR5" s="1089"/>
      <c r="DUS5" s="1089"/>
      <c r="DUT5" s="1089"/>
      <c r="DUU5" s="1089"/>
      <c r="DUV5" s="1089"/>
      <c r="DUW5" s="1089"/>
      <c r="DUX5" s="1089"/>
      <c r="DUY5" s="1089"/>
      <c r="DUZ5" s="1089"/>
      <c r="DVA5" s="1089"/>
      <c r="DVB5" s="1089"/>
      <c r="DVC5" s="1089"/>
      <c r="DVD5" s="1089"/>
      <c r="DVE5" s="1089"/>
      <c r="DVF5" s="1089"/>
      <c r="DVG5" s="1089"/>
      <c r="DVH5" s="1089"/>
      <c r="DVI5" s="1089"/>
      <c r="DVJ5" s="1089"/>
      <c r="DVK5" s="1089"/>
      <c r="DVL5" s="1089"/>
      <c r="DVM5" s="1089"/>
      <c r="DVN5" s="1089"/>
      <c r="DVO5" s="1089"/>
      <c r="DVP5" s="1089"/>
      <c r="DVQ5" s="1089"/>
      <c r="DVR5" s="1089"/>
      <c r="DVS5" s="1089"/>
      <c r="DVT5" s="1089"/>
      <c r="DVU5" s="1089"/>
      <c r="DVV5" s="1089"/>
      <c r="DVW5" s="1089"/>
      <c r="DVX5" s="1089"/>
      <c r="DVY5" s="1089"/>
      <c r="DVZ5" s="1089"/>
      <c r="DWA5" s="1089"/>
      <c r="DWB5" s="1089"/>
      <c r="DWC5" s="1089"/>
      <c r="DWD5" s="1089"/>
      <c r="DWE5" s="1089"/>
      <c r="DWF5" s="1089"/>
      <c r="DWG5" s="1089"/>
      <c r="DWH5" s="1089"/>
      <c r="DWI5" s="1089"/>
      <c r="DWJ5" s="1089"/>
      <c r="DWK5" s="1089"/>
      <c r="DWL5" s="1089"/>
      <c r="DWM5" s="1089"/>
      <c r="DWN5" s="1089"/>
      <c r="DWO5" s="1089"/>
      <c r="DWP5" s="1089"/>
      <c r="DWQ5" s="1089"/>
      <c r="DWR5" s="1089"/>
      <c r="DWS5" s="1089"/>
      <c r="DWT5" s="1089"/>
      <c r="DWU5" s="1089"/>
      <c r="DWV5" s="1089"/>
      <c r="DWW5" s="1089"/>
      <c r="DWX5" s="1089"/>
      <c r="DWY5" s="1089"/>
      <c r="DWZ5" s="1089"/>
      <c r="DXA5" s="1089"/>
      <c r="DXB5" s="1089"/>
      <c r="DXC5" s="1089"/>
      <c r="DXD5" s="1089"/>
      <c r="DXE5" s="1089"/>
      <c r="DXF5" s="1089"/>
      <c r="DXG5" s="1089"/>
      <c r="DXH5" s="1089"/>
      <c r="DXI5" s="1089"/>
      <c r="DXJ5" s="1089"/>
      <c r="DXK5" s="1089"/>
      <c r="DXL5" s="1089"/>
      <c r="DXM5" s="1089"/>
      <c r="DXN5" s="1089"/>
      <c r="DXO5" s="1089"/>
      <c r="DXP5" s="1089"/>
      <c r="DXQ5" s="1089"/>
      <c r="DXR5" s="1089"/>
      <c r="DXS5" s="1089"/>
      <c r="DXT5" s="1089"/>
      <c r="DXU5" s="1089"/>
      <c r="DXV5" s="1089"/>
      <c r="DXW5" s="1089"/>
      <c r="DXX5" s="1089"/>
      <c r="DXY5" s="1089"/>
      <c r="DXZ5" s="1089"/>
      <c r="DYA5" s="1089"/>
      <c r="DYB5" s="1089"/>
      <c r="DYC5" s="1089"/>
      <c r="DYD5" s="1089"/>
      <c r="DYE5" s="1089"/>
      <c r="DYF5" s="1089"/>
      <c r="DYG5" s="1089"/>
      <c r="DYH5" s="1089"/>
      <c r="DYI5" s="1089"/>
      <c r="DYJ5" s="1089"/>
      <c r="DYK5" s="1089"/>
      <c r="DYL5" s="1089"/>
      <c r="DYM5" s="1089"/>
      <c r="DYN5" s="1089"/>
      <c r="DYO5" s="1089"/>
      <c r="DYP5" s="1089"/>
      <c r="DYQ5" s="1089"/>
      <c r="DYR5" s="1089"/>
      <c r="DYS5" s="1089"/>
      <c r="DYT5" s="1089"/>
      <c r="DYU5" s="1089"/>
      <c r="DYV5" s="1089"/>
      <c r="DYW5" s="1089"/>
      <c r="DYX5" s="1089"/>
      <c r="DYY5" s="1089"/>
      <c r="DYZ5" s="1089"/>
      <c r="DZA5" s="1089"/>
      <c r="DZB5" s="1089"/>
      <c r="DZC5" s="1089"/>
      <c r="DZD5" s="1089"/>
      <c r="DZE5" s="1089"/>
      <c r="DZF5" s="1089"/>
      <c r="DZG5" s="1089"/>
      <c r="DZH5" s="1089"/>
      <c r="DZI5" s="1089"/>
      <c r="DZJ5" s="1089"/>
      <c r="DZK5" s="1089"/>
      <c r="DZL5" s="1089"/>
      <c r="DZM5" s="1089"/>
      <c r="DZN5" s="1089"/>
      <c r="DZO5" s="1089"/>
      <c r="DZP5" s="1089"/>
      <c r="DZQ5" s="1089"/>
      <c r="DZR5" s="1089"/>
      <c r="DZS5" s="1089"/>
      <c r="DZT5" s="1089"/>
      <c r="DZU5" s="1089"/>
      <c r="DZV5" s="1089"/>
      <c r="DZW5" s="1089"/>
      <c r="DZX5" s="1089"/>
      <c r="DZY5" s="1089"/>
      <c r="DZZ5" s="1089"/>
      <c r="EAA5" s="1089"/>
      <c r="EAB5" s="1089"/>
      <c r="EAC5" s="1089"/>
      <c r="EAD5" s="1089"/>
      <c r="EAE5" s="1089"/>
      <c r="EAF5" s="1089"/>
      <c r="EAG5" s="1089"/>
      <c r="EAH5" s="1089"/>
      <c r="EAI5" s="1089"/>
      <c r="EAJ5" s="1089"/>
      <c r="EAK5" s="1089"/>
      <c r="EAL5" s="1089"/>
      <c r="EAM5" s="1089"/>
      <c r="EAN5" s="1089"/>
      <c r="EAO5" s="1089"/>
      <c r="EAP5" s="1089"/>
      <c r="EAQ5" s="1089"/>
      <c r="EAR5" s="1089"/>
      <c r="EAS5" s="1089"/>
      <c r="EAT5" s="1089"/>
      <c r="EAU5" s="1089"/>
      <c r="EAV5" s="1089"/>
      <c r="EAW5" s="1089"/>
      <c r="EAX5" s="1089"/>
      <c r="EAY5" s="1089"/>
      <c r="EAZ5" s="1089"/>
      <c r="EBA5" s="1089"/>
      <c r="EBB5" s="1089"/>
      <c r="EBC5" s="1089"/>
      <c r="EBD5" s="1089"/>
      <c r="EBE5" s="1089"/>
      <c r="EBF5" s="1089"/>
      <c r="EBG5" s="1089"/>
      <c r="EBH5" s="1089"/>
      <c r="EBI5" s="1089"/>
      <c r="EBJ5" s="1089"/>
      <c r="EBK5" s="1089"/>
      <c r="EBL5" s="1089"/>
      <c r="EBM5" s="1089"/>
      <c r="EBN5" s="1089"/>
      <c r="EBO5" s="1089"/>
      <c r="EBP5" s="1089"/>
      <c r="EBQ5" s="1089"/>
      <c r="EBR5" s="1089"/>
      <c r="EBS5" s="1089"/>
      <c r="EBT5" s="1089"/>
      <c r="EBU5" s="1089"/>
      <c r="EBV5" s="1089"/>
      <c r="EBW5" s="1089"/>
      <c r="EBX5" s="1089"/>
      <c r="EBY5" s="1089"/>
      <c r="EBZ5" s="1089"/>
      <c r="ECA5" s="1089"/>
      <c r="ECB5" s="1089"/>
      <c r="ECC5" s="1089"/>
      <c r="ECD5" s="1089"/>
      <c r="ECE5" s="1089"/>
      <c r="ECF5" s="1089"/>
      <c r="ECG5" s="1089"/>
      <c r="ECH5" s="1089"/>
      <c r="ECI5" s="1089"/>
      <c r="ECJ5" s="1089"/>
      <c r="ECK5" s="1089"/>
      <c r="ECL5" s="1089"/>
      <c r="ECM5" s="1089"/>
      <c r="ECN5" s="1089"/>
      <c r="ECO5" s="1089"/>
      <c r="ECP5" s="1089"/>
      <c r="ECQ5" s="1089"/>
      <c r="ECR5" s="1089"/>
      <c r="ECS5" s="1089"/>
      <c r="ECT5" s="1089"/>
      <c r="ECU5" s="1089"/>
      <c r="ECV5" s="1089"/>
      <c r="ECW5" s="1089"/>
      <c r="ECX5" s="1089"/>
      <c r="ECY5" s="1089"/>
      <c r="ECZ5" s="1089"/>
      <c r="EDA5" s="1089"/>
      <c r="EDB5" s="1089"/>
      <c r="EDC5" s="1089"/>
      <c r="EDD5" s="1089"/>
      <c r="EDE5" s="1089"/>
      <c r="EDF5" s="1089"/>
      <c r="EDG5" s="1089"/>
      <c r="EDH5" s="1089"/>
      <c r="EDI5" s="1089"/>
      <c r="EDJ5" s="1089"/>
      <c r="EDK5" s="1089"/>
      <c r="EDL5" s="1089"/>
      <c r="EDM5" s="1089"/>
      <c r="EDN5" s="1089"/>
      <c r="EDO5" s="1089"/>
      <c r="EDP5" s="1089"/>
      <c r="EDQ5" s="1089"/>
      <c r="EDR5" s="1089"/>
      <c r="EDS5" s="1089"/>
      <c r="EDT5" s="1089"/>
      <c r="EDU5" s="1089"/>
      <c r="EDV5" s="1089"/>
      <c r="EDW5" s="1089"/>
      <c r="EDX5" s="1089"/>
      <c r="EDY5" s="1089"/>
      <c r="EDZ5" s="1089"/>
      <c r="EEA5" s="1089"/>
      <c r="EEB5" s="1089"/>
      <c r="EEC5" s="1089"/>
      <c r="EED5" s="1089"/>
      <c r="EEE5" s="1089"/>
      <c r="EEF5" s="1089"/>
      <c r="EEG5" s="1089"/>
      <c r="EEH5" s="1089"/>
      <c r="EEI5" s="1089"/>
      <c r="EEJ5" s="1089"/>
      <c r="EEK5" s="1089"/>
      <c r="EEL5" s="1089"/>
      <c r="EEM5" s="1089"/>
      <c r="EEN5" s="1089"/>
      <c r="EEO5" s="1089"/>
      <c r="EEP5" s="1089"/>
      <c r="EEQ5" s="1089"/>
      <c r="EER5" s="1089"/>
      <c r="EES5" s="1089"/>
      <c r="EET5" s="1089"/>
      <c r="EEU5" s="1089"/>
      <c r="EEV5" s="1089"/>
      <c r="EEW5" s="1089"/>
      <c r="EEX5" s="1089"/>
      <c r="EEY5" s="1089"/>
      <c r="EEZ5" s="1089"/>
      <c r="EFA5" s="1089"/>
      <c r="EFB5" s="1089"/>
      <c r="EFC5" s="1089"/>
      <c r="EFD5" s="1089"/>
      <c r="EFE5" s="1089"/>
      <c r="EFF5" s="1089"/>
      <c r="EFG5" s="1089"/>
      <c r="EFH5" s="1089"/>
      <c r="EFI5" s="1089"/>
      <c r="EFJ5" s="1089"/>
      <c r="EFK5" s="1089"/>
      <c r="EFL5" s="1089"/>
      <c r="EFM5" s="1089"/>
      <c r="EFN5" s="1089"/>
      <c r="EFO5" s="1089"/>
      <c r="EFP5" s="1089"/>
      <c r="EFQ5" s="1089"/>
      <c r="EFR5" s="1089"/>
      <c r="EFS5" s="1089"/>
      <c r="EFT5" s="1089"/>
      <c r="EFU5" s="1089"/>
      <c r="EFV5" s="1089"/>
      <c r="EFW5" s="1089"/>
      <c r="EFX5" s="1089"/>
      <c r="EFY5" s="1089"/>
      <c r="EFZ5" s="1089"/>
      <c r="EGA5" s="1089"/>
      <c r="EGB5" s="1089"/>
      <c r="EGC5" s="1089"/>
      <c r="EGD5" s="1089"/>
      <c r="EGE5" s="1089"/>
      <c r="EGF5" s="1089"/>
      <c r="EGG5" s="1089"/>
      <c r="EGH5" s="1089"/>
      <c r="EGI5" s="1089"/>
      <c r="EGJ5" s="1089"/>
      <c r="EGK5" s="1089"/>
      <c r="EGL5" s="1089"/>
      <c r="EGM5" s="1089"/>
      <c r="EGN5" s="1089"/>
      <c r="EGO5" s="1089"/>
      <c r="EGP5" s="1089"/>
      <c r="EGQ5" s="1089"/>
      <c r="EGR5" s="1089"/>
      <c r="EGS5" s="1089"/>
      <c r="EGT5" s="1089"/>
      <c r="EGU5" s="1089"/>
      <c r="EGV5" s="1089"/>
      <c r="EGW5" s="1089"/>
      <c r="EGX5" s="1089"/>
      <c r="EGY5" s="1089"/>
      <c r="EGZ5" s="1089"/>
      <c r="EHA5" s="1089"/>
      <c r="EHB5" s="1089"/>
      <c r="EHC5" s="1089"/>
      <c r="EHD5" s="1089"/>
      <c r="EHE5" s="1089"/>
      <c r="EHF5" s="1089"/>
      <c r="EHG5" s="1089"/>
      <c r="EHH5" s="1089"/>
      <c r="EHI5" s="1089"/>
      <c r="EHJ5" s="1089"/>
      <c r="EHK5" s="1089"/>
      <c r="EHL5" s="1089"/>
      <c r="EHM5" s="1089"/>
      <c r="EHN5" s="1089"/>
      <c r="EHO5" s="1089"/>
      <c r="EHP5" s="1089"/>
      <c r="EHQ5" s="1089"/>
      <c r="EHR5" s="1089"/>
      <c r="EHS5" s="1089"/>
      <c r="EHT5" s="1089"/>
      <c r="EHU5" s="1089"/>
      <c r="EHV5" s="1089"/>
      <c r="EHW5" s="1089"/>
      <c r="EHX5" s="1089"/>
      <c r="EHY5" s="1089"/>
      <c r="EHZ5" s="1089"/>
      <c r="EIA5" s="1089"/>
      <c r="EIB5" s="1089"/>
      <c r="EIC5" s="1089"/>
      <c r="EID5" s="1089"/>
      <c r="EIE5" s="1089"/>
      <c r="EIF5" s="1089"/>
      <c r="EIG5" s="1089"/>
      <c r="EIH5" s="1089"/>
      <c r="EII5" s="1089"/>
      <c r="EIJ5" s="1089"/>
      <c r="EIK5" s="1089"/>
      <c r="EIL5" s="1089"/>
      <c r="EIM5" s="1089"/>
      <c r="EIN5" s="1089"/>
      <c r="EIO5" s="1089"/>
      <c r="EIP5" s="1089"/>
      <c r="EIQ5" s="1089"/>
      <c r="EIR5" s="1089"/>
      <c r="EIS5" s="1089"/>
      <c r="EIT5" s="1089"/>
      <c r="EIU5" s="1089"/>
      <c r="EIV5" s="1089"/>
      <c r="EIW5" s="1089"/>
      <c r="EIX5" s="1089"/>
      <c r="EIY5" s="1089"/>
      <c r="EIZ5" s="1089"/>
      <c r="EJA5" s="1089"/>
      <c r="EJB5" s="1089"/>
      <c r="EJC5" s="1089"/>
      <c r="EJD5" s="1089"/>
      <c r="EJE5" s="1089"/>
      <c r="EJF5" s="1089"/>
      <c r="EJG5" s="1089"/>
      <c r="EJH5" s="1089"/>
      <c r="EJI5" s="1089"/>
      <c r="EJJ5" s="1089"/>
      <c r="EJK5" s="1089"/>
      <c r="EJL5" s="1089"/>
      <c r="EJM5" s="1089"/>
      <c r="EJN5" s="1089"/>
      <c r="EJO5" s="1089"/>
      <c r="EJP5" s="1089"/>
      <c r="EJQ5" s="1089"/>
      <c r="EJR5" s="1089"/>
      <c r="EJS5" s="1089"/>
      <c r="EJT5" s="1089"/>
      <c r="EJU5" s="1089"/>
      <c r="EJV5" s="1089"/>
      <c r="EJW5" s="1089"/>
      <c r="EJX5" s="1089"/>
      <c r="EJY5" s="1089"/>
      <c r="EJZ5" s="1089"/>
      <c r="EKA5" s="1089"/>
      <c r="EKB5" s="1089"/>
      <c r="EKC5" s="1089"/>
      <c r="EKD5" s="1089"/>
      <c r="EKE5" s="1089"/>
      <c r="EKF5" s="1089"/>
      <c r="EKG5" s="1089"/>
      <c r="EKH5" s="1089"/>
      <c r="EKI5" s="1089"/>
      <c r="EKJ5" s="1089"/>
      <c r="EKK5" s="1089"/>
      <c r="EKL5" s="1089"/>
      <c r="EKM5" s="1089"/>
      <c r="EKN5" s="1089"/>
      <c r="EKO5" s="1089"/>
      <c r="EKP5" s="1089"/>
      <c r="EKQ5" s="1089"/>
      <c r="EKR5" s="1089"/>
      <c r="EKS5" s="1089"/>
      <c r="EKT5" s="1089"/>
      <c r="EKU5" s="1089"/>
      <c r="EKV5" s="1089"/>
      <c r="EKW5" s="1089"/>
      <c r="EKX5" s="1089"/>
      <c r="EKY5" s="1089"/>
      <c r="EKZ5" s="1089"/>
      <c r="ELA5" s="1089"/>
      <c r="ELB5" s="1089"/>
      <c r="ELC5" s="1089"/>
      <c r="ELD5" s="1089"/>
      <c r="ELE5" s="1089"/>
      <c r="ELF5" s="1089"/>
      <c r="ELG5" s="1089"/>
      <c r="ELH5" s="1089"/>
      <c r="ELI5" s="1089"/>
      <c r="ELJ5" s="1089"/>
      <c r="ELK5" s="1089"/>
      <c r="ELL5" s="1089"/>
      <c r="ELM5" s="1089"/>
      <c r="ELN5" s="1089"/>
      <c r="ELO5" s="1089"/>
      <c r="ELP5" s="1089"/>
      <c r="ELQ5" s="1089"/>
      <c r="ELR5" s="1089"/>
      <c r="ELS5" s="1089"/>
      <c r="ELT5" s="1089"/>
      <c r="ELU5" s="1089"/>
      <c r="ELV5" s="1089"/>
      <c r="ELW5" s="1089"/>
      <c r="ELX5" s="1089"/>
      <c r="ELY5" s="1089"/>
      <c r="ELZ5" s="1089"/>
      <c r="EMA5" s="1089"/>
      <c r="EMB5" s="1089"/>
      <c r="EMC5" s="1089"/>
      <c r="EMD5" s="1089"/>
      <c r="EME5" s="1089"/>
      <c r="EMF5" s="1089"/>
      <c r="EMG5" s="1089"/>
      <c r="EMH5" s="1089"/>
      <c r="EMI5" s="1089"/>
      <c r="EMJ5" s="1089"/>
      <c r="EMK5" s="1089"/>
      <c r="EML5" s="1089"/>
      <c r="EMM5" s="1089"/>
      <c r="EMN5" s="1089"/>
      <c r="EMO5" s="1089"/>
      <c r="EMP5" s="1089"/>
      <c r="EMQ5" s="1089"/>
      <c r="EMR5" s="1089"/>
      <c r="EMS5" s="1089"/>
      <c r="EMT5" s="1089"/>
      <c r="EMU5" s="1089"/>
      <c r="EMV5" s="1089"/>
      <c r="EMW5" s="1089"/>
      <c r="EMX5" s="1089"/>
      <c r="EMY5" s="1089"/>
      <c r="EMZ5" s="1089"/>
      <c r="ENA5" s="1089"/>
      <c r="ENB5" s="1089"/>
      <c r="ENC5" s="1089"/>
      <c r="END5" s="1089"/>
      <c r="ENE5" s="1089"/>
      <c r="ENF5" s="1089"/>
      <c r="ENG5" s="1089"/>
      <c r="ENH5" s="1089"/>
      <c r="ENI5" s="1089"/>
      <c r="ENJ5" s="1089"/>
      <c r="ENK5" s="1089"/>
      <c r="ENL5" s="1089"/>
      <c r="ENM5" s="1089"/>
      <c r="ENN5" s="1089"/>
      <c r="ENO5" s="1089"/>
      <c r="ENP5" s="1089"/>
      <c r="ENQ5" s="1089"/>
      <c r="ENR5" s="1089"/>
      <c r="ENS5" s="1089"/>
      <c r="ENT5" s="1089"/>
      <c r="ENU5" s="1089"/>
      <c r="ENV5" s="1089"/>
      <c r="ENW5" s="1089"/>
      <c r="ENX5" s="1089"/>
      <c r="ENY5" s="1089"/>
      <c r="ENZ5" s="1089"/>
      <c r="EOA5" s="1089"/>
      <c r="EOB5" s="1089"/>
      <c r="EOC5" s="1089"/>
      <c r="EOD5" s="1089"/>
      <c r="EOE5" s="1089"/>
      <c r="EOF5" s="1089"/>
      <c r="EOG5" s="1089"/>
      <c r="EOH5" s="1089"/>
      <c r="EOI5" s="1089"/>
      <c r="EOJ5" s="1089"/>
      <c r="EOK5" s="1089"/>
      <c r="EOL5" s="1089"/>
      <c r="EOM5" s="1089"/>
      <c r="EON5" s="1089"/>
      <c r="EOO5" s="1089"/>
      <c r="EOP5" s="1089"/>
      <c r="EOQ5" s="1089"/>
      <c r="EOR5" s="1089"/>
      <c r="EOS5" s="1089"/>
      <c r="EOT5" s="1089"/>
      <c r="EOU5" s="1089"/>
      <c r="EOV5" s="1089"/>
      <c r="EOW5" s="1089"/>
      <c r="EOX5" s="1089"/>
      <c r="EOY5" s="1089"/>
      <c r="EOZ5" s="1089"/>
      <c r="EPA5" s="1089"/>
      <c r="EPB5" s="1089"/>
      <c r="EPC5" s="1089"/>
      <c r="EPD5" s="1089"/>
      <c r="EPE5" s="1089"/>
      <c r="EPF5" s="1089"/>
      <c r="EPG5" s="1089"/>
      <c r="EPH5" s="1089"/>
      <c r="EPI5" s="1089"/>
      <c r="EPJ5" s="1089"/>
      <c r="EPK5" s="1089"/>
      <c r="EPL5" s="1089"/>
      <c r="EPM5" s="1089"/>
      <c r="EPN5" s="1089"/>
      <c r="EPO5" s="1089"/>
      <c r="EPP5" s="1089"/>
      <c r="EPQ5" s="1089"/>
      <c r="EPR5" s="1089"/>
      <c r="EPS5" s="1089"/>
      <c r="EPT5" s="1089"/>
      <c r="EPU5" s="1089"/>
      <c r="EPV5" s="1089"/>
      <c r="EPW5" s="1089"/>
      <c r="EPX5" s="1089"/>
      <c r="EPY5" s="1089"/>
      <c r="EPZ5" s="1089"/>
      <c r="EQA5" s="1089"/>
      <c r="EQB5" s="1089"/>
      <c r="EQC5" s="1089"/>
      <c r="EQD5" s="1089"/>
      <c r="EQE5" s="1089"/>
      <c r="EQF5" s="1089"/>
      <c r="EQG5" s="1089"/>
      <c r="EQH5" s="1089"/>
      <c r="EQI5" s="1089"/>
      <c r="EQJ5" s="1089"/>
      <c r="EQK5" s="1089"/>
      <c r="EQL5" s="1089"/>
      <c r="EQM5" s="1089"/>
      <c r="EQN5" s="1089"/>
      <c r="EQO5" s="1089"/>
      <c r="EQP5" s="1089"/>
      <c r="EQQ5" s="1089"/>
      <c r="EQR5" s="1089"/>
      <c r="EQS5" s="1089"/>
      <c r="EQT5" s="1089"/>
      <c r="EQU5" s="1089"/>
      <c r="EQV5" s="1089"/>
      <c r="EQW5" s="1089"/>
      <c r="EQX5" s="1089"/>
      <c r="EQY5" s="1089"/>
      <c r="EQZ5" s="1089"/>
      <c r="ERA5" s="1089"/>
      <c r="ERB5" s="1089"/>
      <c r="ERC5" s="1089"/>
      <c r="ERD5" s="1089"/>
      <c r="ERE5" s="1089"/>
      <c r="ERF5" s="1089"/>
      <c r="ERG5" s="1089"/>
      <c r="ERH5" s="1089"/>
      <c r="ERI5" s="1089"/>
      <c r="ERJ5" s="1089"/>
      <c r="ERK5" s="1089"/>
      <c r="ERL5" s="1089"/>
      <c r="ERM5" s="1089"/>
      <c r="ERN5" s="1089"/>
      <c r="ERO5" s="1089"/>
      <c r="ERP5" s="1089"/>
      <c r="ERQ5" s="1089"/>
      <c r="ERR5" s="1089"/>
      <c r="ERS5" s="1089"/>
      <c r="ERT5" s="1089"/>
      <c r="ERU5" s="1089"/>
      <c r="ERV5" s="1089"/>
      <c r="ERW5" s="1089"/>
      <c r="ERX5" s="1089"/>
      <c r="ERY5" s="1089"/>
      <c r="ERZ5" s="1089"/>
      <c r="ESA5" s="1089"/>
      <c r="ESB5" s="1089"/>
      <c r="ESC5" s="1089"/>
      <c r="ESD5" s="1089"/>
      <c r="ESE5" s="1089"/>
      <c r="ESF5" s="1089"/>
      <c r="ESG5" s="1089"/>
      <c r="ESH5" s="1089"/>
      <c r="ESI5" s="1089"/>
      <c r="ESJ5" s="1089"/>
      <c r="ESK5" s="1089"/>
      <c r="ESL5" s="1089"/>
      <c r="ESM5" s="1089"/>
      <c r="ESN5" s="1089"/>
      <c r="ESO5" s="1089"/>
      <c r="ESP5" s="1089"/>
      <c r="ESQ5" s="1089"/>
      <c r="ESR5" s="1089"/>
      <c r="ESS5" s="1089"/>
      <c r="EST5" s="1089"/>
      <c r="ESU5" s="1089"/>
      <c r="ESV5" s="1089"/>
      <c r="ESW5" s="1089"/>
      <c r="ESX5" s="1089"/>
      <c r="ESY5" s="1089"/>
      <c r="ESZ5" s="1089"/>
      <c r="ETA5" s="1089"/>
      <c r="ETB5" s="1089"/>
      <c r="ETC5" s="1089"/>
      <c r="ETD5" s="1089"/>
      <c r="ETE5" s="1089"/>
      <c r="ETF5" s="1089"/>
      <c r="ETG5" s="1089"/>
      <c r="ETH5" s="1089"/>
      <c r="ETI5" s="1089"/>
      <c r="ETJ5" s="1089"/>
      <c r="ETK5" s="1089"/>
      <c r="ETL5" s="1089"/>
      <c r="ETM5" s="1089"/>
      <c r="ETN5" s="1089"/>
      <c r="ETO5" s="1089"/>
      <c r="ETP5" s="1089"/>
      <c r="ETQ5" s="1089"/>
      <c r="ETR5" s="1089"/>
      <c r="ETS5" s="1089"/>
      <c r="ETT5" s="1089"/>
      <c r="ETU5" s="1089"/>
      <c r="ETV5" s="1089"/>
      <c r="ETW5" s="1089"/>
      <c r="ETX5" s="1089"/>
      <c r="ETY5" s="1089"/>
      <c r="ETZ5" s="1089"/>
      <c r="EUA5" s="1089"/>
      <c r="EUB5" s="1089"/>
      <c r="EUC5" s="1089"/>
      <c r="EUD5" s="1089"/>
      <c r="EUE5" s="1089"/>
      <c r="EUF5" s="1089"/>
      <c r="EUG5" s="1089"/>
      <c r="EUH5" s="1089"/>
      <c r="EUI5" s="1089"/>
      <c r="EUJ5" s="1089"/>
      <c r="EUK5" s="1089"/>
      <c r="EUL5" s="1089"/>
      <c r="EUM5" s="1089"/>
      <c r="EUN5" s="1089"/>
      <c r="EUO5" s="1089"/>
      <c r="EUP5" s="1089"/>
      <c r="EUQ5" s="1089"/>
      <c r="EUR5" s="1089"/>
      <c r="EUS5" s="1089"/>
      <c r="EUT5" s="1089"/>
      <c r="EUU5" s="1089"/>
      <c r="EUV5" s="1089"/>
      <c r="EUW5" s="1089"/>
      <c r="EUX5" s="1089"/>
      <c r="EUY5" s="1089"/>
      <c r="EUZ5" s="1089"/>
      <c r="EVA5" s="1089"/>
      <c r="EVB5" s="1089"/>
      <c r="EVC5" s="1089"/>
      <c r="EVD5" s="1089"/>
      <c r="EVE5" s="1089"/>
      <c r="EVF5" s="1089"/>
      <c r="EVG5" s="1089"/>
      <c r="EVH5" s="1089"/>
      <c r="EVI5" s="1089"/>
      <c r="EVJ5" s="1089"/>
      <c r="EVK5" s="1089"/>
      <c r="EVL5" s="1089"/>
      <c r="EVM5" s="1089"/>
      <c r="EVN5" s="1089"/>
      <c r="EVO5" s="1089"/>
      <c r="EVP5" s="1089"/>
      <c r="EVQ5" s="1089"/>
      <c r="EVR5" s="1089"/>
      <c r="EVS5" s="1089"/>
      <c r="EVT5" s="1089"/>
      <c r="EVU5" s="1089"/>
      <c r="EVV5" s="1089"/>
      <c r="EVW5" s="1089"/>
      <c r="EVX5" s="1089"/>
      <c r="EVY5" s="1089"/>
      <c r="EVZ5" s="1089"/>
      <c r="EWA5" s="1089"/>
      <c r="EWB5" s="1089"/>
      <c r="EWC5" s="1089"/>
      <c r="EWD5" s="1089"/>
      <c r="EWE5" s="1089"/>
      <c r="EWF5" s="1089"/>
      <c r="EWG5" s="1089"/>
      <c r="EWH5" s="1089"/>
      <c r="EWI5" s="1089"/>
      <c r="EWJ5" s="1089"/>
      <c r="EWK5" s="1089"/>
      <c r="EWL5" s="1089"/>
      <c r="EWM5" s="1089"/>
      <c r="EWN5" s="1089"/>
      <c r="EWO5" s="1089"/>
      <c r="EWP5" s="1089"/>
      <c r="EWQ5" s="1089"/>
      <c r="EWR5" s="1089"/>
      <c r="EWS5" s="1089"/>
      <c r="EWT5" s="1089"/>
      <c r="EWU5" s="1089"/>
      <c r="EWV5" s="1089"/>
      <c r="EWW5" s="1089"/>
      <c r="EWX5" s="1089"/>
      <c r="EWY5" s="1089"/>
      <c r="EWZ5" s="1089"/>
      <c r="EXA5" s="1089"/>
      <c r="EXB5" s="1089"/>
      <c r="EXC5" s="1089"/>
      <c r="EXD5" s="1089"/>
      <c r="EXE5" s="1089"/>
      <c r="EXF5" s="1089"/>
      <c r="EXG5" s="1089"/>
      <c r="EXH5" s="1089"/>
      <c r="EXI5" s="1089"/>
      <c r="EXJ5" s="1089"/>
      <c r="EXK5" s="1089"/>
      <c r="EXL5" s="1089"/>
      <c r="EXM5" s="1089"/>
      <c r="EXN5" s="1089"/>
      <c r="EXO5" s="1089"/>
      <c r="EXP5" s="1089"/>
      <c r="EXQ5" s="1089"/>
      <c r="EXR5" s="1089"/>
      <c r="EXS5" s="1089"/>
      <c r="EXT5" s="1089"/>
      <c r="EXU5" s="1089"/>
      <c r="EXV5" s="1089"/>
      <c r="EXW5" s="1089"/>
      <c r="EXX5" s="1089"/>
      <c r="EXY5" s="1089"/>
      <c r="EXZ5" s="1089"/>
      <c r="EYA5" s="1089"/>
      <c r="EYB5" s="1089"/>
      <c r="EYC5" s="1089"/>
      <c r="EYD5" s="1089"/>
      <c r="EYE5" s="1089"/>
      <c r="EYF5" s="1089"/>
      <c r="EYG5" s="1089"/>
      <c r="EYH5" s="1089"/>
      <c r="EYI5" s="1089"/>
      <c r="EYJ5" s="1089"/>
      <c r="EYK5" s="1089"/>
      <c r="EYL5" s="1089"/>
      <c r="EYM5" s="1089"/>
      <c r="EYN5" s="1089"/>
      <c r="EYO5" s="1089"/>
      <c r="EYP5" s="1089"/>
      <c r="EYQ5" s="1089"/>
      <c r="EYR5" s="1089"/>
      <c r="EYS5" s="1089"/>
      <c r="EYT5" s="1089"/>
      <c r="EYU5" s="1089"/>
      <c r="EYV5" s="1089"/>
      <c r="EYW5" s="1089"/>
      <c r="EYX5" s="1089"/>
      <c r="EYY5" s="1089"/>
      <c r="EYZ5" s="1089"/>
      <c r="EZA5" s="1089"/>
      <c r="EZB5" s="1089"/>
      <c r="EZC5" s="1089"/>
      <c r="EZD5" s="1089"/>
      <c r="EZE5" s="1089"/>
      <c r="EZF5" s="1089"/>
      <c r="EZG5" s="1089"/>
      <c r="EZH5" s="1089"/>
      <c r="EZI5" s="1089"/>
      <c r="EZJ5" s="1089"/>
      <c r="EZK5" s="1089"/>
      <c r="EZL5" s="1089"/>
      <c r="EZM5" s="1089"/>
      <c r="EZN5" s="1089"/>
      <c r="EZO5" s="1089"/>
      <c r="EZP5" s="1089"/>
      <c r="EZQ5" s="1089"/>
      <c r="EZR5" s="1089"/>
      <c r="EZS5" s="1089"/>
      <c r="EZT5" s="1089"/>
      <c r="EZU5" s="1089"/>
      <c r="EZV5" s="1089"/>
      <c r="EZW5" s="1089"/>
      <c r="EZX5" s="1089"/>
      <c r="EZY5" s="1089"/>
      <c r="EZZ5" s="1089"/>
      <c r="FAA5" s="1089"/>
      <c r="FAB5" s="1089"/>
      <c r="FAC5" s="1089"/>
      <c r="FAD5" s="1089"/>
      <c r="FAE5" s="1089"/>
      <c r="FAF5" s="1089"/>
      <c r="FAG5" s="1089"/>
      <c r="FAH5" s="1089"/>
      <c r="FAI5" s="1089"/>
      <c r="FAJ5" s="1089"/>
      <c r="FAK5" s="1089"/>
      <c r="FAL5" s="1089"/>
      <c r="FAM5" s="1089"/>
      <c r="FAN5" s="1089"/>
      <c r="FAO5" s="1089"/>
      <c r="FAP5" s="1089"/>
      <c r="FAQ5" s="1089"/>
      <c r="FAR5" s="1089"/>
      <c r="FAS5" s="1089"/>
      <c r="FAT5" s="1089"/>
      <c r="FAU5" s="1089"/>
      <c r="FAV5" s="1089"/>
      <c r="FAW5" s="1089"/>
      <c r="FAX5" s="1089"/>
      <c r="FAY5" s="1089"/>
      <c r="FAZ5" s="1089"/>
      <c r="FBA5" s="1089"/>
      <c r="FBB5" s="1089"/>
      <c r="FBC5" s="1089"/>
      <c r="FBD5" s="1089"/>
      <c r="FBE5" s="1089"/>
      <c r="FBF5" s="1089"/>
      <c r="FBG5" s="1089"/>
      <c r="FBH5" s="1089"/>
      <c r="FBI5" s="1089"/>
      <c r="FBJ5" s="1089"/>
      <c r="FBK5" s="1089"/>
      <c r="FBL5" s="1089"/>
      <c r="FBM5" s="1089"/>
      <c r="FBN5" s="1089"/>
      <c r="FBO5" s="1089"/>
      <c r="FBP5" s="1089"/>
      <c r="FBQ5" s="1089"/>
      <c r="FBR5" s="1089"/>
      <c r="FBS5" s="1089"/>
      <c r="FBT5" s="1089"/>
      <c r="FBU5" s="1089"/>
      <c r="FBV5" s="1089"/>
      <c r="FBW5" s="1089"/>
      <c r="FBX5" s="1089"/>
      <c r="FBY5" s="1089"/>
      <c r="FBZ5" s="1089"/>
      <c r="FCA5" s="1089"/>
      <c r="FCB5" s="1089"/>
      <c r="FCC5" s="1089"/>
      <c r="FCD5" s="1089"/>
      <c r="FCE5" s="1089"/>
      <c r="FCF5" s="1089"/>
      <c r="FCG5" s="1089"/>
      <c r="FCH5" s="1089"/>
      <c r="FCI5" s="1089"/>
      <c r="FCJ5" s="1089"/>
      <c r="FCK5" s="1089"/>
      <c r="FCL5" s="1089"/>
      <c r="FCM5" s="1089"/>
      <c r="FCN5" s="1089"/>
      <c r="FCO5" s="1089"/>
      <c r="FCP5" s="1089"/>
      <c r="FCQ5" s="1089"/>
      <c r="FCR5" s="1089"/>
      <c r="FCS5" s="1089"/>
      <c r="FCT5" s="1089"/>
      <c r="FCU5" s="1089"/>
      <c r="FCV5" s="1089"/>
      <c r="FCW5" s="1089"/>
      <c r="FCX5" s="1089"/>
      <c r="FCY5" s="1089"/>
      <c r="FCZ5" s="1089"/>
      <c r="FDA5" s="1089"/>
      <c r="FDB5" s="1089"/>
      <c r="FDC5" s="1089"/>
      <c r="FDD5" s="1089"/>
      <c r="FDE5" s="1089"/>
      <c r="FDF5" s="1089"/>
      <c r="FDG5" s="1089"/>
      <c r="FDH5" s="1089"/>
      <c r="FDI5" s="1089"/>
      <c r="FDJ5" s="1089"/>
      <c r="FDK5" s="1089"/>
      <c r="FDL5" s="1089"/>
      <c r="FDM5" s="1089"/>
      <c r="FDN5" s="1089"/>
      <c r="FDO5" s="1089"/>
      <c r="FDP5" s="1089"/>
      <c r="FDQ5" s="1089"/>
      <c r="FDR5" s="1089"/>
      <c r="FDS5" s="1089"/>
      <c r="FDT5" s="1089"/>
      <c r="FDU5" s="1089"/>
      <c r="FDV5" s="1089"/>
      <c r="FDW5" s="1089"/>
      <c r="FDX5" s="1089"/>
      <c r="FDY5" s="1089"/>
      <c r="FDZ5" s="1089"/>
      <c r="FEA5" s="1089"/>
      <c r="FEB5" s="1089"/>
      <c r="FEC5" s="1089"/>
      <c r="FED5" s="1089"/>
      <c r="FEE5" s="1089"/>
      <c r="FEF5" s="1089"/>
      <c r="FEG5" s="1089"/>
      <c r="FEH5" s="1089"/>
      <c r="FEI5" s="1089"/>
      <c r="FEJ5" s="1089"/>
      <c r="FEK5" s="1089"/>
      <c r="FEL5" s="1089"/>
      <c r="FEM5" s="1089"/>
      <c r="FEN5" s="1089"/>
      <c r="FEO5" s="1089"/>
      <c r="FEP5" s="1089"/>
      <c r="FEQ5" s="1089"/>
      <c r="FER5" s="1089"/>
      <c r="FES5" s="1089"/>
      <c r="FET5" s="1089"/>
      <c r="FEU5" s="1089"/>
      <c r="FEV5" s="1089"/>
      <c r="FEW5" s="1089"/>
      <c r="FEX5" s="1089"/>
      <c r="FEY5" s="1089"/>
      <c r="FEZ5" s="1089"/>
      <c r="FFA5" s="1089"/>
      <c r="FFB5" s="1089"/>
      <c r="FFC5" s="1089"/>
      <c r="FFD5" s="1089"/>
      <c r="FFE5" s="1089"/>
      <c r="FFF5" s="1089"/>
      <c r="FFG5" s="1089"/>
      <c r="FFH5" s="1089"/>
      <c r="FFI5" s="1089"/>
      <c r="FFJ5" s="1089"/>
      <c r="FFK5" s="1089"/>
      <c r="FFL5" s="1089"/>
      <c r="FFM5" s="1089"/>
      <c r="FFN5" s="1089"/>
      <c r="FFO5" s="1089"/>
      <c r="FFP5" s="1089"/>
      <c r="FFQ5" s="1089"/>
      <c r="FFR5" s="1089"/>
      <c r="FFS5" s="1089"/>
      <c r="FFT5" s="1089"/>
      <c r="FFU5" s="1089"/>
      <c r="FFV5" s="1089"/>
      <c r="FFW5" s="1089"/>
      <c r="FFX5" s="1089"/>
      <c r="FFY5" s="1089"/>
      <c r="FFZ5" s="1089"/>
      <c r="FGA5" s="1089"/>
      <c r="FGB5" s="1089"/>
      <c r="FGC5" s="1089"/>
      <c r="FGD5" s="1089"/>
      <c r="FGE5" s="1089"/>
      <c r="FGF5" s="1089"/>
      <c r="FGG5" s="1089"/>
      <c r="FGH5" s="1089"/>
      <c r="FGI5" s="1089"/>
      <c r="FGJ5" s="1089"/>
      <c r="FGK5" s="1089"/>
      <c r="FGL5" s="1089"/>
      <c r="FGM5" s="1089"/>
      <c r="FGN5" s="1089"/>
      <c r="FGO5" s="1089"/>
      <c r="FGP5" s="1089"/>
      <c r="FGQ5" s="1089"/>
      <c r="FGR5" s="1089"/>
      <c r="FGS5" s="1089"/>
      <c r="FGT5" s="1089"/>
      <c r="FGU5" s="1089"/>
      <c r="FGV5" s="1089"/>
      <c r="FGW5" s="1089"/>
      <c r="FGX5" s="1089"/>
      <c r="FGY5" s="1089"/>
      <c r="FGZ5" s="1089"/>
      <c r="FHA5" s="1089"/>
      <c r="FHB5" s="1089"/>
      <c r="FHC5" s="1089"/>
      <c r="FHD5" s="1089"/>
      <c r="FHE5" s="1089"/>
      <c r="FHF5" s="1089"/>
      <c r="FHG5" s="1089"/>
      <c r="FHH5" s="1089"/>
      <c r="FHI5" s="1089"/>
      <c r="FHJ5" s="1089"/>
      <c r="FHK5" s="1089"/>
      <c r="FHL5" s="1089"/>
      <c r="FHM5" s="1089"/>
      <c r="FHN5" s="1089"/>
      <c r="FHO5" s="1089"/>
      <c r="FHP5" s="1089"/>
      <c r="FHQ5" s="1089"/>
      <c r="FHR5" s="1089"/>
      <c r="FHS5" s="1089"/>
      <c r="FHT5" s="1089"/>
      <c r="FHU5" s="1089"/>
      <c r="FHV5" s="1089"/>
      <c r="FHW5" s="1089"/>
      <c r="FHX5" s="1089"/>
      <c r="FHY5" s="1089"/>
      <c r="FHZ5" s="1089"/>
      <c r="FIA5" s="1089"/>
      <c r="FIB5" s="1089"/>
      <c r="FIC5" s="1089"/>
      <c r="FID5" s="1089"/>
      <c r="FIE5" s="1089"/>
      <c r="FIF5" s="1089"/>
      <c r="FIG5" s="1089"/>
      <c r="FIH5" s="1089"/>
      <c r="FII5" s="1089"/>
      <c r="FIJ5" s="1089"/>
      <c r="FIK5" s="1089"/>
      <c r="FIL5" s="1089"/>
      <c r="FIM5" s="1089"/>
      <c r="FIN5" s="1089"/>
      <c r="FIO5" s="1089"/>
      <c r="FIP5" s="1089"/>
      <c r="FIQ5" s="1089"/>
      <c r="FIR5" s="1089"/>
      <c r="FIS5" s="1089"/>
      <c r="FIT5" s="1089"/>
      <c r="FIU5" s="1089"/>
      <c r="FIV5" s="1089"/>
      <c r="FIW5" s="1089"/>
      <c r="FIX5" s="1089"/>
      <c r="FIY5" s="1089"/>
      <c r="FIZ5" s="1089"/>
      <c r="FJA5" s="1089"/>
      <c r="FJB5" s="1089"/>
      <c r="FJC5" s="1089"/>
      <c r="FJD5" s="1089"/>
      <c r="FJE5" s="1089"/>
      <c r="FJF5" s="1089"/>
      <c r="FJG5" s="1089"/>
      <c r="FJH5" s="1089"/>
      <c r="FJI5" s="1089"/>
      <c r="FJJ5" s="1089"/>
      <c r="FJK5" s="1089"/>
      <c r="FJL5" s="1089"/>
      <c r="FJM5" s="1089"/>
      <c r="FJN5" s="1089"/>
      <c r="FJO5" s="1089"/>
      <c r="FJP5" s="1089"/>
      <c r="FJQ5" s="1089"/>
      <c r="FJR5" s="1089"/>
      <c r="FJS5" s="1089"/>
      <c r="FJT5" s="1089"/>
      <c r="FJU5" s="1089"/>
      <c r="FJV5" s="1089"/>
      <c r="FJW5" s="1089"/>
      <c r="FJX5" s="1089"/>
      <c r="FJY5" s="1089"/>
      <c r="FJZ5" s="1089"/>
      <c r="FKA5" s="1089"/>
      <c r="FKB5" s="1089"/>
      <c r="FKC5" s="1089"/>
      <c r="FKD5" s="1089"/>
      <c r="FKE5" s="1089"/>
      <c r="FKF5" s="1089"/>
      <c r="FKG5" s="1089"/>
      <c r="FKH5" s="1089"/>
      <c r="FKI5" s="1089"/>
      <c r="FKJ5" s="1089"/>
      <c r="FKK5" s="1089"/>
      <c r="FKL5" s="1089"/>
      <c r="FKM5" s="1089"/>
      <c r="FKN5" s="1089"/>
      <c r="FKO5" s="1089"/>
      <c r="FKP5" s="1089"/>
      <c r="FKQ5" s="1089"/>
      <c r="FKR5" s="1089"/>
      <c r="FKS5" s="1089"/>
      <c r="FKT5" s="1089"/>
      <c r="FKU5" s="1089"/>
      <c r="FKV5" s="1089"/>
      <c r="FKW5" s="1089"/>
      <c r="FKX5" s="1089"/>
      <c r="FKY5" s="1089"/>
      <c r="FKZ5" s="1089"/>
      <c r="FLA5" s="1089"/>
      <c r="FLB5" s="1089"/>
      <c r="FLC5" s="1089"/>
      <c r="FLD5" s="1089"/>
      <c r="FLE5" s="1089"/>
      <c r="FLF5" s="1089"/>
      <c r="FLG5" s="1089"/>
      <c r="FLH5" s="1089"/>
      <c r="FLI5" s="1089"/>
      <c r="FLJ5" s="1089"/>
      <c r="FLK5" s="1089"/>
      <c r="FLL5" s="1089"/>
      <c r="FLM5" s="1089"/>
      <c r="FLN5" s="1089"/>
      <c r="FLO5" s="1089"/>
      <c r="FLP5" s="1089"/>
      <c r="FLQ5" s="1089"/>
      <c r="FLR5" s="1089"/>
      <c r="FLS5" s="1089"/>
      <c r="FLT5" s="1089"/>
      <c r="FLU5" s="1089"/>
      <c r="FLV5" s="1089"/>
      <c r="FLW5" s="1089"/>
      <c r="FLX5" s="1089"/>
      <c r="FLY5" s="1089"/>
      <c r="FLZ5" s="1089"/>
      <c r="FMA5" s="1089"/>
      <c r="FMB5" s="1089"/>
      <c r="FMC5" s="1089"/>
      <c r="FMD5" s="1089"/>
      <c r="FME5" s="1089"/>
      <c r="FMF5" s="1089"/>
      <c r="FMG5" s="1089"/>
      <c r="FMH5" s="1089"/>
      <c r="FMI5" s="1089"/>
      <c r="FMJ5" s="1089"/>
      <c r="FMK5" s="1089"/>
      <c r="FML5" s="1089"/>
      <c r="FMM5" s="1089"/>
      <c r="FMN5" s="1089"/>
      <c r="FMO5" s="1089"/>
      <c r="FMP5" s="1089"/>
      <c r="FMQ5" s="1089"/>
      <c r="FMR5" s="1089"/>
      <c r="FMS5" s="1089"/>
      <c r="FMT5" s="1089"/>
      <c r="FMU5" s="1089"/>
      <c r="FMV5" s="1089"/>
      <c r="FMW5" s="1089"/>
      <c r="FMX5" s="1089"/>
      <c r="FMY5" s="1089"/>
      <c r="FMZ5" s="1089"/>
      <c r="FNA5" s="1089"/>
      <c r="FNB5" s="1089"/>
      <c r="FNC5" s="1089"/>
      <c r="FND5" s="1089"/>
      <c r="FNE5" s="1089"/>
      <c r="FNF5" s="1089"/>
      <c r="FNG5" s="1089"/>
      <c r="FNH5" s="1089"/>
      <c r="FNI5" s="1089"/>
      <c r="FNJ5" s="1089"/>
      <c r="FNK5" s="1089"/>
      <c r="FNL5" s="1089"/>
      <c r="FNM5" s="1089"/>
      <c r="FNN5" s="1089"/>
      <c r="FNO5" s="1089"/>
      <c r="FNP5" s="1089"/>
      <c r="FNQ5" s="1089"/>
      <c r="FNR5" s="1089"/>
      <c r="FNS5" s="1089"/>
      <c r="FNT5" s="1089"/>
      <c r="FNU5" s="1089"/>
      <c r="FNV5" s="1089"/>
      <c r="FNW5" s="1089"/>
      <c r="FNX5" s="1089"/>
      <c r="FNY5" s="1089"/>
      <c r="FNZ5" s="1089"/>
      <c r="FOA5" s="1089"/>
      <c r="FOB5" s="1089"/>
      <c r="FOC5" s="1089"/>
      <c r="FOD5" s="1089"/>
      <c r="FOE5" s="1089"/>
      <c r="FOF5" s="1089"/>
      <c r="FOG5" s="1089"/>
      <c r="FOH5" s="1089"/>
      <c r="FOI5" s="1089"/>
      <c r="FOJ5" s="1089"/>
      <c r="FOK5" s="1089"/>
      <c r="FOL5" s="1089"/>
      <c r="FOM5" s="1089"/>
      <c r="FON5" s="1089"/>
      <c r="FOO5" s="1089"/>
      <c r="FOP5" s="1089"/>
      <c r="FOQ5" s="1089"/>
      <c r="FOR5" s="1089"/>
      <c r="FOS5" s="1089"/>
      <c r="FOT5" s="1089"/>
      <c r="FOU5" s="1089"/>
      <c r="FOV5" s="1089"/>
      <c r="FOW5" s="1089"/>
      <c r="FOX5" s="1089"/>
      <c r="FOY5" s="1089"/>
      <c r="FOZ5" s="1089"/>
      <c r="FPA5" s="1089"/>
      <c r="FPB5" s="1089"/>
      <c r="FPC5" s="1089"/>
      <c r="FPD5" s="1089"/>
      <c r="FPE5" s="1089"/>
      <c r="FPF5" s="1089"/>
      <c r="FPG5" s="1089"/>
      <c r="FPH5" s="1089"/>
      <c r="FPI5" s="1089"/>
      <c r="FPJ5" s="1089"/>
      <c r="FPK5" s="1089"/>
      <c r="FPL5" s="1089"/>
      <c r="FPM5" s="1089"/>
      <c r="FPN5" s="1089"/>
      <c r="FPO5" s="1089"/>
      <c r="FPP5" s="1089"/>
      <c r="FPQ5" s="1089"/>
      <c r="FPR5" s="1089"/>
      <c r="FPS5" s="1089"/>
      <c r="FPT5" s="1089"/>
      <c r="FPU5" s="1089"/>
      <c r="FPV5" s="1089"/>
      <c r="FPW5" s="1089"/>
      <c r="FPX5" s="1089"/>
      <c r="FPY5" s="1089"/>
      <c r="FPZ5" s="1089"/>
      <c r="FQA5" s="1089"/>
      <c r="FQB5" s="1089"/>
      <c r="FQC5" s="1089"/>
      <c r="FQD5" s="1089"/>
      <c r="FQE5" s="1089"/>
      <c r="FQF5" s="1089"/>
      <c r="FQG5" s="1089"/>
      <c r="FQH5" s="1089"/>
      <c r="FQI5" s="1089"/>
      <c r="FQJ5" s="1089"/>
      <c r="FQK5" s="1089"/>
      <c r="FQL5" s="1089"/>
      <c r="FQM5" s="1089"/>
      <c r="FQN5" s="1089"/>
      <c r="FQO5" s="1089"/>
      <c r="FQP5" s="1089"/>
      <c r="FQQ5" s="1089"/>
      <c r="FQR5" s="1089"/>
      <c r="FQS5" s="1089"/>
      <c r="FQT5" s="1089"/>
      <c r="FQU5" s="1089"/>
      <c r="FQV5" s="1089"/>
      <c r="FQW5" s="1089"/>
      <c r="FQX5" s="1089"/>
      <c r="FQY5" s="1089"/>
      <c r="FQZ5" s="1089"/>
      <c r="FRA5" s="1089"/>
      <c r="FRB5" s="1089"/>
      <c r="FRC5" s="1089"/>
      <c r="FRD5" s="1089"/>
      <c r="FRE5" s="1089"/>
      <c r="FRF5" s="1089"/>
      <c r="FRG5" s="1089"/>
      <c r="FRH5" s="1089"/>
      <c r="FRI5" s="1089"/>
      <c r="FRJ5" s="1089"/>
      <c r="FRK5" s="1089"/>
      <c r="FRL5" s="1089"/>
      <c r="FRM5" s="1089"/>
      <c r="FRN5" s="1089"/>
      <c r="FRO5" s="1089"/>
      <c r="FRP5" s="1089"/>
      <c r="FRQ5" s="1089"/>
      <c r="FRR5" s="1089"/>
      <c r="FRS5" s="1089"/>
      <c r="FRT5" s="1089"/>
      <c r="FRU5" s="1089"/>
      <c r="FRV5" s="1089"/>
      <c r="FRW5" s="1089"/>
      <c r="FRX5" s="1089"/>
      <c r="FRY5" s="1089"/>
      <c r="FRZ5" s="1089"/>
      <c r="FSA5" s="1089"/>
      <c r="FSB5" s="1089"/>
      <c r="FSC5" s="1089"/>
      <c r="FSD5" s="1089"/>
      <c r="FSE5" s="1089"/>
      <c r="FSF5" s="1089"/>
      <c r="FSG5" s="1089"/>
      <c r="FSH5" s="1089"/>
      <c r="FSI5" s="1089"/>
      <c r="FSJ5" s="1089"/>
      <c r="FSK5" s="1089"/>
      <c r="FSL5" s="1089"/>
      <c r="FSM5" s="1089"/>
      <c r="FSN5" s="1089"/>
      <c r="FSO5" s="1089"/>
      <c r="FSP5" s="1089"/>
      <c r="FSQ5" s="1089"/>
      <c r="FSR5" s="1089"/>
      <c r="FSS5" s="1089"/>
      <c r="FST5" s="1089"/>
      <c r="FSU5" s="1089"/>
      <c r="FSV5" s="1089"/>
      <c r="FSW5" s="1089"/>
      <c r="FSX5" s="1089"/>
      <c r="FSY5" s="1089"/>
      <c r="FSZ5" s="1089"/>
      <c r="FTA5" s="1089"/>
      <c r="FTB5" s="1089"/>
      <c r="FTC5" s="1089"/>
      <c r="FTD5" s="1089"/>
      <c r="FTE5" s="1089"/>
      <c r="FTF5" s="1089"/>
      <c r="FTG5" s="1089"/>
      <c r="FTH5" s="1089"/>
      <c r="FTI5" s="1089"/>
      <c r="FTJ5" s="1089"/>
      <c r="FTK5" s="1089"/>
      <c r="FTL5" s="1089"/>
      <c r="FTM5" s="1089"/>
      <c r="FTN5" s="1089"/>
      <c r="FTO5" s="1089"/>
      <c r="FTP5" s="1089"/>
      <c r="FTQ5" s="1089"/>
      <c r="FTR5" s="1089"/>
      <c r="FTS5" s="1089"/>
      <c r="FTT5" s="1089"/>
      <c r="FTU5" s="1089"/>
      <c r="FTV5" s="1089"/>
      <c r="FTW5" s="1089"/>
      <c r="FTX5" s="1089"/>
      <c r="FTY5" s="1089"/>
      <c r="FTZ5" s="1089"/>
      <c r="FUA5" s="1089"/>
      <c r="FUB5" s="1089"/>
      <c r="FUC5" s="1089"/>
      <c r="FUD5" s="1089"/>
      <c r="FUE5" s="1089"/>
      <c r="FUF5" s="1089"/>
      <c r="FUG5" s="1089"/>
      <c r="FUH5" s="1089"/>
      <c r="FUI5" s="1089"/>
      <c r="FUJ5" s="1089"/>
      <c r="FUK5" s="1089"/>
      <c r="FUL5" s="1089"/>
      <c r="FUM5" s="1089"/>
      <c r="FUN5" s="1089"/>
      <c r="FUO5" s="1089"/>
      <c r="FUP5" s="1089"/>
      <c r="FUQ5" s="1089"/>
      <c r="FUR5" s="1089"/>
      <c r="FUS5" s="1089"/>
      <c r="FUT5" s="1089"/>
      <c r="FUU5" s="1089"/>
      <c r="FUV5" s="1089"/>
      <c r="FUW5" s="1089"/>
      <c r="FUX5" s="1089"/>
      <c r="FUY5" s="1089"/>
      <c r="FUZ5" s="1089"/>
      <c r="FVA5" s="1089"/>
      <c r="FVB5" s="1089"/>
      <c r="FVC5" s="1089"/>
      <c r="FVD5" s="1089"/>
      <c r="FVE5" s="1089"/>
      <c r="FVF5" s="1089"/>
      <c r="FVG5" s="1089"/>
      <c r="FVH5" s="1089"/>
      <c r="FVI5" s="1089"/>
      <c r="FVJ5" s="1089"/>
      <c r="FVK5" s="1089"/>
      <c r="FVL5" s="1089"/>
      <c r="FVM5" s="1089"/>
      <c r="FVN5" s="1089"/>
      <c r="FVO5" s="1089"/>
      <c r="FVP5" s="1089"/>
      <c r="FVQ5" s="1089"/>
      <c r="FVR5" s="1089"/>
      <c r="FVS5" s="1089"/>
      <c r="FVT5" s="1089"/>
      <c r="FVU5" s="1089"/>
      <c r="FVV5" s="1089"/>
      <c r="FVW5" s="1089"/>
      <c r="FVX5" s="1089"/>
      <c r="FVY5" s="1089"/>
      <c r="FVZ5" s="1089"/>
      <c r="FWA5" s="1089"/>
      <c r="FWB5" s="1089"/>
      <c r="FWC5" s="1089"/>
      <c r="FWD5" s="1089"/>
      <c r="FWE5" s="1089"/>
      <c r="FWF5" s="1089"/>
      <c r="FWG5" s="1089"/>
      <c r="FWH5" s="1089"/>
      <c r="FWI5" s="1089"/>
      <c r="FWJ5" s="1089"/>
      <c r="FWK5" s="1089"/>
      <c r="FWL5" s="1089"/>
      <c r="FWM5" s="1089"/>
      <c r="FWN5" s="1089"/>
      <c r="FWO5" s="1089"/>
      <c r="FWP5" s="1089"/>
      <c r="FWQ5" s="1089"/>
      <c r="FWR5" s="1089"/>
      <c r="FWS5" s="1089"/>
      <c r="FWT5" s="1089"/>
      <c r="FWU5" s="1089"/>
      <c r="FWV5" s="1089"/>
      <c r="FWW5" s="1089"/>
      <c r="FWX5" s="1089"/>
      <c r="FWY5" s="1089"/>
      <c r="FWZ5" s="1089"/>
      <c r="FXA5" s="1089"/>
      <c r="FXB5" s="1089"/>
      <c r="FXC5" s="1089"/>
      <c r="FXD5" s="1089"/>
      <c r="FXE5" s="1089"/>
      <c r="FXF5" s="1089"/>
      <c r="FXG5" s="1089"/>
      <c r="FXH5" s="1089"/>
      <c r="FXI5" s="1089"/>
      <c r="FXJ5" s="1089"/>
      <c r="FXK5" s="1089"/>
      <c r="FXL5" s="1089"/>
      <c r="FXM5" s="1089"/>
      <c r="FXN5" s="1089"/>
      <c r="FXO5" s="1089"/>
      <c r="FXP5" s="1089"/>
      <c r="FXQ5" s="1089"/>
      <c r="FXR5" s="1089"/>
      <c r="FXS5" s="1089"/>
      <c r="FXT5" s="1089"/>
      <c r="FXU5" s="1089"/>
      <c r="FXV5" s="1089"/>
      <c r="FXW5" s="1089"/>
      <c r="FXX5" s="1089"/>
      <c r="FXY5" s="1089"/>
      <c r="FXZ5" s="1089"/>
      <c r="FYA5" s="1089"/>
      <c r="FYB5" s="1089"/>
      <c r="FYC5" s="1089"/>
      <c r="FYD5" s="1089"/>
      <c r="FYE5" s="1089"/>
      <c r="FYF5" s="1089"/>
      <c r="FYG5" s="1089"/>
      <c r="FYH5" s="1089"/>
      <c r="FYI5" s="1089"/>
      <c r="FYJ5" s="1089"/>
      <c r="FYK5" s="1089"/>
      <c r="FYL5" s="1089"/>
      <c r="FYM5" s="1089"/>
      <c r="FYN5" s="1089"/>
      <c r="FYO5" s="1089"/>
      <c r="FYP5" s="1089"/>
      <c r="FYQ5" s="1089"/>
      <c r="FYR5" s="1089"/>
      <c r="FYS5" s="1089"/>
      <c r="FYT5" s="1089"/>
      <c r="FYU5" s="1089"/>
      <c r="FYV5" s="1089"/>
      <c r="FYW5" s="1089"/>
      <c r="FYX5" s="1089"/>
      <c r="FYY5" s="1089"/>
      <c r="FYZ5" s="1089"/>
      <c r="FZA5" s="1089"/>
      <c r="FZB5" s="1089"/>
      <c r="FZC5" s="1089"/>
      <c r="FZD5" s="1089"/>
      <c r="FZE5" s="1089"/>
      <c r="FZF5" s="1089"/>
      <c r="FZG5" s="1089"/>
      <c r="FZH5" s="1089"/>
      <c r="FZI5" s="1089"/>
      <c r="FZJ5" s="1089"/>
      <c r="FZK5" s="1089"/>
      <c r="FZL5" s="1089"/>
      <c r="FZM5" s="1089"/>
      <c r="FZN5" s="1089"/>
      <c r="FZO5" s="1089"/>
      <c r="FZP5" s="1089"/>
      <c r="FZQ5" s="1089"/>
      <c r="FZR5" s="1089"/>
      <c r="FZS5" s="1089"/>
      <c r="FZT5" s="1089"/>
      <c r="FZU5" s="1089"/>
      <c r="FZV5" s="1089"/>
      <c r="FZW5" s="1089"/>
      <c r="FZX5" s="1089"/>
      <c r="FZY5" s="1089"/>
      <c r="FZZ5" s="1089"/>
      <c r="GAA5" s="1089"/>
      <c r="GAB5" s="1089"/>
      <c r="GAC5" s="1089"/>
      <c r="GAD5" s="1089"/>
      <c r="GAE5" s="1089"/>
      <c r="GAF5" s="1089"/>
      <c r="GAG5" s="1089"/>
      <c r="GAH5" s="1089"/>
      <c r="GAI5" s="1089"/>
      <c r="GAJ5" s="1089"/>
      <c r="GAK5" s="1089"/>
      <c r="GAL5" s="1089"/>
      <c r="GAM5" s="1089"/>
      <c r="GAN5" s="1089"/>
      <c r="GAO5" s="1089"/>
      <c r="GAP5" s="1089"/>
      <c r="GAQ5" s="1089"/>
      <c r="GAR5" s="1089"/>
      <c r="GAS5" s="1089"/>
      <c r="GAT5" s="1089"/>
      <c r="GAU5" s="1089"/>
      <c r="GAV5" s="1089"/>
      <c r="GAW5" s="1089"/>
      <c r="GAX5" s="1089"/>
      <c r="GAY5" s="1089"/>
      <c r="GAZ5" s="1089"/>
      <c r="GBA5" s="1089"/>
      <c r="GBB5" s="1089"/>
      <c r="GBC5" s="1089"/>
      <c r="GBD5" s="1089"/>
      <c r="GBE5" s="1089"/>
      <c r="GBF5" s="1089"/>
      <c r="GBG5" s="1089"/>
      <c r="GBH5" s="1089"/>
      <c r="GBI5" s="1089"/>
      <c r="GBJ5" s="1089"/>
      <c r="GBK5" s="1089"/>
      <c r="GBL5" s="1089"/>
      <c r="GBM5" s="1089"/>
      <c r="GBN5" s="1089"/>
      <c r="GBO5" s="1089"/>
      <c r="GBP5" s="1089"/>
      <c r="GBQ5" s="1089"/>
      <c r="GBR5" s="1089"/>
      <c r="GBS5" s="1089"/>
      <c r="GBT5" s="1089"/>
      <c r="GBU5" s="1089"/>
      <c r="GBV5" s="1089"/>
      <c r="GBW5" s="1089"/>
      <c r="GBX5" s="1089"/>
      <c r="GBY5" s="1089"/>
      <c r="GBZ5" s="1089"/>
      <c r="GCA5" s="1089"/>
      <c r="GCB5" s="1089"/>
      <c r="GCC5" s="1089"/>
      <c r="GCD5" s="1089"/>
      <c r="GCE5" s="1089"/>
      <c r="GCF5" s="1089"/>
      <c r="GCG5" s="1089"/>
      <c r="GCH5" s="1089"/>
      <c r="GCI5" s="1089"/>
      <c r="GCJ5" s="1089"/>
      <c r="GCK5" s="1089"/>
      <c r="GCL5" s="1089"/>
      <c r="GCM5" s="1089"/>
      <c r="GCN5" s="1089"/>
      <c r="GCO5" s="1089"/>
      <c r="GCP5" s="1089"/>
      <c r="GCQ5" s="1089"/>
      <c r="GCR5" s="1089"/>
      <c r="GCS5" s="1089"/>
      <c r="GCT5" s="1089"/>
      <c r="GCU5" s="1089"/>
      <c r="GCV5" s="1089"/>
      <c r="GCW5" s="1089"/>
      <c r="GCX5" s="1089"/>
      <c r="GCY5" s="1089"/>
      <c r="GCZ5" s="1089"/>
      <c r="GDA5" s="1089"/>
      <c r="GDB5" s="1089"/>
      <c r="GDC5" s="1089"/>
      <c r="GDD5" s="1089"/>
      <c r="GDE5" s="1089"/>
      <c r="GDF5" s="1089"/>
      <c r="GDG5" s="1089"/>
      <c r="GDH5" s="1089"/>
      <c r="GDI5" s="1089"/>
      <c r="GDJ5" s="1089"/>
      <c r="GDK5" s="1089"/>
      <c r="GDL5" s="1089"/>
      <c r="GDM5" s="1089"/>
      <c r="GDN5" s="1089"/>
      <c r="GDO5" s="1089"/>
      <c r="GDP5" s="1089"/>
      <c r="GDQ5" s="1089"/>
      <c r="GDR5" s="1089"/>
      <c r="GDS5" s="1089"/>
      <c r="GDT5" s="1089"/>
      <c r="GDU5" s="1089"/>
      <c r="GDV5" s="1089"/>
      <c r="GDW5" s="1089"/>
      <c r="GDX5" s="1089"/>
      <c r="GDY5" s="1089"/>
      <c r="GDZ5" s="1089"/>
      <c r="GEA5" s="1089"/>
      <c r="GEB5" s="1089"/>
      <c r="GEC5" s="1089"/>
      <c r="GED5" s="1089"/>
      <c r="GEE5" s="1089"/>
      <c r="GEF5" s="1089"/>
      <c r="GEG5" s="1089"/>
      <c r="GEH5" s="1089"/>
      <c r="GEI5" s="1089"/>
      <c r="GEJ5" s="1089"/>
      <c r="GEK5" s="1089"/>
      <c r="GEL5" s="1089"/>
      <c r="GEM5" s="1089"/>
      <c r="GEN5" s="1089"/>
      <c r="GEO5" s="1089"/>
      <c r="GEP5" s="1089"/>
      <c r="GEQ5" s="1089"/>
      <c r="GER5" s="1089"/>
      <c r="GES5" s="1089"/>
      <c r="GET5" s="1089"/>
      <c r="GEU5" s="1089"/>
      <c r="GEV5" s="1089"/>
      <c r="GEW5" s="1089"/>
      <c r="GEX5" s="1089"/>
      <c r="GEY5" s="1089"/>
      <c r="GEZ5" s="1089"/>
      <c r="GFA5" s="1089"/>
      <c r="GFB5" s="1089"/>
      <c r="GFC5" s="1089"/>
      <c r="GFD5" s="1089"/>
      <c r="GFE5" s="1089"/>
      <c r="GFF5" s="1089"/>
      <c r="GFG5" s="1089"/>
      <c r="GFH5" s="1089"/>
      <c r="GFI5" s="1089"/>
      <c r="GFJ5" s="1089"/>
      <c r="GFK5" s="1089"/>
      <c r="GFL5" s="1089"/>
      <c r="GFM5" s="1089"/>
      <c r="GFN5" s="1089"/>
      <c r="GFO5" s="1089"/>
      <c r="GFP5" s="1089"/>
      <c r="GFQ5" s="1089"/>
      <c r="GFR5" s="1089"/>
      <c r="GFS5" s="1089"/>
      <c r="GFT5" s="1089"/>
      <c r="GFU5" s="1089"/>
      <c r="GFV5" s="1089"/>
      <c r="GFW5" s="1089"/>
      <c r="GFX5" s="1089"/>
      <c r="GFY5" s="1089"/>
      <c r="GFZ5" s="1089"/>
      <c r="GGA5" s="1089"/>
      <c r="GGB5" s="1089"/>
      <c r="GGC5" s="1089"/>
      <c r="GGD5" s="1089"/>
      <c r="GGE5" s="1089"/>
      <c r="GGF5" s="1089"/>
      <c r="GGG5" s="1089"/>
      <c r="GGH5" s="1089"/>
      <c r="GGI5" s="1089"/>
      <c r="GGJ5" s="1089"/>
      <c r="GGK5" s="1089"/>
      <c r="GGL5" s="1089"/>
      <c r="GGM5" s="1089"/>
      <c r="GGN5" s="1089"/>
      <c r="GGO5" s="1089"/>
      <c r="GGP5" s="1089"/>
      <c r="GGQ5" s="1089"/>
      <c r="GGR5" s="1089"/>
      <c r="GGS5" s="1089"/>
      <c r="GGT5" s="1089"/>
      <c r="GGU5" s="1089"/>
      <c r="GGV5" s="1089"/>
      <c r="GGW5" s="1089"/>
      <c r="GGX5" s="1089"/>
      <c r="GGY5" s="1089"/>
      <c r="GGZ5" s="1089"/>
      <c r="GHA5" s="1089"/>
      <c r="GHB5" s="1089"/>
      <c r="GHC5" s="1089"/>
      <c r="GHD5" s="1089"/>
      <c r="GHE5" s="1089"/>
      <c r="GHF5" s="1089"/>
      <c r="GHG5" s="1089"/>
      <c r="GHH5" s="1089"/>
      <c r="GHI5" s="1089"/>
      <c r="GHJ5" s="1089"/>
      <c r="GHK5" s="1089"/>
      <c r="GHL5" s="1089"/>
      <c r="GHM5" s="1089"/>
      <c r="GHN5" s="1089"/>
      <c r="GHO5" s="1089"/>
      <c r="GHP5" s="1089"/>
      <c r="GHQ5" s="1089"/>
      <c r="GHR5" s="1089"/>
      <c r="GHS5" s="1089"/>
      <c r="GHT5" s="1089"/>
      <c r="GHU5" s="1089"/>
      <c r="GHV5" s="1089"/>
      <c r="GHW5" s="1089"/>
      <c r="GHX5" s="1089"/>
      <c r="GHY5" s="1089"/>
      <c r="GHZ5" s="1089"/>
      <c r="GIA5" s="1089"/>
      <c r="GIB5" s="1089"/>
      <c r="GIC5" s="1089"/>
      <c r="GID5" s="1089"/>
      <c r="GIE5" s="1089"/>
      <c r="GIF5" s="1089"/>
      <c r="GIG5" s="1089"/>
      <c r="GIH5" s="1089"/>
      <c r="GII5" s="1089"/>
      <c r="GIJ5" s="1089"/>
      <c r="GIK5" s="1089"/>
      <c r="GIL5" s="1089"/>
      <c r="GIM5" s="1089"/>
      <c r="GIN5" s="1089"/>
      <c r="GIO5" s="1089"/>
      <c r="GIP5" s="1089"/>
      <c r="GIQ5" s="1089"/>
      <c r="GIR5" s="1089"/>
      <c r="GIS5" s="1089"/>
      <c r="GIT5" s="1089"/>
      <c r="GIU5" s="1089"/>
      <c r="GIV5" s="1089"/>
      <c r="GIW5" s="1089"/>
      <c r="GIX5" s="1089"/>
      <c r="GIY5" s="1089"/>
      <c r="GIZ5" s="1089"/>
      <c r="GJA5" s="1089"/>
      <c r="GJB5" s="1089"/>
      <c r="GJC5" s="1089"/>
      <c r="GJD5" s="1089"/>
      <c r="GJE5" s="1089"/>
      <c r="GJF5" s="1089"/>
      <c r="GJG5" s="1089"/>
      <c r="GJH5" s="1089"/>
      <c r="GJI5" s="1089"/>
      <c r="GJJ5" s="1089"/>
      <c r="GJK5" s="1089"/>
      <c r="GJL5" s="1089"/>
      <c r="GJM5" s="1089"/>
      <c r="GJN5" s="1089"/>
      <c r="GJO5" s="1089"/>
      <c r="GJP5" s="1089"/>
      <c r="GJQ5" s="1089"/>
      <c r="GJR5" s="1089"/>
      <c r="GJS5" s="1089"/>
      <c r="GJT5" s="1089"/>
      <c r="GJU5" s="1089"/>
      <c r="GJV5" s="1089"/>
      <c r="GJW5" s="1089"/>
      <c r="GJX5" s="1089"/>
      <c r="GJY5" s="1089"/>
      <c r="GJZ5" s="1089"/>
      <c r="GKA5" s="1089"/>
      <c r="GKB5" s="1089"/>
      <c r="GKC5" s="1089"/>
      <c r="GKD5" s="1089"/>
      <c r="GKE5" s="1089"/>
      <c r="GKF5" s="1089"/>
      <c r="GKG5" s="1089"/>
      <c r="GKH5" s="1089"/>
      <c r="GKI5" s="1089"/>
      <c r="GKJ5" s="1089"/>
      <c r="GKK5" s="1089"/>
      <c r="GKL5" s="1089"/>
      <c r="GKM5" s="1089"/>
      <c r="GKN5" s="1089"/>
      <c r="GKO5" s="1089"/>
      <c r="GKP5" s="1089"/>
      <c r="GKQ5" s="1089"/>
      <c r="GKR5" s="1089"/>
      <c r="GKS5" s="1089"/>
      <c r="GKT5" s="1089"/>
      <c r="GKU5" s="1089"/>
      <c r="GKV5" s="1089"/>
      <c r="GKW5" s="1089"/>
      <c r="GKX5" s="1089"/>
      <c r="GKY5" s="1089"/>
      <c r="GKZ5" s="1089"/>
      <c r="GLA5" s="1089"/>
      <c r="GLB5" s="1089"/>
      <c r="GLC5" s="1089"/>
      <c r="GLD5" s="1089"/>
      <c r="GLE5" s="1089"/>
      <c r="GLF5" s="1089"/>
      <c r="GLG5" s="1089"/>
      <c r="GLH5" s="1089"/>
      <c r="GLI5" s="1089"/>
      <c r="GLJ5" s="1089"/>
      <c r="GLK5" s="1089"/>
      <c r="GLL5" s="1089"/>
      <c r="GLM5" s="1089"/>
      <c r="GLN5" s="1089"/>
      <c r="GLO5" s="1089"/>
      <c r="GLP5" s="1089"/>
      <c r="GLQ5" s="1089"/>
      <c r="GLR5" s="1089"/>
      <c r="GLS5" s="1089"/>
      <c r="GLT5" s="1089"/>
      <c r="GLU5" s="1089"/>
      <c r="GLV5" s="1089"/>
      <c r="GLW5" s="1089"/>
      <c r="GLX5" s="1089"/>
      <c r="GLY5" s="1089"/>
      <c r="GLZ5" s="1089"/>
      <c r="GMA5" s="1089"/>
      <c r="GMB5" s="1089"/>
      <c r="GMC5" s="1089"/>
      <c r="GMD5" s="1089"/>
      <c r="GME5" s="1089"/>
      <c r="GMF5" s="1089"/>
      <c r="GMG5" s="1089"/>
      <c r="GMH5" s="1089"/>
      <c r="GMI5" s="1089"/>
      <c r="GMJ5" s="1089"/>
      <c r="GMK5" s="1089"/>
      <c r="GML5" s="1089"/>
      <c r="GMM5" s="1089"/>
      <c r="GMN5" s="1089"/>
      <c r="GMO5" s="1089"/>
      <c r="GMP5" s="1089"/>
      <c r="GMQ5" s="1089"/>
      <c r="GMR5" s="1089"/>
      <c r="GMS5" s="1089"/>
      <c r="GMT5" s="1089"/>
      <c r="GMU5" s="1089"/>
      <c r="GMV5" s="1089"/>
      <c r="GMW5" s="1089"/>
      <c r="GMX5" s="1089"/>
      <c r="GMY5" s="1089"/>
      <c r="GMZ5" s="1089"/>
      <c r="GNA5" s="1089"/>
      <c r="GNB5" s="1089"/>
      <c r="GNC5" s="1089"/>
      <c r="GND5" s="1089"/>
      <c r="GNE5" s="1089"/>
      <c r="GNF5" s="1089"/>
      <c r="GNG5" s="1089"/>
      <c r="GNH5" s="1089"/>
      <c r="GNI5" s="1089"/>
      <c r="GNJ5" s="1089"/>
      <c r="GNK5" s="1089"/>
      <c r="GNL5" s="1089"/>
      <c r="GNM5" s="1089"/>
      <c r="GNN5" s="1089"/>
      <c r="GNO5" s="1089"/>
      <c r="GNP5" s="1089"/>
      <c r="GNQ5" s="1089"/>
      <c r="GNR5" s="1089"/>
      <c r="GNS5" s="1089"/>
      <c r="GNT5" s="1089"/>
      <c r="GNU5" s="1089"/>
      <c r="GNV5" s="1089"/>
      <c r="GNW5" s="1089"/>
      <c r="GNX5" s="1089"/>
      <c r="GNY5" s="1089"/>
      <c r="GNZ5" s="1089"/>
      <c r="GOA5" s="1089"/>
      <c r="GOB5" s="1089"/>
      <c r="GOC5" s="1089"/>
      <c r="GOD5" s="1089"/>
      <c r="GOE5" s="1089"/>
      <c r="GOF5" s="1089"/>
      <c r="GOG5" s="1089"/>
      <c r="GOH5" s="1089"/>
      <c r="GOI5" s="1089"/>
      <c r="GOJ5" s="1089"/>
      <c r="GOK5" s="1089"/>
      <c r="GOL5" s="1089"/>
      <c r="GOM5" s="1089"/>
      <c r="GON5" s="1089"/>
      <c r="GOO5" s="1089"/>
      <c r="GOP5" s="1089"/>
      <c r="GOQ5" s="1089"/>
      <c r="GOR5" s="1089"/>
      <c r="GOS5" s="1089"/>
      <c r="GOT5" s="1089"/>
      <c r="GOU5" s="1089"/>
      <c r="GOV5" s="1089"/>
      <c r="GOW5" s="1089"/>
      <c r="GOX5" s="1089"/>
      <c r="GOY5" s="1089"/>
      <c r="GOZ5" s="1089"/>
      <c r="GPA5" s="1089"/>
      <c r="GPB5" s="1089"/>
      <c r="GPC5" s="1089"/>
      <c r="GPD5" s="1089"/>
      <c r="GPE5" s="1089"/>
      <c r="GPF5" s="1089"/>
      <c r="GPG5" s="1089"/>
      <c r="GPH5" s="1089"/>
      <c r="GPI5" s="1089"/>
      <c r="GPJ5" s="1089"/>
      <c r="GPK5" s="1089"/>
      <c r="GPL5" s="1089"/>
      <c r="GPM5" s="1089"/>
      <c r="GPN5" s="1089"/>
      <c r="GPO5" s="1089"/>
      <c r="GPP5" s="1089"/>
      <c r="GPQ5" s="1089"/>
      <c r="GPR5" s="1089"/>
      <c r="GPS5" s="1089"/>
      <c r="GPT5" s="1089"/>
      <c r="GPU5" s="1089"/>
      <c r="GPV5" s="1089"/>
      <c r="GPW5" s="1089"/>
      <c r="GPX5" s="1089"/>
      <c r="GPY5" s="1089"/>
      <c r="GPZ5" s="1089"/>
      <c r="GQA5" s="1089"/>
      <c r="GQB5" s="1089"/>
      <c r="GQC5" s="1089"/>
      <c r="GQD5" s="1089"/>
      <c r="GQE5" s="1089"/>
      <c r="GQF5" s="1089"/>
      <c r="GQG5" s="1089"/>
      <c r="GQH5" s="1089"/>
      <c r="GQI5" s="1089"/>
      <c r="GQJ5" s="1089"/>
      <c r="GQK5" s="1089"/>
      <c r="GQL5" s="1089"/>
      <c r="GQM5" s="1089"/>
      <c r="GQN5" s="1089"/>
      <c r="GQO5" s="1089"/>
      <c r="GQP5" s="1089"/>
      <c r="GQQ5" s="1089"/>
      <c r="GQR5" s="1089"/>
      <c r="GQS5" s="1089"/>
      <c r="GQT5" s="1089"/>
      <c r="GQU5" s="1089"/>
      <c r="GQV5" s="1089"/>
      <c r="GQW5" s="1089"/>
      <c r="GQX5" s="1089"/>
      <c r="GQY5" s="1089"/>
      <c r="GQZ5" s="1089"/>
      <c r="GRA5" s="1089"/>
      <c r="GRB5" s="1089"/>
      <c r="GRC5" s="1089"/>
      <c r="GRD5" s="1089"/>
      <c r="GRE5" s="1089"/>
      <c r="GRF5" s="1089"/>
      <c r="GRG5" s="1089"/>
      <c r="GRH5" s="1089"/>
      <c r="GRI5" s="1089"/>
      <c r="GRJ5" s="1089"/>
      <c r="GRK5" s="1089"/>
      <c r="GRL5" s="1089"/>
      <c r="GRM5" s="1089"/>
      <c r="GRN5" s="1089"/>
      <c r="GRO5" s="1089"/>
      <c r="GRP5" s="1089"/>
      <c r="GRQ5" s="1089"/>
      <c r="GRR5" s="1089"/>
      <c r="GRS5" s="1089"/>
      <c r="GRT5" s="1089"/>
      <c r="GRU5" s="1089"/>
      <c r="GRV5" s="1089"/>
      <c r="GRW5" s="1089"/>
      <c r="GRX5" s="1089"/>
      <c r="GRY5" s="1089"/>
      <c r="GRZ5" s="1089"/>
      <c r="GSA5" s="1089"/>
      <c r="GSB5" s="1089"/>
      <c r="GSC5" s="1089"/>
      <c r="GSD5" s="1089"/>
      <c r="GSE5" s="1089"/>
      <c r="GSF5" s="1089"/>
      <c r="GSG5" s="1089"/>
      <c r="GSH5" s="1089"/>
      <c r="GSI5" s="1089"/>
      <c r="GSJ5" s="1089"/>
      <c r="GSK5" s="1089"/>
      <c r="GSL5" s="1089"/>
      <c r="GSM5" s="1089"/>
      <c r="GSN5" s="1089"/>
      <c r="GSO5" s="1089"/>
      <c r="GSP5" s="1089"/>
      <c r="GSQ5" s="1089"/>
      <c r="GSR5" s="1089"/>
      <c r="GSS5" s="1089"/>
      <c r="GST5" s="1089"/>
      <c r="GSU5" s="1089"/>
      <c r="GSV5" s="1089"/>
      <c r="GSW5" s="1089"/>
      <c r="GSX5" s="1089"/>
      <c r="GSY5" s="1089"/>
      <c r="GSZ5" s="1089"/>
      <c r="GTA5" s="1089"/>
      <c r="GTB5" s="1089"/>
      <c r="GTC5" s="1089"/>
      <c r="GTD5" s="1089"/>
      <c r="GTE5" s="1089"/>
      <c r="GTF5" s="1089"/>
      <c r="GTG5" s="1089"/>
      <c r="GTH5" s="1089"/>
      <c r="GTI5" s="1089"/>
      <c r="GTJ5" s="1089"/>
      <c r="GTK5" s="1089"/>
      <c r="GTL5" s="1089"/>
      <c r="GTM5" s="1089"/>
      <c r="GTN5" s="1089"/>
      <c r="GTO5" s="1089"/>
      <c r="GTP5" s="1089"/>
      <c r="GTQ5" s="1089"/>
      <c r="GTR5" s="1089"/>
      <c r="GTS5" s="1089"/>
      <c r="GTT5" s="1089"/>
      <c r="GTU5" s="1089"/>
      <c r="GTV5" s="1089"/>
      <c r="GTW5" s="1089"/>
      <c r="GTX5" s="1089"/>
      <c r="GTY5" s="1089"/>
      <c r="GTZ5" s="1089"/>
      <c r="GUA5" s="1089"/>
      <c r="GUB5" s="1089"/>
      <c r="GUC5" s="1089"/>
      <c r="GUD5" s="1089"/>
      <c r="GUE5" s="1089"/>
      <c r="GUF5" s="1089"/>
      <c r="GUG5" s="1089"/>
      <c r="GUH5" s="1089"/>
      <c r="GUI5" s="1089"/>
      <c r="GUJ5" s="1089"/>
      <c r="GUK5" s="1089"/>
      <c r="GUL5" s="1089"/>
      <c r="GUM5" s="1089"/>
      <c r="GUN5" s="1089"/>
      <c r="GUO5" s="1089"/>
      <c r="GUP5" s="1089"/>
      <c r="GUQ5" s="1089"/>
      <c r="GUR5" s="1089"/>
      <c r="GUS5" s="1089"/>
      <c r="GUT5" s="1089"/>
      <c r="GUU5" s="1089"/>
      <c r="GUV5" s="1089"/>
      <c r="GUW5" s="1089"/>
      <c r="GUX5" s="1089"/>
      <c r="GUY5" s="1089"/>
      <c r="GUZ5" s="1089"/>
      <c r="GVA5" s="1089"/>
      <c r="GVB5" s="1089"/>
      <c r="GVC5" s="1089"/>
      <c r="GVD5" s="1089"/>
      <c r="GVE5" s="1089"/>
      <c r="GVF5" s="1089"/>
      <c r="GVG5" s="1089"/>
      <c r="GVH5" s="1089"/>
      <c r="GVI5" s="1089"/>
      <c r="GVJ5" s="1089"/>
      <c r="GVK5" s="1089"/>
      <c r="GVL5" s="1089"/>
      <c r="GVM5" s="1089"/>
      <c r="GVN5" s="1089"/>
      <c r="GVO5" s="1089"/>
      <c r="GVP5" s="1089"/>
      <c r="GVQ5" s="1089"/>
      <c r="GVR5" s="1089"/>
      <c r="GVS5" s="1089"/>
      <c r="GVT5" s="1089"/>
      <c r="GVU5" s="1089"/>
      <c r="GVV5" s="1089"/>
      <c r="GVW5" s="1089"/>
      <c r="GVX5" s="1089"/>
      <c r="GVY5" s="1089"/>
      <c r="GVZ5" s="1089"/>
      <c r="GWA5" s="1089"/>
      <c r="GWB5" s="1089"/>
      <c r="GWC5" s="1089"/>
      <c r="GWD5" s="1089"/>
      <c r="GWE5" s="1089"/>
      <c r="GWF5" s="1089"/>
      <c r="GWG5" s="1089"/>
      <c r="GWH5" s="1089"/>
      <c r="GWI5" s="1089"/>
      <c r="GWJ5" s="1089"/>
      <c r="GWK5" s="1089"/>
      <c r="GWL5" s="1089"/>
      <c r="GWM5" s="1089"/>
      <c r="GWN5" s="1089"/>
      <c r="GWO5" s="1089"/>
      <c r="GWP5" s="1089"/>
      <c r="GWQ5" s="1089"/>
      <c r="GWR5" s="1089"/>
      <c r="GWS5" s="1089"/>
      <c r="GWT5" s="1089"/>
      <c r="GWU5" s="1089"/>
      <c r="GWV5" s="1089"/>
      <c r="GWW5" s="1089"/>
      <c r="GWX5" s="1089"/>
      <c r="GWY5" s="1089"/>
      <c r="GWZ5" s="1089"/>
      <c r="GXA5" s="1089"/>
      <c r="GXB5" s="1089"/>
      <c r="GXC5" s="1089"/>
      <c r="GXD5" s="1089"/>
      <c r="GXE5" s="1089"/>
      <c r="GXF5" s="1089"/>
      <c r="GXG5" s="1089"/>
      <c r="GXH5" s="1089"/>
      <c r="GXI5" s="1089"/>
      <c r="GXJ5" s="1089"/>
      <c r="GXK5" s="1089"/>
      <c r="GXL5" s="1089"/>
      <c r="GXM5" s="1089"/>
      <c r="GXN5" s="1089"/>
      <c r="GXO5" s="1089"/>
      <c r="GXP5" s="1089"/>
      <c r="GXQ5" s="1089"/>
      <c r="GXR5" s="1089"/>
      <c r="GXS5" s="1089"/>
      <c r="GXT5" s="1089"/>
      <c r="GXU5" s="1089"/>
      <c r="GXV5" s="1089"/>
      <c r="GXW5" s="1089"/>
      <c r="GXX5" s="1089"/>
      <c r="GXY5" s="1089"/>
      <c r="GXZ5" s="1089"/>
      <c r="GYA5" s="1089"/>
      <c r="GYB5" s="1089"/>
      <c r="GYC5" s="1089"/>
      <c r="GYD5" s="1089"/>
      <c r="GYE5" s="1089"/>
      <c r="GYF5" s="1089"/>
      <c r="GYG5" s="1089"/>
      <c r="GYH5" s="1089"/>
      <c r="GYI5" s="1089"/>
      <c r="GYJ5" s="1089"/>
      <c r="GYK5" s="1089"/>
      <c r="GYL5" s="1089"/>
      <c r="GYM5" s="1089"/>
      <c r="GYN5" s="1089"/>
      <c r="GYO5" s="1089"/>
      <c r="GYP5" s="1089"/>
      <c r="GYQ5" s="1089"/>
      <c r="GYR5" s="1089"/>
      <c r="GYS5" s="1089"/>
      <c r="GYT5" s="1089"/>
      <c r="GYU5" s="1089"/>
      <c r="GYV5" s="1089"/>
      <c r="GYW5" s="1089"/>
      <c r="GYX5" s="1089"/>
      <c r="GYY5" s="1089"/>
      <c r="GYZ5" s="1089"/>
      <c r="GZA5" s="1089"/>
      <c r="GZB5" s="1089"/>
      <c r="GZC5" s="1089"/>
      <c r="GZD5" s="1089"/>
      <c r="GZE5" s="1089"/>
      <c r="GZF5" s="1089"/>
      <c r="GZG5" s="1089"/>
      <c r="GZH5" s="1089"/>
      <c r="GZI5" s="1089"/>
      <c r="GZJ5" s="1089"/>
      <c r="GZK5" s="1089"/>
      <c r="GZL5" s="1089"/>
      <c r="GZM5" s="1089"/>
      <c r="GZN5" s="1089"/>
      <c r="GZO5" s="1089"/>
      <c r="GZP5" s="1089"/>
      <c r="GZQ5" s="1089"/>
      <c r="GZR5" s="1089"/>
      <c r="GZS5" s="1089"/>
      <c r="GZT5" s="1089"/>
      <c r="GZU5" s="1089"/>
      <c r="GZV5" s="1089"/>
      <c r="GZW5" s="1089"/>
      <c r="GZX5" s="1089"/>
      <c r="GZY5" s="1089"/>
      <c r="GZZ5" s="1089"/>
      <c r="HAA5" s="1089"/>
      <c r="HAB5" s="1089"/>
      <c r="HAC5" s="1089"/>
      <c r="HAD5" s="1089"/>
      <c r="HAE5" s="1089"/>
      <c r="HAF5" s="1089"/>
      <c r="HAG5" s="1089"/>
      <c r="HAH5" s="1089"/>
      <c r="HAI5" s="1089"/>
      <c r="HAJ5" s="1089"/>
      <c r="HAK5" s="1089"/>
      <c r="HAL5" s="1089"/>
      <c r="HAM5" s="1089"/>
      <c r="HAN5" s="1089"/>
      <c r="HAO5" s="1089"/>
      <c r="HAP5" s="1089"/>
      <c r="HAQ5" s="1089"/>
      <c r="HAR5" s="1089"/>
      <c r="HAS5" s="1089"/>
      <c r="HAT5" s="1089"/>
      <c r="HAU5" s="1089"/>
      <c r="HAV5" s="1089"/>
      <c r="HAW5" s="1089"/>
      <c r="HAX5" s="1089"/>
      <c r="HAY5" s="1089"/>
      <c r="HAZ5" s="1089"/>
      <c r="HBA5" s="1089"/>
      <c r="HBB5" s="1089"/>
      <c r="HBC5" s="1089"/>
      <c r="HBD5" s="1089"/>
      <c r="HBE5" s="1089"/>
      <c r="HBF5" s="1089"/>
      <c r="HBG5" s="1089"/>
      <c r="HBH5" s="1089"/>
      <c r="HBI5" s="1089"/>
      <c r="HBJ5" s="1089"/>
      <c r="HBK5" s="1089"/>
      <c r="HBL5" s="1089"/>
      <c r="HBM5" s="1089"/>
      <c r="HBN5" s="1089"/>
      <c r="HBO5" s="1089"/>
      <c r="HBP5" s="1089"/>
      <c r="HBQ5" s="1089"/>
      <c r="HBR5" s="1089"/>
      <c r="HBS5" s="1089"/>
      <c r="HBT5" s="1089"/>
      <c r="HBU5" s="1089"/>
      <c r="HBV5" s="1089"/>
      <c r="HBW5" s="1089"/>
      <c r="HBX5" s="1089"/>
      <c r="HBY5" s="1089"/>
      <c r="HBZ5" s="1089"/>
      <c r="HCA5" s="1089"/>
      <c r="HCB5" s="1089"/>
      <c r="HCC5" s="1089"/>
      <c r="HCD5" s="1089"/>
      <c r="HCE5" s="1089"/>
      <c r="HCF5" s="1089"/>
      <c r="HCG5" s="1089"/>
      <c r="HCH5" s="1089"/>
      <c r="HCI5" s="1089"/>
      <c r="HCJ5" s="1089"/>
      <c r="HCK5" s="1089"/>
      <c r="HCL5" s="1089"/>
      <c r="HCM5" s="1089"/>
      <c r="HCN5" s="1089"/>
      <c r="HCO5" s="1089"/>
      <c r="HCP5" s="1089"/>
      <c r="HCQ5" s="1089"/>
      <c r="HCR5" s="1089"/>
      <c r="HCS5" s="1089"/>
      <c r="HCT5" s="1089"/>
      <c r="HCU5" s="1089"/>
      <c r="HCV5" s="1089"/>
      <c r="HCW5" s="1089"/>
      <c r="HCX5" s="1089"/>
      <c r="HCY5" s="1089"/>
      <c r="HCZ5" s="1089"/>
      <c r="HDA5" s="1089"/>
      <c r="HDB5" s="1089"/>
      <c r="HDC5" s="1089"/>
      <c r="HDD5" s="1089"/>
      <c r="HDE5" s="1089"/>
      <c r="HDF5" s="1089"/>
      <c r="HDG5" s="1089"/>
      <c r="HDH5" s="1089"/>
      <c r="HDI5" s="1089"/>
      <c r="HDJ5" s="1089"/>
      <c r="HDK5" s="1089"/>
      <c r="HDL5" s="1089"/>
      <c r="HDM5" s="1089"/>
      <c r="HDN5" s="1089"/>
      <c r="HDO5" s="1089"/>
      <c r="HDP5" s="1089"/>
      <c r="HDQ5" s="1089"/>
      <c r="HDR5" s="1089"/>
      <c r="HDS5" s="1089"/>
      <c r="HDT5" s="1089"/>
      <c r="HDU5" s="1089"/>
      <c r="HDV5" s="1089"/>
      <c r="HDW5" s="1089"/>
      <c r="HDX5" s="1089"/>
      <c r="HDY5" s="1089"/>
      <c r="HDZ5" s="1089"/>
      <c r="HEA5" s="1089"/>
      <c r="HEB5" s="1089"/>
      <c r="HEC5" s="1089"/>
      <c r="HED5" s="1089"/>
      <c r="HEE5" s="1089"/>
      <c r="HEF5" s="1089"/>
      <c r="HEG5" s="1089"/>
      <c r="HEH5" s="1089"/>
      <c r="HEI5" s="1089"/>
      <c r="HEJ5" s="1089"/>
      <c r="HEK5" s="1089"/>
      <c r="HEL5" s="1089"/>
      <c r="HEM5" s="1089"/>
      <c r="HEN5" s="1089"/>
      <c r="HEO5" s="1089"/>
      <c r="HEP5" s="1089"/>
      <c r="HEQ5" s="1089"/>
      <c r="HER5" s="1089"/>
      <c r="HES5" s="1089"/>
      <c r="HET5" s="1089"/>
      <c r="HEU5" s="1089"/>
      <c r="HEV5" s="1089"/>
      <c r="HEW5" s="1089"/>
      <c r="HEX5" s="1089"/>
      <c r="HEY5" s="1089"/>
      <c r="HEZ5" s="1089"/>
      <c r="HFA5" s="1089"/>
      <c r="HFB5" s="1089"/>
      <c r="HFC5" s="1089"/>
      <c r="HFD5" s="1089"/>
      <c r="HFE5" s="1089"/>
      <c r="HFF5" s="1089"/>
      <c r="HFG5" s="1089"/>
      <c r="HFH5" s="1089"/>
      <c r="HFI5" s="1089"/>
      <c r="HFJ5" s="1089"/>
      <c r="HFK5" s="1089"/>
      <c r="HFL5" s="1089"/>
      <c r="HFM5" s="1089"/>
      <c r="HFN5" s="1089"/>
      <c r="HFO5" s="1089"/>
      <c r="HFP5" s="1089"/>
      <c r="HFQ5" s="1089"/>
      <c r="HFR5" s="1089"/>
      <c r="HFS5" s="1089"/>
      <c r="HFT5" s="1089"/>
      <c r="HFU5" s="1089"/>
      <c r="HFV5" s="1089"/>
      <c r="HFW5" s="1089"/>
      <c r="HFX5" s="1089"/>
      <c r="HFY5" s="1089"/>
      <c r="HFZ5" s="1089"/>
      <c r="HGA5" s="1089"/>
      <c r="HGB5" s="1089"/>
      <c r="HGC5" s="1089"/>
      <c r="HGD5" s="1089"/>
      <c r="HGE5" s="1089"/>
      <c r="HGF5" s="1089"/>
      <c r="HGG5" s="1089"/>
      <c r="HGH5" s="1089"/>
      <c r="HGI5" s="1089"/>
      <c r="HGJ5" s="1089"/>
      <c r="HGK5" s="1089"/>
      <c r="HGL5" s="1089"/>
      <c r="HGM5" s="1089"/>
      <c r="HGN5" s="1089"/>
      <c r="HGO5" s="1089"/>
      <c r="HGP5" s="1089"/>
      <c r="HGQ5" s="1089"/>
      <c r="HGR5" s="1089"/>
      <c r="HGS5" s="1089"/>
      <c r="HGT5" s="1089"/>
      <c r="HGU5" s="1089"/>
      <c r="HGV5" s="1089"/>
      <c r="HGW5" s="1089"/>
      <c r="HGX5" s="1089"/>
      <c r="HGY5" s="1089"/>
      <c r="HGZ5" s="1089"/>
      <c r="HHA5" s="1089"/>
      <c r="HHB5" s="1089"/>
      <c r="HHC5" s="1089"/>
      <c r="HHD5" s="1089"/>
      <c r="HHE5" s="1089"/>
      <c r="HHF5" s="1089"/>
      <c r="HHG5" s="1089"/>
      <c r="HHH5" s="1089"/>
      <c r="HHI5" s="1089"/>
      <c r="HHJ5" s="1089"/>
      <c r="HHK5" s="1089"/>
      <c r="HHL5" s="1089"/>
      <c r="HHM5" s="1089"/>
      <c r="HHN5" s="1089"/>
      <c r="HHO5" s="1089"/>
      <c r="HHP5" s="1089"/>
      <c r="HHQ5" s="1089"/>
      <c r="HHR5" s="1089"/>
      <c r="HHS5" s="1089"/>
      <c r="HHT5" s="1089"/>
      <c r="HHU5" s="1089"/>
      <c r="HHV5" s="1089"/>
      <c r="HHW5" s="1089"/>
      <c r="HHX5" s="1089"/>
      <c r="HHY5" s="1089"/>
      <c r="HHZ5" s="1089"/>
      <c r="HIA5" s="1089"/>
      <c r="HIB5" s="1089"/>
      <c r="HIC5" s="1089"/>
      <c r="HID5" s="1089"/>
      <c r="HIE5" s="1089"/>
      <c r="HIF5" s="1089"/>
      <c r="HIG5" s="1089"/>
      <c r="HIH5" s="1089"/>
      <c r="HII5" s="1089"/>
      <c r="HIJ5" s="1089"/>
      <c r="HIK5" s="1089"/>
      <c r="HIL5" s="1089"/>
      <c r="HIM5" s="1089"/>
      <c r="HIN5" s="1089"/>
      <c r="HIO5" s="1089"/>
      <c r="HIP5" s="1089"/>
      <c r="HIQ5" s="1089"/>
      <c r="HIR5" s="1089"/>
      <c r="HIS5" s="1089"/>
      <c r="HIT5" s="1089"/>
      <c r="HIU5" s="1089"/>
      <c r="HIV5" s="1089"/>
      <c r="HIW5" s="1089"/>
      <c r="HIX5" s="1089"/>
      <c r="HIY5" s="1089"/>
      <c r="HIZ5" s="1089"/>
      <c r="HJA5" s="1089"/>
      <c r="HJB5" s="1089"/>
      <c r="HJC5" s="1089"/>
      <c r="HJD5" s="1089"/>
      <c r="HJE5" s="1089"/>
      <c r="HJF5" s="1089"/>
      <c r="HJG5" s="1089"/>
      <c r="HJH5" s="1089"/>
      <c r="HJI5" s="1089"/>
      <c r="HJJ5" s="1089"/>
      <c r="HJK5" s="1089"/>
      <c r="HJL5" s="1089"/>
      <c r="HJM5" s="1089"/>
      <c r="HJN5" s="1089"/>
      <c r="HJO5" s="1089"/>
      <c r="HJP5" s="1089"/>
      <c r="HJQ5" s="1089"/>
      <c r="HJR5" s="1089"/>
      <c r="HJS5" s="1089"/>
      <c r="HJT5" s="1089"/>
      <c r="HJU5" s="1089"/>
      <c r="HJV5" s="1089"/>
      <c r="HJW5" s="1089"/>
      <c r="HJX5" s="1089"/>
      <c r="HJY5" s="1089"/>
      <c r="HJZ5" s="1089"/>
      <c r="HKA5" s="1089"/>
      <c r="HKB5" s="1089"/>
      <c r="HKC5" s="1089"/>
      <c r="HKD5" s="1089"/>
      <c r="HKE5" s="1089"/>
      <c r="HKF5" s="1089"/>
      <c r="HKG5" s="1089"/>
      <c r="HKH5" s="1089"/>
      <c r="HKI5" s="1089"/>
      <c r="HKJ5" s="1089"/>
      <c r="HKK5" s="1089"/>
      <c r="HKL5" s="1089"/>
      <c r="HKM5" s="1089"/>
      <c r="HKN5" s="1089"/>
      <c r="HKO5" s="1089"/>
      <c r="HKP5" s="1089"/>
      <c r="HKQ5" s="1089"/>
      <c r="HKR5" s="1089"/>
      <c r="HKS5" s="1089"/>
      <c r="HKT5" s="1089"/>
      <c r="HKU5" s="1089"/>
      <c r="HKV5" s="1089"/>
      <c r="HKW5" s="1089"/>
      <c r="HKX5" s="1089"/>
      <c r="HKY5" s="1089"/>
      <c r="HKZ5" s="1089"/>
      <c r="HLA5" s="1089"/>
      <c r="HLB5" s="1089"/>
      <c r="HLC5" s="1089"/>
      <c r="HLD5" s="1089"/>
      <c r="HLE5" s="1089"/>
      <c r="HLF5" s="1089"/>
      <c r="HLG5" s="1089"/>
      <c r="HLH5" s="1089"/>
      <c r="HLI5" s="1089"/>
      <c r="HLJ5" s="1089"/>
      <c r="HLK5" s="1089"/>
      <c r="HLL5" s="1089"/>
      <c r="HLM5" s="1089"/>
      <c r="HLN5" s="1089"/>
      <c r="HLO5" s="1089"/>
      <c r="HLP5" s="1089"/>
      <c r="HLQ5" s="1089"/>
      <c r="HLR5" s="1089"/>
      <c r="HLS5" s="1089"/>
      <c r="HLT5" s="1089"/>
      <c r="HLU5" s="1089"/>
      <c r="HLV5" s="1089"/>
      <c r="HLW5" s="1089"/>
      <c r="HLX5" s="1089"/>
      <c r="HLY5" s="1089"/>
      <c r="HLZ5" s="1089"/>
      <c r="HMA5" s="1089"/>
      <c r="HMB5" s="1089"/>
      <c r="HMC5" s="1089"/>
      <c r="HMD5" s="1089"/>
      <c r="HME5" s="1089"/>
      <c r="HMF5" s="1089"/>
      <c r="HMG5" s="1089"/>
      <c r="HMH5" s="1089"/>
      <c r="HMI5" s="1089"/>
      <c r="HMJ5" s="1089"/>
      <c r="HMK5" s="1089"/>
      <c r="HML5" s="1089"/>
      <c r="HMM5" s="1089"/>
      <c r="HMN5" s="1089"/>
      <c r="HMO5" s="1089"/>
      <c r="HMP5" s="1089"/>
      <c r="HMQ5" s="1089"/>
      <c r="HMR5" s="1089"/>
      <c r="HMS5" s="1089"/>
      <c r="HMT5" s="1089"/>
      <c r="HMU5" s="1089"/>
      <c r="HMV5" s="1089"/>
      <c r="HMW5" s="1089"/>
      <c r="HMX5" s="1089"/>
      <c r="HMY5" s="1089"/>
      <c r="HMZ5" s="1089"/>
      <c r="HNA5" s="1089"/>
      <c r="HNB5" s="1089"/>
      <c r="HNC5" s="1089"/>
      <c r="HND5" s="1089"/>
      <c r="HNE5" s="1089"/>
      <c r="HNF5" s="1089"/>
      <c r="HNG5" s="1089"/>
      <c r="HNH5" s="1089"/>
      <c r="HNI5" s="1089"/>
      <c r="HNJ5" s="1089"/>
      <c r="HNK5" s="1089"/>
      <c r="HNL5" s="1089"/>
      <c r="HNM5" s="1089"/>
      <c r="HNN5" s="1089"/>
      <c r="HNO5" s="1089"/>
      <c r="HNP5" s="1089"/>
      <c r="HNQ5" s="1089"/>
      <c r="HNR5" s="1089"/>
      <c r="HNS5" s="1089"/>
      <c r="HNT5" s="1089"/>
      <c r="HNU5" s="1089"/>
      <c r="HNV5" s="1089"/>
      <c r="HNW5" s="1089"/>
      <c r="HNX5" s="1089"/>
      <c r="HNY5" s="1089"/>
      <c r="HNZ5" s="1089"/>
      <c r="HOA5" s="1089"/>
      <c r="HOB5" s="1089"/>
      <c r="HOC5" s="1089"/>
      <c r="HOD5" s="1089"/>
      <c r="HOE5" s="1089"/>
      <c r="HOF5" s="1089"/>
      <c r="HOG5" s="1089"/>
      <c r="HOH5" s="1089"/>
      <c r="HOI5" s="1089"/>
      <c r="HOJ5" s="1089"/>
      <c r="HOK5" s="1089"/>
      <c r="HOL5" s="1089"/>
      <c r="HOM5" s="1089"/>
      <c r="HON5" s="1089"/>
      <c r="HOO5" s="1089"/>
      <c r="HOP5" s="1089"/>
      <c r="HOQ5" s="1089"/>
      <c r="HOR5" s="1089"/>
      <c r="HOS5" s="1089"/>
      <c r="HOT5" s="1089"/>
      <c r="HOU5" s="1089"/>
      <c r="HOV5" s="1089"/>
      <c r="HOW5" s="1089"/>
      <c r="HOX5" s="1089"/>
      <c r="HOY5" s="1089"/>
      <c r="HOZ5" s="1089"/>
      <c r="HPA5" s="1089"/>
      <c r="HPB5" s="1089"/>
      <c r="HPC5" s="1089"/>
      <c r="HPD5" s="1089"/>
      <c r="HPE5" s="1089"/>
      <c r="HPF5" s="1089"/>
      <c r="HPG5" s="1089"/>
      <c r="HPH5" s="1089"/>
      <c r="HPI5" s="1089"/>
      <c r="HPJ5" s="1089"/>
      <c r="HPK5" s="1089"/>
      <c r="HPL5" s="1089"/>
      <c r="HPM5" s="1089"/>
      <c r="HPN5" s="1089"/>
      <c r="HPO5" s="1089"/>
      <c r="HPP5" s="1089"/>
      <c r="HPQ5" s="1089"/>
      <c r="HPR5" s="1089"/>
      <c r="HPS5" s="1089"/>
      <c r="HPT5" s="1089"/>
      <c r="HPU5" s="1089"/>
      <c r="HPV5" s="1089"/>
      <c r="HPW5" s="1089"/>
      <c r="HPX5" s="1089"/>
      <c r="HPY5" s="1089"/>
      <c r="HPZ5" s="1089"/>
      <c r="HQA5" s="1089"/>
      <c r="HQB5" s="1089"/>
      <c r="HQC5" s="1089"/>
      <c r="HQD5" s="1089"/>
      <c r="HQE5" s="1089"/>
      <c r="HQF5" s="1089"/>
      <c r="HQG5" s="1089"/>
      <c r="HQH5" s="1089"/>
      <c r="HQI5" s="1089"/>
      <c r="HQJ5" s="1089"/>
      <c r="HQK5" s="1089"/>
      <c r="HQL5" s="1089"/>
      <c r="HQM5" s="1089"/>
      <c r="HQN5" s="1089"/>
      <c r="HQO5" s="1089"/>
      <c r="HQP5" s="1089"/>
      <c r="HQQ5" s="1089"/>
      <c r="HQR5" s="1089"/>
      <c r="HQS5" s="1089"/>
      <c r="HQT5" s="1089"/>
      <c r="HQU5" s="1089"/>
      <c r="HQV5" s="1089"/>
      <c r="HQW5" s="1089"/>
      <c r="HQX5" s="1089"/>
      <c r="HQY5" s="1089"/>
      <c r="HQZ5" s="1089"/>
      <c r="HRA5" s="1089"/>
      <c r="HRB5" s="1089"/>
      <c r="HRC5" s="1089"/>
      <c r="HRD5" s="1089"/>
      <c r="HRE5" s="1089"/>
      <c r="HRF5" s="1089"/>
      <c r="HRG5" s="1089"/>
      <c r="HRH5" s="1089"/>
      <c r="HRI5" s="1089"/>
      <c r="HRJ5" s="1089"/>
      <c r="HRK5" s="1089"/>
      <c r="HRL5" s="1089"/>
      <c r="HRM5" s="1089"/>
      <c r="HRN5" s="1089"/>
      <c r="HRO5" s="1089"/>
      <c r="HRP5" s="1089"/>
      <c r="HRQ5" s="1089"/>
      <c r="HRR5" s="1089"/>
      <c r="HRS5" s="1089"/>
      <c r="HRT5" s="1089"/>
      <c r="HRU5" s="1089"/>
      <c r="HRV5" s="1089"/>
      <c r="HRW5" s="1089"/>
      <c r="HRX5" s="1089"/>
      <c r="HRY5" s="1089"/>
      <c r="HRZ5" s="1089"/>
      <c r="HSA5" s="1089"/>
      <c r="HSB5" s="1089"/>
      <c r="HSC5" s="1089"/>
      <c r="HSD5" s="1089"/>
      <c r="HSE5" s="1089"/>
      <c r="HSF5" s="1089"/>
      <c r="HSG5" s="1089"/>
      <c r="HSH5" s="1089"/>
      <c r="HSI5" s="1089"/>
      <c r="HSJ5" s="1089"/>
      <c r="HSK5" s="1089"/>
      <c r="HSL5" s="1089"/>
      <c r="HSM5" s="1089"/>
      <c r="HSN5" s="1089"/>
      <c r="HSO5" s="1089"/>
      <c r="HSP5" s="1089"/>
      <c r="HSQ5" s="1089"/>
      <c r="HSR5" s="1089"/>
      <c r="HSS5" s="1089"/>
      <c r="HST5" s="1089"/>
      <c r="HSU5" s="1089"/>
      <c r="HSV5" s="1089"/>
      <c r="HSW5" s="1089"/>
      <c r="HSX5" s="1089"/>
      <c r="HSY5" s="1089"/>
      <c r="HSZ5" s="1089"/>
      <c r="HTA5" s="1089"/>
      <c r="HTB5" s="1089"/>
      <c r="HTC5" s="1089"/>
      <c r="HTD5" s="1089"/>
      <c r="HTE5" s="1089"/>
      <c r="HTF5" s="1089"/>
      <c r="HTG5" s="1089"/>
      <c r="HTH5" s="1089"/>
      <c r="HTI5" s="1089"/>
      <c r="HTJ5" s="1089"/>
      <c r="HTK5" s="1089"/>
      <c r="HTL5" s="1089"/>
      <c r="HTM5" s="1089"/>
      <c r="HTN5" s="1089"/>
      <c r="HTO5" s="1089"/>
      <c r="HTP5" s="1089"/>
      <c r="HTQ5" s="1089"/>
      <c r="HTR5" s="1089"/>
      <c r="HTS5" s="1089"/>
      <c r="HTT5" s="1089"/>
      <c r="HTU5" s="1089"/>
      <c r="HTV5" s="1089"/>
      <c r="HTW5" s="1089"/>
      <c r="HTX5" s="1089"/>
      <c r="HTY5" s="1089"/>
      <c r="HTZ5" s="1089"/>
      <c r="HUA5" s="1089"/>
      <c r="HUB5" s="1089"/>
      <c r="HUC5" s="1089"/>
      <c r="HUD5" s="1089"/>
      <c r="HUE5" s="1089"/>
      <c r="HUF5" s="1089"/>
      <c r="HUG5" s="1089"/>
      <c r="HUH5" s="1089"/>
      <c r="HUI5" s="1089"/>
      <c r="HUJ5" s="1089"/>
      <c r="HUK5" s="1089"/>
      <c r="HUL5" s="1089"/>
      <c r="HUM5" s="1089"/>
      <c r="HUN5" s="1089"/>
      <c r="HUO5" s="1089"/>
      <c r="HUP5" s="1089"/>
      <c r="HUQ5" s="1089"/>
      <c r="HUR5" s="1089"/>
      <c r="HUS5" s="1089"/>
      <c r="HUT5" s="1089"/>
      <c r="HUU5" s="1089"/>
      <c r="HUV5" s="1089"/>
      <c r="HUW5" s="1089"/>
      <c r="HUX5" s="1089"/>
      <c r="HUY5" s="1089"/>
      <c r="HUZ5" s="1089"/>
      <c r="HVA5" s="1089"/>
      <c r="HVB5" s="1089"/>
      <c r="HVC5" s="1089"/>
      <c r="HVD5" s="1089"/>
      <c r="HVE5" s="1089"/>
      <c r="HVF5" s="1089"/>
      <c r="HVG5" s="1089"/>
      <c r="HVH5" s="1089"/>
      <c r="HVI5" s="1089"/>
      <c r="HVJ5" s="1089"/>
      <c r="HVK5" s="1089"/>
      <c r="HVL5" s="1089"/>
      <c r="HVM5" s="1089"/>
      <c r="HVN5" s="1089"/>
      <c r="HVO5" s="1089"/>
      <c r="HVP5" s="1089"/>
      <c r="HVQ5" s="1089"/>
      <c r="HVR5" s="1089"/>
      <c r="HVS5" s="1089"/>
      <c r="HVT5" s="1089"/>
      <c r="HVU5" s="1089"/>
      <c r="HVV5" s="1089"/>
      <c r="HVW5" s="1089"/>
      <c r="HVX5" s="1089"/>
      <c r="HVY5" s="1089"/>
      <c r="HVZ5" s="1089"/>
      <c r="HWA5" s="1089"/>
      <c r="HWB5" s="1089"/>
      <c r="HWC5" s="1089"/>
      <c r="HWD5" s="1089"/>
      <c r="HWE5" s="1089"/>
      <c r="HWF5" s="1089"/>
      <c r="HWG5" s="1089"/>
      <c r="HWH5" s="1089"/>
      <c r="HWI5" s="1089"/>
      <c r="HWJ5" s="1089"/>
      <c r="HWK5" s="1089"/>
      <c r="HWL5" s="1089"/>
      <c r="HWM5" s="1089"/>
      <c r="HWN5" s="1089"/>
      <c r="HWO5" s="1089"/>
      <c r="HWP5" s="1089"/>
      <c r="HWQ5" s="1089"/>
      <c r="HWR5" s="1089"/>
      <c r="HWS5" s="1089"/>
      <c r="HWT5" s="1089"/>
      <c r="HWU5" s="1089"/>
      <c r="HWV5" s="1089"/>
      <c r="HWW5" s="1089"/>
      <c r="HWX5" s="1089"/>
      <c r="HWY5" s="1089"/>
      <c r="HWZ5" s="1089"/>
      <c r="HXA5" s="1089"/>
      <c r="HXB5" s="1089"/>
      <c r="HXC5" s="1089"/>
      <c r="HXD5" s="1089"/>
      <c r="HXE5" s="1089"/>
      <c r="HXF5" s="1089"/>
      <c r="HXG5" s="1089"/>
      <c r="HXH5" s="1089"/>
      <c r="HXI5" s="1089"/>
      <c r="HXJ5" s="1089"/>
      <c r="HXK5" s="1089"/>
      <c r="HXL5" s="1089"/>
      <c r="HXM5" s="1089"/>
      <c r="HXN5" s="1089"/>
      <c r="HXO5" s="1089"/>
      <c r="HXP5" s="1089"/>
      <c r="HXQ5" s="1089"/>
      <c r="HXR5" s="1089"/>
      <c r="HXS5" s="1089"/>
      <c r="HXT5" s="1089"/>
      <c r="HXU5" s="1089"/>
      <c r="HXV5" s="1089"/>
      <c r="HXW5" s="1089"/>
      <c r="HXX5" s="1089"/>
      <c r="HXY5" s="1089"/>
      <c r="HXZ5" s="1089"/>
      <c r="HYA5" s="1089"/>
      <c r="HYB5" s="1089"/>
      <c r="HYC5" s="1089"/>
      <c r="HYD5" s="1089"/>
      <c r="HYE5" s="1089"/>
      <c r="HYF5" s="1089"/>
      <c r="HYG5" s="1089"/>
      <c r="HYH5" s="1089"/>
      <c r="HYI5" s="1089"/>
      <c r="HYJ5" s="1089"/>
      <c r="HYK5" s="1089"/>
      <c r="HYL5" s="1089"/>
      <c r="HYM5" s="1089"/>
      <c r="HYN5" s="1089"/>
      <c r="HYO5" s="1089"/>
      <c r="HYP5" s="1089"/>
      <c r="HYQ5" s="1089"/>
      <c r="HYR5" s="1089"/>
      <c r="HYS5" s="1089"/>
      <c r="HYT5" s="1089"/>
      <c r="HYU5" s="1089"/>
      <c r="HYV5" s="1089"/>
      <c r="HYW5" s="1089"/>
      <c r="HYX5" s="1089"/>
      <c r="HYY5" s="1089"/>
      <c r="HYZ5" s="1089"/>
      <c r="HZA5" s="1089"/>
      <c r="HZB5" s="1089"/>
      <c r="HZC5" s="1089"/>
      <c r="HZD5" s="1089"/>
      <c r="HZE5" s="1089"/>
      <c r="HZF5" s="1089"/>
      <c r="HZG5" s="1089"/>
      <c r="HZH5" s="1089"/>
      <c r="HZI5" s="1089"/>
      <c r="HZJ5" s="1089"/>
      <c r="HZK5" s="1089"/>
      <c r="HZL5" s="1089"/>
      <c r="HZM5" s="1089"/>
      <c r="HZN5" s="1089"/>
      <c r="HZO5" s="1089"/>
      <c r="HZP5" s="1089"/>
      <c r="HZQ5" s="1089"/>
      <c r="HZR5" s="1089"/>
      <c r="HZS5" s="1089"/>
      <c r="HZT5" s="1089"/>
      <c r="HZU5" s="1089"/>
      <c r="HZV5" s="1089"/>
      <c r="HZW5" s="1089"/>
      <c r="HZX5" s="1089"/>
      <c r="HZY5" s="1089"/>
      <c r="HZZ5" s="1089"/>
      <c r="IAA5" s="1089"/>
      <c r="IAB5" s="1089"/>
      <c r="IAC5" s="1089"/>
      <c r="IAD5" s="1089"/>
      <c r="IAE5" s="1089"/>
      <c r="IAF5" s="1089"/>
      <c r="IAG5" s="1089"/>
      <c r="IAH5" s="1089"/>
      <c r="IAI5" s="1089"/>
      <c r="IAJ5" s="1089"/>
      <c r="IAK5" s="1089"/>
      <c r="IAL5" s="1089"/>
      <c r="IAM5" s="1089"/>
      <c r="IAN5" s="1089"/>
      <c r="IAO5" s="1089"/>
      <c r="IAP5" s="1089"/>
      <c r="IAQ5" s="1089"/>
      <c r="IAR5" s="1089"/>
      <c r="IAS5" s="1089"/>
      <c r="IAT5" s="1089"/>
      <c r="IAU5" s="1089"/>
      <c r="IAV5" s="1089"/>
      <c r="IAW5" s="1089"/>
      <c r="IAX5" s="1089"/>
      <c r="IAY5" s="1089"/>
      <c r="IAZ5" s="1089"/>
      <c r="IBA5" s="1089"/>
      <c r="IBB5" s="1089"/>
      <c r="IBC5" s="1089"/>
      <c r="IBD5" s="1089"/>
      <c r="IBE5" s="1089"/>
      <c r="IBF5" s="1089"/>
      <c r="IBG5" s="1089"/>
      <c r="IBH5" s="1089"/>
      <c r="IBI5" s="1089"/>
      <c r="IBJ5" s="1089"/>
      <c r="IBK5" s="1089"/>
      <c r="IBL5" s="1089"/>
      <c r="IBM5" s="1089"/>
      <c r="IBN5" s="1089"/>
      <c r="IBO5" s="1089"/>
      <c r="IBP5" s="1089"/>
      <c r="IBQ5" s="1089"/>
      <c r="IBR5" s="1089"/>
      <c r="IBS5" s="1089"/>
      <c r="IBT5" s="1089"/>
      <c r="IBU5" s="1089"/>
      <c r="IBV5" s="1089"/>
      <c r="IBW5" s="1089"/>
      <c r="IBX5" s="1089"/>
      <c r="IBY5" s="1089"/>
      <c r="IBZ5" s="1089"/>
      <c r="ICA5" s="1089"/>
      <c r="ICB5" s="1089"/>
      <c r="ICC5" s="1089"/>
      <c r="ICD5" s="1089"/>
      <c r="ICE5" s="1089"/>
      <c r="ICF5" s="1089"/>
      <c r="ICG5" s="1089"/>
      <c r="ICH5" s="1089"/>
      <c r="ICI5" s="1089"/>
      <c r="ICJ5" s="1089"/>
      <c r="ICK5" s="1089"/>
      <c r="ICL5" s="1089"/>
      <c r="ICM5" s="1089"/>
      <c r="ICN5" s="1089"/>
      <c r="ICO5" s="1089"/>
      <c r="ICP5" s="1089"/>
      <c r="ICQ5" s="1089"/>
      <c r="ICR5" s="1089"/>
      <c r="ICS5" s="1089"/>
      <c r="ICT5" s="1089"/>
      <c r="ICU5" s="1089"/>
      <c r="ICV5" s="1089"/>
      <c r="ICW5" s="1089"/>
      <c r="ICX5" s="1089"/>
      <c r="ICY5" s="1089"/>
      <c r="ICZ5" s="1089"/>
      <c r="IDA5" s="1089"/>
      <c r="IDB5" s="1089"/>
      <c r="IDC5" s="1089"/>
      <c r="IDD5" s="1089"/>
      <c r="IDE5" s="1089"/>
      <c r="IDF5" s="1089"/>
      <c r="IDG5" s="1089"/>
      <c r="IDH5" s="1089"/>
      <c r="IDI5" s="1089"/>
      <c r="IDJ5" s="1089"/>
      <c r="IDK5" s="1089"/>
      <c r="IDL5" s="1089"/>
      <c r="IDM5" s="1089"/>
      <c r="IDN5" s="1089"/>
      <c r="IDO5" s="1089"/>
      <c r="IDP5" s="1089"/>
      <c r="IDQ5" s="1089"/>
      <c r="IDR5" s="1089"/>
      <c r="IDS5" s="1089"/>
      <c r="IDT5" s="1089"/>
      <c r="IDU5" s="1089"/>
      <c r="IDV5" s="1089"/>
      <c r="IDW5" s="1089"/>
      <c r="IDX5" s="1089"/>
      <c r="IDY5" s="1089"/>
      <c r="IDZ5" s="1089"/>
      <c r="IEA5" s="1089"/>
      <c r="IEB5" s="1089"/>
      <c r="IEC5" s="1089"/>
      <c r="IED5" s="1089"/>
      <c r="IEE5" s="1089"/>
      <c r="IEF5" s="1089"/>
      <c r="IEG5" s="1089"/>
      <c r="IEH5" s="1089"/>
      <c r="IEI5" s="1089"/>
      <c r="IEJ5" s="1089"/>
      <c r="IEK5" s="1089"/>
      <c r="IEL5" s="1089"/>
      <c r="IEM5" s="1089"/>
      <c r="IEN5" s="1089"/>
      <c r="IEO5" s="1089"/>
      <c r="IEP5" s="1089"/>
      <c r="IEQ5" s="1089"/>
      <c r="IER5" s="1089"/>
      <c r="IES5" s="1089"/>
      <c r="IET5" s="1089"/>
      <c r="IEU5" s="1089"/>
      <c r="IEV5" s="1089"/>
      <c r="IEW5" s="1089"/>
      <c r="IEX5" s="1089"/>
      <c r="IEY5" s="1089"/>
      <c r="IEZ5" s="1089"/>
      <c r="IFA5" s="1089"/>
      <c r="IFB5" s="1089"/>
      <c r="IFC5" s="1089"/>
      <c r="IFD5" s="1089"/>
      <c r="IFE5" s="1089"/>
      <c r="IFF5" s="1089"/>
      <c r="IFG5" s="1089"/>
      <c r="IFH5" s="1089"/>
      <c r="IFI5" s="1089"/>
      <c r="IFJ5" s="1089"/>
      <c r="IFK5" s="1089"/>
      <c r="IFL5" s="1089"/>
      <c r="IFM5" s="1089"/>
      <c r="IFN5" s="1089"/>
      <c r="IFO5" s="1089"/>
      <c r="IFP5" s="1089"/>
      <c r="IFQ5" s="1089"/>
      <c r="IFR5" s="1089"/>
      <c r="IFS5" s="1089"/>
      <c r="IFT5" s="1089"/>
      <c r="IFU5" s="1089"/>
      <c r="IFV5" s="1089"/>
      <c r="IFW5" s="1089"/>
      <c r="IFX5" s="1089"/>
      <c r="IFY5" s="1089"/>
      <c r="IFZ5" s="1089"/>
      <c r="IGA5" s="1089"/>
      <c r="IGB5" s="1089"/>
      <c r="IGC5" s="1089"/>
      <c r="IGD5" s="1089"/>
      <c r="IGE5" s="1089"/>
      <c r="IGF5" s="1089"/>
      <c r="IGG5" s="1089"/>
      <c r="IGH5" s="1089"/>
      <c r="IGI5" s="1089"/>
      <c r="IGJ5" s="1089"/>
      <c r="IGK5" s="1089"/>
      <c r="IGL5" s="1089"/>
      <c r="IGM5" s="1089"/>
      <c r="IGN5" s="1089"/>
      <c r="IGO5" s="1089"/>
      <c r="IGP5" s="1089"/>
      <c r="IGQ5" s="1089"/>
      <c r="IGR5" s="1089"/>
      <c r="IGS5" s="1089"/>
      <c r="IGT5" s="1089"/>
      <c r="IGU5" s="1089"/>
      <c r="IGV5" s="1089"/>
      <c r="IGW5" s="1089"/>
      <c r="IGX5" s="1089"/>
      <c r="IGY5" s="1089"/>
      <c r="IGZ5" s="1089"/>
      <c r="IHA5" s="1089"/>
      <c r="IHB5" s="1089"/>
      <c r="IHC5" s="1089"/>
      <c r="IHD5" s="1089"/>
      <c r="IHE5" s="1089"/>
      <c r="IHF5" s="1089"/>
      <c r="IHG5" s="1089"/>
      <c r="IHH5" s="1089"/>
      <c r="IHI5" s="1089"/>
      <c r="IHJ5" s="1089"/>
      <c r="IHK5" s="1089"/>
      <c r="IHL5" s="1089"/>
      <c r="IHM5" s="1089"/>
      <c r="IHN5" s="1089"/>
      <c r="IHO5" s="1089"/>
      <c r="IHP5" s="1089"/>
      <c r="IHQ5" s="1089"/>
      <c r="IHR5" s="1089"/>
      <c r="IHS5" s="1089"/>
      <c r="IHT5" s="1089"/>
      <c r="IHU5" s="1089"/>
      <c r="IHV5" s="1089"/>
      <c r="IHW5" s="1089"/>
      <c r="IHX5" s="1089"/>
      <c r="IHY5" s="1089"/>
      <c r="IHZ5" s="1089"/>
      <c r="IIA5" s="1089"/>
      <c r="IIB5" s="1089"/>
      <c r="IIC5" s="1089"/>
      <c r="IID5" s="1089"/>
      <c r="IIE5" s="1089"/>
      <c r="IIF5" s="1089"/>
      <c r="IIG5" s="1089"/>
      <c r="IIH5" s="1089"/>
      <c r="III5" s="1089"/>
      <c r="IIJ5" s="1089"/>
      <c r="IIK5" s="1089"/>
      <c r="IIL5" s="1089"/>
      <c r="IIM5" s="1089"/>
      <c r="IIN5" s="1089"/>
      <c r="IIO5" s="1089"/>
      <c r="IIP5" s="1089"/>
      <c r="IIQ5" s="1089"/>
      <c r="IIR5" s="1089"/>
      <c r="IIS5" s="1089"/>
      <c r="IIT5" s="1089"/>
      <c r="IIU5" s="1089"/>
      <c r="IIV5" s="1089"/>
      <c r="IIW5" s="1089"/>
      <c r="IIX5" s="1089"/>
      <c r="IIY5" s="1089"/>
      <c r="IIZ5" s="1089"/>
      <c r="IJA5" s="1089"/>
      <c r="IJB5" s="1089"/>
      <c r="IJC5" s="1089"/>
      <c r="IJD5" s="1089"/>
      <c r="IJE5" s="1089"/>
      <c r="IJF5" s="1089"/>
      <c r="IJG5" s="1089"/>
      <c r="IJH5" s="1089"/>
      <c r="IJI5" s="1089"/>
      <c r="IJJ5" s="1089"/>
      <c r="IJK5" s="1089"/>
      <c r="IJL5" s="1089"/>
      <c r="IJM5" s="1089"/>
      <c r="IJN5" s="1089"/>
      <c r="IJO5" s="1089"/>
      <c r="IJP5" s="1089"/>
      <c r="IJQ5" s="1089"/>
      <c r="IJR5" s="1089"/>
      <c r="IJS5" s="1089"/>
      <c r="IJT5" s="1089"/>
      <c r="IJU5" s="1089"/>
      <c r="IJV5" s="1089"/>
      <c r="IJW5" s="1089"/>
      <c r="IJX5" s="1089"/>
      <c r="IJY5" s="1089"/>
      <c r="IJZ5" s="1089"/>
      <c r="IKA5" s="1089"/>
      <c r="IKB5" s="1089"/>
      <c r="IKC5" s="1089"/>
      <c r="IKD5" s="1089"/>
      <c r="IKE5" s="1089"/>
      <c r="IKF5" s="1089"/>
      <c r="IKG5" s="1089"/>
      <c r="IKH5" s="1089"/>
      <c r="IKI5" s="1089"/>
      <c r="IKJ5" s="1089"/>
      <c r="IKK5" s="1089"/>
      <c r="IKL5" s="1089"/>
      <c r="IKM5" s="1089"/>
      <c r="IKN5" s="1089"/>
      <c r="IKO5" s="1089"/>
      <c r="IKP5" s="1089"/>
      <c r="IKQ5" s="1089"/>
      <c r="IKR5" s="1089"/>
      <c r="IKS5" s="1089"/>
      <c r="IKT5" s="1089"/>
      <c r="IKU5" s="1089"/>
      <c r="IKV5" s="1089"/>
      <c r="IKW5" s="1089"/>
      <c r="IKX5" s="1089"/>
      <c r="IKY5" s="1089"/>
      <c r="IKZ5" s="1089"/>
      <c r="ILA5" s="1089"/>
      <c r="ILB5" s="1089"/>
      <c r="ILC5" s="1089"/>
      <c r="ILD5" s="1089"/>
      <c r="ILE5" s="1089"/>
      <c r="ILF5" s="1089"/>
      <c r="ILG5" s="1089"/>
      <c r="ILH5" s="1089"/>
      <c r="ILI5" s="1089"/>
      <c r="ILJ5" s="1089"/>
      <c r="ILK5" s="1089"/>
      <c r="ILL5" s="1089"/>
      <c r="ILM5" s="1089"/>
      <c r="ILN5" s="1089"/>
      <c r="ILO5" s="1089"/>
      <c r="ILP5" s="1089"/>
      <c r="ILQ5" s="1089"/>
      <c r="ILR5" s="1089"/>
      <c r="ILS5" s="1089"/>
      <c r="ILT5" s="1089"/>
      <c r="ILU5" s="1089"/>
      <c r="ILV5" s="1089"/>
      <c r="ILW5" s="1089"/>
      <c r="ILX5" s="1089"/>
      <c r="ILY5" s="1089"/>
      <c r="ILZ5" s="1089"/>
      <c r="IMA5" s="1089"/>
      <c r="IMB5" s="1089"/>
      <c r="IMC5" s="1089"/>
      <c r="IMD5" s="1089"/>
      <c r="IME5" s="1089"/>
      <c r="IMF5" s="1089"/>
      <c r="IMG5" s="1089"/>
      <c r="IMH5" s="1089"/>
      <c r="IMI5" s="1089"/>
      <c r="IMJ5" s="1089"/>
      <c r="IMK5" s="1089"/>
      <c r="IML5" s="1089"/>
      <c r="IMM5" s="1089"/>
      <c r="IMN5" s="1089"/>
      <c r="IMO5" s="1089"/>
      <c r="IMP5" s="1089"/>
      <c r="IMQ5" s="1089"/>
      <c r="IMR5" s="1089"/>
      <c r="IMS5" s="1089"/>
      <c r="IMT5" s="1089"/>
      <c r="IMU5" s="1089"/>
      <c r="IMV5" s="1089"/>
      <c r="IMW5" s="1089"/>
      <c r="IMX5" s="1089"/>
      <c r="IMY5" s="1089"/>
      <c r="IMZ5" s="1089"/>
      <c r="INA5" s="1089"/>
      <c r="INB5" s="1089"/>
      <c r="INC5" s="1089"/>
      <c r="IND5" s="1089"/>
      <c r="INE5" s="1089"/>
      <c r="INF5" s="1089"/>
      <c r="ING5" s="1089"/>
      <c r="INH5" s="1089"/>
      <c r="INI5" s="1089"/>
      <c r="INJ5" s="1089"/>
      <c r="INK5" s="1089"/>
      <c r="INL5" s="1089"/>
      <c r="INM5" s="1089"/>
      <c r="INN5" s="1089"/>
      <c r="INO5" s="1089"/>
      <c r="INP5" s="1089"/>
      <c r="INQ5" s="1089"/>
      <c r="INR5" s="1089"/>
      <c r="INS5" s="1089"/>
      <c r="INT5" s="1089"/>
      <c r="INU5" s="1089"/>
      <c r="INV5" s="1089"/>
      <c r="INW5" s="1089"/>
      <c r="INX5" s="1089"/>
      <c r="INY5" s="1089"/>
      <c r="INZ5" s="1089"/>
      <c r="IOA5" s="1089"/>
      <c r="IOB5" s="1089"/>
      <c r="IOC5" s="1089"/>
      <c r="IOD5" s="1089"/>
      <c r="IOE5" s="1089"/>
      <c r="IOF5" s="1089"/>
      <c r="IOG5" s="1089"/>
      <c r="IOH5" s="1089"/>
      <c r="IOI5" s="1089"/>
      <c r="IOJ5" s="1089"/>
      <c r="IOK5" s="1089"/>
      <c r="IOL5" s="1089"/>
      <c r="IOM5" s="1089"/>
      <c r="ION5" s="1089"/>
      <c r="IOO5" s="1089"/>
      <c r="IOP5" s="1089"/>
      <c r="IOQ5" s="1089"/>
      <c r="IOR5" s="1089"/>
      <c r="IOS5" s="1089"/>
      <c r="IOT5" s="1089"/>
      <c r="IOU5" s="1089"/>
      <c r="IOV5" s="1089"/>
      <c r="IOW5" s="1089"/>
      <c r="IOX5" s="1089"/>
      <c r="IOY5" s="1089"/>
      <c r="IOZ5" s="1089"/>
      <c r="IPA5" s="1089"/>
      <c r="IPB5" s="1089"/>
      <c r="IPC5" s="1089"/>
      <c r="IPD5" s="1089"/>
      <c r="IPE5" s="1089"/>
      <c r="IPF5" s="1089"/>
      <c r="IPG5" s="1089"/>
      <c r="IPH5" s="1089"/>
      <c r="IPI5" s="1089"/>
      <c r="IPJ5" s="1089"/>
      <c r="IPK5" s="1089"/>
      <c r="IPL5" s="1089"/>
      <c r="IPM5" s="1089"/>
      <c r="IPN5" s="1089"/>
      <c r="IPO5" s="1089"/>
      <c r="IPP5" s="1089"/>
      <c r="IPQ5" s="1089"/>
      <c r="IPR5" s="1089"/>
      <c r="IPS5" s="1089"/>
      <c r="IPT5" s="1089"/>
      <c r="IPU5" s="1089"/>
      <c r="IPV5" s="1089"/>
      <c r="IPW5" s="1089"/>
      <c r="IPX5" s="1089"/>
      <c r="IPY5" s="1089"/>
      <c r="IPZ5" s="1089"/>
      <c r="IQA5" s="1089"/>
      <c r="IQB5" s="1089"/>
      <c r="IQC5" s="1089"/>
      <c r="IQD5" s="1089"/>
      <c r="IQE5" s="1089"/>
      <c r="IQF5" s="1089"/>
      <c r="IQG5" s="1089"/>
      <c r="IQH5" s="1089"/>
      <c r="IQI5" s="1089"/>
      <c r="IQJ5" s="1089"/>
      <c r="IQK5" s="1089"/>
      <c r="IQL5" s="1089"/>
      <c r="IQM5" s="1089"/>
      <c r="IQN5" s="1089"/>
      <c r="IQO5" s="1089"/>
      <c r="IQP5" s="1089"/>
      <c r="IQQ5" s="1089"/>
      <c r="IQR5" s="1089"/>
      <c r="IQS5" s="1089"/>
      <c r="IQT5" s="1089"/>
      <c r="IQU5" s="1089"/>
      <c r="IQV5" s="1089"/>
      <c r="IQW5" s="1089"/>
      <c r="IQX5" s="1089"/>
      <c r="IQY5" s="1089"/>
      <c r="IQZ5" s="1089"/>
      <c r="IRA5" s="1089"/>
      <c r="IRB5" s="1089"/>
      <c r="IRC5" s="1089"/>
      <c r="IRD5" s="1089"/>
      <c r="IRE5" s="1089"/>
      <c r="IRF5" s="1089"/>
      <c r="IRG5" s="1089"/>
      <c r="IRH5" s="1089"/>
      <c r="IRI5" s="1089"/>
      <c r="IRJ5" s="1089"/>
      <c r="IRK5" s="1089"/>
      <c r="IRL5" s="1089"/>
      <c r="IRM5" s="1089"/>
      <c r="IRN5" s="1089"/>
      <c r="IRO5" s="1089"/>
      <c r="IRP5" s="1089"/>
      <c r="IRQ5" s="1089"/>
      <c r="IRR5" s="1089"/>
      <c r="IRS5" s="1089"/>
      <c r="IRT5" s="1089"/>
      <c r="IRU5" s="1089"/>
      <c r="IRV5" s="1089"/>
      <c r="IRW5" s="1089"/>
      <c r="IRX5" s="1089"/>
      <c r="IRY5" s="1089"/>
      <c r="IRZ5" s="1089"/>
      <c r="ISA5" s="1089"/>
      <c r="ISB5" s="1089"/>
      <c r="ISC5" s="1089"/>
      <c r="ISD5" s="1089"/>
      <c r="ISE5" s="1089"/>
      <c r="ISF5" s="1089"/>
      <c r="ISG5" s="1089"/>
      <c r="ISH5" s="1089"/>
      <c r="ISI5" s="1089"/>
      <c r="ISJ5" s="1089"/>
      <c r="ISK5" s="1089"/>
      <c r="ISL5" s="1089"/>
      <c r="ISM5" s="1089"/>
      <c r="ISN5" s="1089"/>
      <c r="ISO5" s="1089"/>
      <c r="ISP5" s="1089"/>
      <c r="ISQ5" s="1089"/>
      <c r="ISR5" s="1089"/>
      <c r="ISS5" s="1089"/>
      <c r="IST5" s="1089"/>
      <c r="ISU5" s="1089"/>
      <c r="ISV5" s="1089"/>
      <c r="ISW5" s="1089"/>
      <c r="ISX5" s="1089"/>
      <c r="ISY5" s="1089"/>
      <c r="ISZ5" s="1089"/>
      <c r="ITA5" s="1089"/>
      <c r="ITB5" s="1089"/>
      <c r="ITC5" s="1089"/>
      <c r="ITD5" s="1089"/>
      <c r="ITE5" s="1089"/>
      <c r="ITF5" s="1089"/>
      <c r="ITG5" s="1089"/>
      <c r="ITH5" s="1089"/>
      <c r="ITI5" s="1089"/>
      <c r="ITJ5" s="1089"/>
      <c r="ITK5" s="1089"/>
      <c r="ITL5" s="1089"/>
      <c r="ITM5" s="1089"/>
      <c r="ITN5" s="1089"/>
      <c r="ITO5" s="1089"/>
      <c r="ITP5" s="1089"/>
      <c r="ITQ5" s="1089"/>
      <c r="ITR5" s="1089"/>
      <c r="ITS5" s="1089"/>
      <c r="ITT5" s="1089"/>
      <c r="ITU5" s="1089"/>
      <c r="ITV5" s="1089"/>
      <c r="ITW5" s="1089"/>
      <c r="ITX5" s="1089"/>
      <c r="ITY5" s="1089"/>
      <c r="ITZ5" s="1089"/>
      <c r="IUA5" s="1089"/>
      <c r="IUB5" s="1089"/>
      <c r="IUC5" s="1089"/>
      <c r="IUD5" s="1089"/>
      <c r="IUE5" s="1089"/>
      <c r="IUF5" s="1089"/>
      <c r="IUG5" s="1089"/>
      <c r="IUH5" s="1089"/>
      <c r="IUI5" s="1089"/>
      <c r="IUJ5" s="1089"/>
      <c r="IUK5" s="1089"/>
      <c r="IUL5" s="1089"/>
      <c r="IUM5" s="1089"/>
      <c r="IUN5" s="1089"/>
      <c r="IUO5" s="1089"/>
      <c r="IUP5" s="1089"/>
      <c r="IUQ5" s="1089"/>
      <c r="IUR5" s="1089"/>
      <c r="IUS5" s="1089"/>
      <c r="IUT5" s="1089"/>
      <c r="IUU5" s="1089"/>
      <c r="IUV5" s="1089"/>
      <c r="IUW5" s="1089"/>
      <c r="IUX5" s="1089"/>
      <c r="IUY5" s="1089"/>
      <c r="IUZ5" s="1089"/>
      <c r="IVA5" s="1089"/>
      <c r="IVB5" s="1089"/>
      <c r="IVC5" s="1089"/>
      <c r="IVD5" s="1089"/>
      <c r="IVE5" s="1089"/>
      <c r="IVF5" s="1089"/>
      <c r="IVG5" s="1089"/>
      <c r="IVH5" s="1089"/>
      <c r="IVI5" s="1089"/>
      <c r="IVJ5" s="1089"/>
      <c r="IVK5" s="1089"/>
      <c r="IVL5" s="1089"/>
      <c r="IVM5" s="1089"/>
      <c r="IVN5" s="1089"/>
      <c r="IVO5" s="1089"/>
      <c r="IVP5" s="1089"/>
      <c r="IVQ5" s="1089"/>
      <c r="IVR5" s="1089"/>
      <c r="IVS5" s="1089"/>
      <c r="IVT5" s="1089"/>
      <c r="IVU5" s="1089"/>
      <c r="IVV5" s="1089"/>
      <c r="IVW5" s="1089"/>
      <c r="IVX5" s="1089"/>
      <c r="IVY5" s="1089"/>
      <c r="IVZ5" s="1089"/>
      <c r="IWA5" s="1089"/>
      <c r="IWB5" s="1089"/>
      <c r="IWC5" s="1089"/>
      <c r="IWD5" s="1089"/>
      <c r="IWE5" s="1089"/>
      <c r="IWF5" s="1089"/>
      <c r="IWG5" s="1089"/>
      <c r="IWH5" s="1089"/>
      <c r="IWI5" s="1089"/>
      <c r="IWJ5" s="1089"/>
      <c r="IWK5" s="1089"/>
      <c r="IWL5" s="1089"/>
      <c r="IWM5" s="1089"/>
      <c r="IWN5" s="1089"/>
      <c r="IWO5" s="1089"/>
      <c r="IWP5" s="1089"/>
      <c r="IWQ5" s="1089"/>
      <c r="IWR5" s="1089"/>
      <c r="IWS5" s="1089"/>
      <c r="IWT5" s="1089"/>
      <c r="IWU5" s="1089"/>
      <c r="IWV5" s="1089"/>
      <c r="IWW5" s="1089"/>
      <c r="IWX5" s="1089"/>
      <c r="IWY5" s="1089"/>
      <c r="IWZ5" s="1089"/>
      <c r="IXA5" s="1089"/>
      <c r="IXB5" s="1089"/>
      <c r="IXC5" s="1089"/>
      <c r="IXD5" s="1089"/>
      <c r="IXE5" s="1089"/>
      <c r="IXF5" s="1089"/>
      <c r="IXG5" s="1089"/>
      <c r="IXH5" s="1089"/>
      <c r="IXI5" s="1089"/>
      <c r="IXJ5" s="1089"/>
      <c r="IXK5" s="1089"/>
      <c r="IXL5" s="1089"/>
      <c r="IXM5" s="1089"/>
      <c r="IXN5" s="1089"/>
      <c r="IXO5" s="1089"/>
      <c r="IXP5" s="1089"/>
      <c r="IXQ5" s="1089"/>
      <c r="IXR5" s="1089"/>
      <c r="IXS5" s="1089"/>
      <c r="IXT5" s="1089"/>
      <c r="IXU5" s="1089"/>
      <c r="IXV5" s="1089"/>
      <c r="IXW5" s="1089"/>
      <c r="IXX5" s="1089"/>
      <c r="IXY5" s="1089"/>
      <c r="IXZ5" s="1089"/>
      <c r="IYA5" s="1089"/>
      <c r="IYB5" s="1089"/>
      <c r="IYC5" s="1089"/>
      <c r="IYD5" s="1089"/>
      <c r="IYE5" s="1089"/>
      <c r="IYF5" s="1089"/>
      <c r="IYG5" s="1089"/>
      <c r="IYH5" s="1089"/>
      <c r="IYI5" s="1089"/>
      <c r="IYJ5" s="1089"/>
      <c r="IYK5" s="1089"/>
      <c r="IYL5" s="1089"/>
      <c r="IYM5" s="1089"/>
      <c r="IYN5" s="1089"/>
      <c r="IYO5" s="1089"/>
      <c r="IYP5" s="1089"/>
      <c r="IYQ5" s="1089"/>
      <c r="IYR5" s="1089"/>
      <c r="IYS5" s="1089"/>
      <c r="IYT5" s="1089"/>
      <c r="IYU5" s="1089"/>
      <c r="IYV5" s="1089"/>
      <c r="IYW5" s="1089"/>
      <c r="IYX5" s="1089"/>
      <c r="IYY5" s="1089"/>
      <c r="IYZ5" s="1089"/>
      <c r="IZA5" s="1089"/>
      <c r="IZB5" s="1089"/>
      <c r="IZC5" s="1089"/>
      <c r="IZD5" s="1089"/>
      <c r="IZE5" s="1089"/>
      <c r="IZF5" s="1089"/>
      <c r="IZG5" s="1089"/>
      <c r="IZH5" s="1089"/>
      <c r="IZI5" s="1089"/>
      <c r="IZJ5" s="1089"/>
      <c r="IZK5" s="1089"/>
      <c r="IZL5" s="1089"/>
      <c r="IZM5" s="1089"/>
      <c r="IZN5" s="1089"/>
      <c r="IZO5" s="1089"/>
      <c r="IZP5" s="1089"/>
      <c r="IZQ5" s="1089"/>
      <c r="IZR5" s="1089"/>
      <c r="IZS5" s="1089"/>
      <c r="IZT5" s="1089"/>
      <c r="IZU5" s="1089"/>
      <c r="IZV5" s="1089"/>
      <c r="IZW5" s="1089"/>
      <c r="IZX5" s="1089"/>
      <c r="IZY5" s="1089"/>
      <c r="IZZ5" s="1089"/>
      <c r="JAA5" s="1089"/>
      <c r="JAB5" s="1089"/>
      <c r="JAC5" s="1089"/>
      <c r="JAD5" s="1089"/>
      <c r="JAE5" s="1089"/>
      <c r="JAF5" s="1089"/>
      <c r="JAG5" s="1089"/>
      <c r="JAH5" s="1089"/>
      <c r="JAI5" s="1089"/>
      <c r="JAJ5" s="1089"/>
      <c r="JAK5" s="1089"/>
      <c r="JAL5" s="1089"/>
      <c r="JAM5" s="1089"/>
      <c r="JAN5" s="1089"/>
      <c r="JAO5" s="1089"/>
      <c r="JAP5" s="1089"/>
      <c r="JAQ5" s="1089"/>
      <c r="JAR5" s="1089"/>
      <c r="JAS5" s="1089"/>
      <c r="JAT5" s="1089"/>
      <c r="JAU5" s="1089"/>
      <c r="JAV5" s="1089"/>
      <c r="JAW5" s="1089"/>
      <c r="JAX5" s="1089"/>
      <c r="JAY5" s="1089"/>
      <c r="JAZ5" s="1089"/>
      <c r="JBA5" s="1089"/>
      <c r="JBB5" s="1089"/>
      <c r="JBC5" s="1089"/>
      <c r="JBD5" s="1089"/>
      <c r="JBE5" s="1089"/>
      <c r="JBF5" s="1089"/>
      <c r="JBG5" s="1089"/>
      <c r="JBH5" s="1089"/>
      <c r="JBI5" s="1089"/>
      <c r="JBJ5" s="1089"/>
      <c r="JBK5" s="1089"/>
      <c r="JBL5" s="1089"/>
      <c r="JBM5" s="1089"/>
      <c r="JBN5" s="1089"/>
      <c r="JBO5" s="1089"/>
      <c r="JBP5" s="1089"/>
      <c r="JBQ5" s="1089"/>
      <c r="JBR5" s="1089"/>
      <c r="JBS5" s="1089"/>
      <c r="JBT5" s="1089"/>
      <c r="JBU5" s="1089"/>
      <c r="JBV5" s="1089"/>
      <c r="JBW5" s="1089"/>
      <c r="JBX5" s="1089"/>
      <c r="JBY5" s="1089"/>
      <c r="JBZ5" s="1089"/>
      <c r="JCA5" s="1089"/>
      <c r="JCB5" s="1089"/>
      <c r="JCC5" s="1089"/>
      <c r="JCD5" s="1089"/>
      <c r="JCE5" s="1089"/>
      <c r="JCF5" s="1089"/>
      <c r="JCG5" s="1089"/>
      <c r="JCH5" s="1089"/>
      <c r="JCI5" s="1089"/>
      <c r="JCJ5" s="1089"/>
      <c r="JCK5" s="1089"/>
      <c r="JCL5" s="1089"/>
      <c r="JCM5" s="1089"/>
      <c r="JCN5" s="1089"/>
      <c r="JCO5" s="1089"/>
      <c r="JCP5" s="1089"/>
      <c r="JCQ5" s="1089"/>
      <c r="JCR5" s="1089"/>
      <c r="JCS5" s="1089"/>
      <c r="JCT5" s="1089"/>
      <c r="JCU5" s="1089"/>
      <c r="JCV5" s="1089"/>
      <c r="JCW5" s="1089"/>
      <c r="JCX5" s="1089"/>
      <c r="JCY5" s="1089"/>
      <c r="JCZ5" s="1089"/>
      <c r="JDA5" s="1089"/>
      <c r="JDB5" s="1089"/>
      <c r="JDC5" s="1089"/>
      <c r="JDD5" s="1089"/>
      <c r="JDE5" s="1089"/>
      <c r="JDF5" s="1089"/>
      <c r="JDG5" s="1089"/>
      <c r="JDH5" s="1089"/>
      <c r="JDI5" s="1089"/>
      <c r="JDJ5" s="1089"/>
      <c r="JDK5" s="1089"/>
      <c r="JDL5" s="1089"/>
      <c r="JDM5" s="1089"/>
      <c r="JDN5" s="1089"/>
      <c r="JDO5" s="1089"/>
      <c r="JDP5" s="1089"/>
      <c r="JDQ5" s="1089"/>
      <c r="JDR5" s="1089"/>
      <c r="JDS5" s="1089"/>
      <c r="JDT5" s="1089"/>
      <c r="JDU5" s="1089"/>
      <c r="JDV5" s="1089"/>
      <c r="JDW5" s="1089"/>
      <c r="JDX5" s="1089"/>
      <c r="JDY5" s="1089"/>
      <c r="JDZ5" s="1089"/>
      <c r="JEA5" s="1089"/>
      <c r="JEB5" s="1089"/>
      <c r="JEC5" s="1089"/>
      <c r="JED5" s="1089"/>
      <c r="JEE5" s="1089"/>
      <c r="JEF5" s="1089"/>
      <c r="JEG5" s="1089"/>
      <c r="JEH5" s="1089"/>
      <c r="JEI5" s="1089"/>
      <c r="JEJ5" s="1089"/>
      <c r="JEK5" s="1089"/>
      <c r="JEL5" s="1089"/>
      <c r="JEM5" s="1089"/>
      <c r="JEN5" s="1089"/>
      <c r="JEO5" s="1089"/>
      <c r="JEP5" s="1089"/>
      <c r="JEQ5" s="1089"/>
      <c r="JER5" s="1089"/>
      <c r="JES5" s="1089"/>
      <c r="JET5" s="1089"/>
      <c r="JEU5" s="1089"/>
      <c r="JEV5" s="1089"/>
      <c r="JEW5" s="1089"/>
      <c r="JEX5" s="1089"/>
      <c r="JEY5" s="1089"/>
      <c r="JEZ5" s="1089"/>
      <c r="JFA5" s="1089"/>
      <c r="JFB5" s="1089"/>
      <c r="JFC5" s="1089"/>
      <c r="JFD5" s="1089"/>
      <c r="JFE5" s="1089"/>
      <c r="JFF5" s="1089"/>
      <c r="JFG5" s="1089"/>
      <c r="JFH5" s="1089"/>
      <c r="JFI5" s="1089"/>
      <c r="JFJ5" s="1089"/>
      <c r="JFK5" s="1089"/>
      <c r="JFL5" s="1089"/>
      <c r="JFM5" s="1089"/>
      <c r="JFN5" s="1089"/>
      <c r="JFO5" s="1089"/>
      <c r="JFP5" s="1089"/>
      <c r="JFQ5" s="1089"/>
      <c r="JFR5" s="1089"/>
      <c r="JFS5" s="1089"/>
      <c r="JFT5" s="1089"/>
      <c r="JFU5" s="1089"/>
      <c r="JFV5" s="1089"/>
      <c r="JFW5" s="1089"/>
      <c r="JFX5" s="1089"/>
      <c r="JFY5" s="1089"/>
      <c r="JFZ5" s="1089"/>
      <c r="JGA5" s="1089"/>
      <c r="JGB5" s="1089"/>
      <c r="JGC5" s="1089"/>
      <c r="JGD5" s="1089"/>
      <c r="JGE5" s="1089"/>
      <c r="JGF5" s="1089"/>
      <c r="JGG5" s="1089"/>
      <c r="JGH5" s="1089"/>
      <c r="JGI5" s="1089"/>
      <c r="JGJ5" s="1089"/>
      <c r="JGK5" s="1089"/>
      <c r="JGL5" s="1089"/>
      <c r="JGM5" s="1089"/>
      <c r="JGN5" s="1089"/>
      <c r="JGO5" s="1089"/>
      <c r="JGP5" s="1089"/>
      <c r="JGQ5" s="1089"/>
      <c r="JGR5" s="1089"/>
      <c r="JGS5" s="1089"/>
      <c r="JGT5" s="1089"/>
      <c r="JGU5" s="1089"/>
      <c r="JGV5" s="1089"/>
      <c r="JGW5" s="1089"/>
      <c r="JGX5" s="1089"/>
      <c r="JGY5" s="1089"/>
      <c r="JGZ5" s="1089"/>
      <c r="JHA5" s="1089"/>
      <c r="JHB5" s="1089"/>
      <c r="JHC5" s="1089"/>
      <c r="JHD5" s="1089"/>
      <c r="JHE5" s="1089"/>
      <c r="JHF5" s="1089"/>
      <c r="JHG5" s="1089"/>
      <c r="JHH5" s="1089"/>
      <c r="JHI5" s="1089"/>
      <c r="JHJ5" s="1089"/>
      <c r="JHK5" s="1089"/>
      <c r="JHL5" s="1089"/>
      <c r="JHM5" s="1089"/>
      <c r="JHN5" s="1089"/>
      <c r="JHO5" s="1089"/>
      <c r="JHP5" s="1089"/>
      <c r="JHQ5" s="1089"/>
      <c r="JHR5" s="1089"/>
      <c r="JHS5" s="1089"/>
      <c r="JHT5" s="1089"/>
      <c r="JHU5" s="1089"/>
      <c r="JHV5" s="1089"/>
      <c r="JHW5" s="1089"/>
      <c r="JHX5" s="1089"/>
      <c r="JHY5" s="1089"/>
      <c r="JHZ5" s="1089"/>
      <c r="JIA5" s="1089"/>
      <c r="JIB5" s="1089"/>
      <c r="JIC5" s="1089"/>
      <c r="JID5" s="1089"/>
      <c r="JIE5" s="1089"/>
      <c r="JIF5" s="1089"/>
      <c r="JIG5" s="1089"/>
      <c r="JIH5" s="1089"/>
      <c r="JII5" s="1089"/>
      <c r="JIJ5" s="1089"/>
      <c r="JIK5" s="1089"/>
      <c r="JIL5" s="1089"/>
      <c r="JIM5" s="1089"/>
      <c r="JIN5" s="1089"/>
      <c r="JIO5" s="1089"/>
      <c r="JIP5" s="1089"/>
      <c r="JIQ5" s="1089"/>
      <c r="JIR5" s="1089"/>
      <c r="JIS5" s="1089"/>
      <c r="JIT5" s="1089"/>
      <c r="JIU5" s="1089"/>
      <c r="JIV5" s="1089"/>
      <c r="JIW5" s="1089"/>
      <c r="JIX5" s="1089"/>
      <c r="JIY5" s="1089"/>
      <c r="JIZ5" s="1089"/>
      <c r="JJA5" s="1089"/>
      <c r="JJB5" s="1089"/>
      <c r="JJC5" s="1089"/>
      <c r="JJD5" s="1089"/>
      <c r="JJE5" s="1089"/>
      <c r="JJF5" s="1089"/>
      <c r="JJG5" s="1089"/>
      <c r="JJH5" s="1089"/>
      <c r="JJI5" s="1089"/>
      <c r="JJJ5" s="1089"/>
      <c r="JJK5" s="1089"/>
      <c r="JJL5" s="1089"/>
      <c r="JJM5" s="1089"/>
      <c r="JJN5" s="1089"/>
      <c r="JJO5" s="1089"/>
      <c r="JJP5" s="1089"/>
      <c r="JJQ5" s="1089"/>
      <c r="JJR5" s="1089"/>
      <c r="JJS5" s="1089"/>
      <c r="JJT5" s="1089"/>
      <c r="JJU5" s="1089"/>
      <c r="JJV5" s="1089"/>
      <c r="JJW5" s="1089"/>
      <c r="JJX5" s="1089"/>
      <c r="JJY5" s="1089"/>
      <c r="JJZ5" s="1089"/>
      <c r="JKA5" s="1089"/>
      <c r="JKB5" s="1089"/>
      <c r="JKC5" s="1089"/>
      <c r="JKD5" s="1089"/>
      <c r="JKE5" s="1089"/>
      <c r="JKF5" s="1089"/>
      <c r="JKG5" s="1089"/>
      <c r="JKH5" s="1089"/>
      <c r="JKI5" s="1089"/>
      <c r="JKJ5" s="1089"/>
      <c r="JKK5" s="1089"/>
      <c r="JKL5" s="1089"/>
      <c r="JKM5" s="1089"/>
      <c r="JKN5" s="1089"/>
      <c r="JKO5" s="1089"/>
      <c r="JKP5" s="1089"/>
      <c r="JKQ5" s="1089"/>
      <c r="JKR5" s="1089"/>
      <c r="JKS5" s="1089"/>
      <c r="JKT5" s="1089"/>
      <c r="JKU5" s="1089"/>
      <c r="JKV5" s="1089"/>
      <c r="JKW5" s="1089"/>
      <c r="JKX5" s="1089"/>
      <c r="JKY5" s="1089"/>
      <c r="JKZ5" s="1089"/>
      <c r="JLA5" s="1089"/>
      <c r="JLB5" s="1089"/>
      <c r="JLC5" s="1089"/>
      <c r="JLD5" s="1089"/>
      <c r="JLE5" s="1089"/>
      <c r="JLF5" s="1089"/>
      <c r="JLG5" s="1089"/>
      <c r="JLH5" s="1089"/>
      <c r="JLI5" s="1089"/>
      <c r="JLJ5" s="1089"/>
      <c r="JLK5" s="1089"/>
      <c r="JLL5" s="1089"/>
      <c r="JLM5" s="1089"/>
      <c r="JLN5" s="1089"/>
      <c r="JLO5" s="1089"/>
      <c r="JLP5" s="1089"/>
      <c r="JLQ5" s="1089"/>
      <c r="JLR5" s="1089"/>
      <c r="JLS5" s="1089"/>
      <c r="JLT5" s="1089"/>
      <c r="JLU5" s="1089"/>
      <c r="JLV5" s="1089"/>
      <c r="JLW5" s="1089"/>
      <c r="JLX5" s="1089"/>
      <c r="JLY5" s="1089"/>
      <c r="JLZ5" s="1089"/>
      <c r="JMA5" s="1089"/>
      <c r="JMB5" s="1089"/>
      <c r="JMC5" s="1089"/>
      <c r="JMD5" s="1089"/>
      <c r="JME5" s="1089"/>
      <c r="JMF5" s="1089"/>
      <c r="JMG5" s="1089"/>
      <c r="JMH5" s="1089"/>
      <c r="JMI5" s="1089"/>
      <c r="JMJ5" s="1089"/>
      <c r="JMK5" s="1089"/>
      <c r="JML5" s="1089"/>
      <c r="JMM5" s="1089"/>
      <c r="JMN5" s="1089"/>
      <c r="JMO5" s="1089"/>
      <c r="JMP5" s="1089"/>
      <c r="JMQ5" s="1089"/>
      <c r="JMR5" s="1089"/>
      <c r="JMS5" s="1089"/>
      <c r="JMT5" s="1089"/>
      <c r="JMU5" s="1089"/>
      <c r="JMV5" s="1089"/>
      <c r="JMW5" s="1089"/>
      <c r="JMX5" s="1089"/>
      <c r="JMY5" s="1089"/>
      <c r="JMZ5" s="1089"/>
      <c r="JNA5" s="1089"/>
      <c r="JNB5" s="1089"/>
      <c r="JNC5" s="1089"/>
      <c r="JND5" s="1089"/>
      <c r="JNE5" s="1089"/>
      <c r="JNF5" s="1089"/>
      <c r="JNG5" s="1089"/>
      <c r="JNH5" s="1089"/>
      <c r="JNI5" s="1089"/>
      <c r="JNJ5" s="1089"/>
      <c r="JNK5" s="1089"/>
      <c r="JNL5" s="1089"/>
      <c r="JNM5" s="1089"/>
      <c r="JNN5" s="1089"/>
      <c r="JNO5" s="1089"/>
      <c r="JNP5" s="1089"/>
      <c r="JNQ5" s="1089"/>
      <c r="JNR5" s="1089"/>
      <c r="JNS5" s="1089"/>
      <c r="JNT5" s="1089"/>
      <c r="JNU5" s="1089"/>
      <c r="JNV5" s="1089"/>
      <c r="JNW5" s="1089"/>
      <c r="JNX5" s="1089"/>
      <c r="JNY5" s="1089"/>
      <c r="JNZ5" s="1089"/>
      <c r="JOA5" s="1089"/>
      <c r="JOB5" s="1089"/>
      <c r="JOC5" s="1089"/>
      <c r="JOD5" s="1089"/>
      <c r="JOE5" s="1089"/>
      <c r="JOF5" s="1089"/>
      <c r="JOG5" s="1089"/>
      <c r="JOH5" s="1089"/>
      <c r="JOI5" s="1089"/>
      <c r="JOJ5" s="1089"/>
      <c r="JOK5" s="1089"/>
      <c r="JOL5" s="1089"/>
      <c r="JOM5" s="1089"/>
      <c r="JON5" s="1089"/>
      <c r="JOO5" s="1089"/>
      <c r="JOP5" s="1089"/>
      <c r="JOQ5" s="1089"/>
      <c r="JOR5" s="1089"/>
      <c r="JOS5" s="1089"/>
      <c r="JOT5" s="1089"/>
      <c r="JOU5" s="1089"/>
      <c r="JOV5" s="1089"/>
      <c r="JOW5" s="1089"/>
      <c r="JOX5" s="1089"/>
      <c r="JOY5" s="1089"/>
      <c r="JOZ5" s="1089"/>
      <c r="JPA5" s="1089"/>
      <c r="JPB5" s="1089"/>
      <c r="JPC5" s="1089"/>
      <c r="JPD5" s="1089"/>
      <c r="JPE5" s="1089"/>
      <c r="JPF5" s="1089"/>
      <c r="JPG5" s="1089"/>
      <c r="JPH5" s="1089"/>
      <c r="JPI5" s="1089"/>
      <c r="JPJ5" s="1089"/>
      <c r="JPK5" s="1089"/>
      <c r="JPL5" s="1089"/>
      <c r="JPM5" s="1089"/>
      <c r="JPN5" s="1089"/>
      <c r="JPO5" s="1089"/>
      <c r="JPP5" s="1089"/>
      <c r="JPQ5" s="1089"/>
      <c r="JPR5" s="1089"/>
      <c r="JPS5" s="1089"/>
      <c r="JPT5" s="1089"/>
      <c r="JPU5" s="1089"/>
      <c r="JPV5" s="1089"/>
      <c r="JPW5" s="1089"/>
      <c r="JPX5" s="1089"/>
      <c r="JPY5" s="1089"/>
      <c r="JPZ5" s="1089"/>
      <c r="JQA5" s="1089"/>
      <c r="JQB5" s="1089"/>
      <c r="JQC5" s="1089"/>
      <c r="JQD5" s="1089"/>
      <c r="JQE5" s="1089"/>
      <c r="JQF5" s="1089"/>
      <c r="JQG5" s="1089"/>
      <c r="JQH5" s="1089"/>
      <c r="JQI5" s="1089"/>
      <c r="JQJ5" s="1089"/>
      <c r="JQK5" s="1089"/>
      <c r="JQL5" s="1089"/>
      <c r="JQM5" s="1089"/>
      <c r="JQN5" s="1089"/>
      <c r="JQO5" s="1089"/>
      <c r="JQP5" s="1089"/>
      <c r="JQQ5" s="1089"/>
      <c r="JQR5" s="1089"/>
      <c r="JQS5" s="1089"/>
      <c r="JQT5" s="1089"/>
      <c r="JQU5" s="1089"/>
      <c r="JQV5" s="1089"/>
      <c r="JQW5" s="1089"/>
      <c r="JQX5" s="1089"/>
      <c r="JQY5" s="1089"/>
      <c r="JQZ5" s="1089"/>
      <c r="JRA5" s="1089"/>
      <c r="JRB5" s="1089"/>
      <c r="JRC5" s="1089"/>
      <c r="JRD5" s="1089"/>
      <c r="JRE5" s="1089"/>
      <c r="JRF5" s="1089"/>
      <c r="JRG5" s="1089"/>
      <c r="JRH5" s="1089"/>
      <c r="JRI5" s="1089"/>
      <c r="JRJ5" s="1089"/>
      <c r="JRK5" s="1089"/>
      <c r="JRL5" s="1089"/>
      <c r="JRM5" s="1089"/>
      <c r="JRN5" s="1089"/>
      <c r="JRO5" s="1089"/>
      <c r="JRP5" s="1089"/>
      <c r="JRQ5" s="1089"/>
      <c r="JRR5" s="1089"/>
      <c r="JRS5" s="1089"/>
      <c r="JRT5" s="1089"/>
      <c r="JRU5" s="1089"/>
      <c r="JRV5" s="1089"/>
      <c r="JRW5" s="1089"/>
      <c r="JRX5" s="1089"/>
      <c r="JRY5" s="1089"/>
      <c r="JRZ5" s="1089"/>
      <c r="JSA5" s="1089"/>
      <c r="JSB5" s="1089"/>
      <c r="JSC5" s="1089"/>
      <c r="JSD5" s="1089"/>
      <c r="JSE5" s="1089"/>
      <c r="JSF5" s="1089"/>
      <c r="JSG5" s="1089"/>
      <c r="JSH5" s="1089"/>
      <c r="JSI5" s="1089"/>
      <c r="JSJ5" s="1089"/>
      <c r="JSK5" s="1089"/>
      <c r="JSL5" s="1089"/>
      <c r="JSM5" s="1089"/>
      <c r="JSN5" s="1089"/>
      <c r="JSO5" s="1089"/>
      <c r="JSP5" s="1089"/>
      <c r="JSQ5" s="1089"/>
      <c r="JSR5" s="1089"/>
      <c r="JSS5" s="1089"/>
      <c r="JST5" s="1089"/>
      <c r="JSU5" s="1089"/>
      <c r="JSV5" s="1089"/>
      <c r="JSW5" s="1089"/>
      <c r="JSX5" s="1089"/>
      <c r="JSY5" s="1089"/>
      <c r="JSZ5" s="1089"/>
      <c r="JTA5" s="1089"/>
      <c r="JTB5" s="1089"/>
      <c r="JTC5" s="1089"/>
      <c r="JTD5" s="1089"/>
      <c r="JTE5" s="1089"/>
      <c r="JTF5" s="1089"/>
      <c r="JTG5" s="1089"/>
      <c r="JTH5" s="1089"/>
      <c r="JTI5" s="1089"/>
      <c r="JTJ5" s="1089"/>
      <c r="JTK5" s="1089"/>
      <c r="JTL5" s="1089"/>
      <c r="JTM5" s="1089"/>
      <c r="JTN5" s="1089"/>
      <c r="JTO5" s="1089"/>
      <c r="JTP5" s="1089"/>
      <c r="JTQ5" s="1089"/>
      <c r="JTR5" s="1089"/>
      <c r="JTS5" s="1089"/>
      <c r="JTT5" s="1089"/>
      <c r="JTU5" s="1089"/>
      <c r="JTV5" s="1089"/>
      <c r="JTW5" s="1089"/>
      <c r="JTX5" s="1089"/>
      <c r="JTY5" s="1089"/>
      <c r="JTZ5" s="1089"/>
      <c r="JUA5" s="1089"/>
      <c r="JUB5" s="1089"/>
      <c r="JUC5" s="1089"/>
      <c r="JUD5" s="1089"/>
      <c r="JUE5" s="1089"/>
      <c r="JUF5" s="1089"/>
      <c r="JUG5" s="1089"/>
      <c r="JUH5" s="1089"/>
      <c r="JUI5" s="1089"/>
      <c r="JUJ5" s="1089"/>
      <c r="JUK5" s="1089"/>
      <c r="JUL5" s="1089"/>
      <c r="JUM5" s="1089"/>
      <c r="JUN5" s="1089"/>
      <c r="JUO5" s="1089"/>
      <c r="JUP5" s="1089"/>
      <c r="JUQ5" s="1089"/>
      <c r="JUR5" s="1089"/>
      <c r="JUS5" s="1089"/>
      <c r="JUT5" s="1089"/>
      <c r="JUU5" s="1089"/>
      <c r="JUV5" s="1089"/>
      <c r="JUW5" s="1089"/>
      <c r="JUX5" s="1089"/>
      <c r="JUY5" s="1089"/>
      <c r="JUZ5" s="1089"/>
      <c r="JVA5" s="1089"/>
      <c r="JVB5" s="1089"/>
      <c r="JVC5" s="1089"/>
      <c r="JVD5" s="1089"/>
      <c r="JVE5" s="1089"/>
      <c r="JVF5" s="1089"/>
      <c r="JVG5" s="1089"/>
      <c r="JVH5" s="1089"/>
      <c r="JVI5" s="1089"/>
      <c r="JVJ5" s="1089"/>
      <c r="JVK5" s="1089"/>
      <c r="JVL5" s="1089"/>
      <c r="JVM5" s="1089"/>
      <c r="JVN5" s="1089"/>
      <c r="JVO5" s="1089"/>
      <c r="JVP5" s="1089"/>
      <c r="JVQ5" s="1089"/>
      <c r="JVR5" s="1089"/>
      <c r="JVS5" s="1089"/>
      <c r="JVT5" s="1089"/>
      <c r="JVU5" s="1089"/>
      <c r="JVV5" s="1089"/>
      <c r="JVW5" s="1089"/>
      <c r="JVX5" s="1089"/>
      <c r="JVY5" s="1089"/>
      <c r="JVZ5" s="1089"/>
      <c r="JWA5" s="1089"/>
      <c r="JWB5" s="1089"/>
      <c r="JWC5" s="1089"/>
      <c r="JWD5" s="1089"/>
      <c r="JWE5" s="1089"/>
      <c r="JWF5" s="1089"/>
      <c r="JWG5" s="1089"/>
      <c r="JWH5" s="1089"/>
      <c r="JWI5" s="1089"/>
      <c r="JWJ5" s="1089"/>
      <c r="JWK5" s="1089"/>
      <c r="JWL5" s="1089"/>
      <c r="JWM5" s="1089"/>
      <c r="JWN5" s="1089"/>
      <c r="JWO5" s="1089"/>
      <c r="JWP5" s="1089"/>
      <c r="JWQ5" s="1089"/>
      <c r="JWR5" s="1089"/>
      <c r="JWS5" s="1089"/>
      <c r="JWT5" s="1089"/>
      <c r="JWU5" s="1089"/>
      <c r="JWV5" s="1089"/>
      <c r="JWW5" s="1089"/>
      <c r="JWX5" s="1089"/>
      <c r="JWY5" s="1089"/>
      <c r="JWZ5" s="1089"/>
      <c r="JXA5" s="1089"/>
      <c r="JXB5" s="1089"/>
      <c r="JXC5" s="1089"/>
      <c r="JXD5" s="1089"/>
      <c r="JXE5" s="1089"/>
      <c r="JXF5" s="1089"/>
      <c r="JXG5" s="1089"/>
      <c r="JXH5" s="1089"/>
      <c r="JXI5" s="1089"/>
      <c r="JXJ5" s="1089"/>
      <c r="JXK5" s="1089"/>
      <c r="JXL5" s="1089"/>
      <c r="JXM5" s="1089"/>
      <c r="JXN5" s="1089"/>
      <c r="JXO5" s="1089"/>
      <c r="JXP5" s="1089"/>
      <c r="JXQ5" s="1089"/>
      <c r="JXR5" s="1089"/>
      <c r="JXS5" s="1089"/>
      <c r="JXT5" s="1089"/>
      <c r="JXU5" s="1089"/>
      <c r="JXV5" s="1089"/>
      <c r="JXW5" s="1089"/>
      <c r="JXX5" s="1089"/>
      <c r="JXY5" s="1089"/>
      <c r="JXZ5" s="1089"/>
      <c r="JYA5" s="1089"/>
      <c r="JYB5" s="1089"/>
      <c r="JYC5" s="1089"/>
      <c r="JYD5" s="1089"/>
      <c r="JYE5" s="1089"/>
      <c r="JYF5" s="1089"/>
      <c r="JYG5" s="1089"/>
      <c r="JYH5" s="1089"/>
      <c r="JYI5" s="1089"/>
      <c r="JYJ5" s="1089"/>
      <c r="JYK5" s="1089"/>
      <c r="JYL5" s="1089"/>
      <c r="JYM5" s="1089"/>
      <c r="JYN5" s="1089"/>
      <c r="JYO5" s="1089"/>
      <c r="JYP5" s="1089"/>
      <c r="JYQ5" s="1089"/>
      <c r="JYR5" s="1089"/>
      <c r="JYS5" s="1089"/>
      <c r="JYT5" s="1089"/>
      <c r="JYU5" s="1089"/>
      <c r="JYV5" s="1089"/>
      <c r="JYW5" s="1089"/>
      <c r="JYX5" s="1089"/>
      <c r="JYY5" s="1089"/>
      <c r="JYZ5" s="1089"/>
      <c r="JZA5" s="1089"/>
      <c r="JZB5" s="1089"/>
      <c r="JZC5" s="1089"/>
      <c r="JZD5" s="1089"/>
      <c r="JZE5" s="1089"/>
      <c r="JZF5" s="1089"/>
      <c r="JZG5" s="1089"/>
      <c r="JZH5" s="1089"/>
      <c r="JZI5" s="1089"/>
      <c r="JZJ5" s="1089"/>
      <c r="JZK5" s="1089"/>
      <c r="JZL5" s="1089"/>
      <c r="JZM5" s="1089"/>
      <c r="JZN5" s="1089"/>
      <c r="JZO5" s="1089"/>
      <c r="JZP5" s="1089"/>
      <c r="JZQ5" s="1089"/>
      <c r="JZR5" s="1089"/>
      <c r="JZS5" s="1089"/>
      <c r="JZT5" s="1089"/>
      <c r="JZU5" s="1089"/>
      <c r="JZV5" s="1089"/>
      <c r="JZW5" s="1089"/>
      <c r="JZX5" s="1089"/>
      <c r="JZY5" s="1089"/>
      <c r="JZZ5" s="1089"/>
      <c r="KAA5" s="1089"/>
      <c r="KAB5" s="1089"/>
      <c r="KAC5" s="1089"/>
      <c r="KAD5" s="1089"/>
      <c r="KAE5" s="1089"/>
      <c r="KAF5" s="1089"/>
      <c r="KAG5" s="1089"/>
      <c r="KAH5" s="1089"/>
      <c r="KAI5" s="1089"/>
      <c r="KAJ5" s="1089"/>
      <c r="KAK5" s="1089"/>
      <c r="KAL5" s="1089"/>
      <c r="KAM5" s="1089"/>
      <c r="KAN5" s="1089"/>
      <c r="KAO5" s="1089"/>
      <c r="KAP5" s="1089"/>
      <c r="KAQ5" s="1089"/>
      <c r="KAR5" s="1089"/>
      <c r="KAS5" s="1089"/>
      <c r="KAT5" s="1089"/>
      <c r="KAU5" s="1089"/>
      <c r="KAV5" s="1089"/>
      <c r="KAW5" s="1089"/>
      <c r="KAX5" s="1089"/>
      <c r="KAY5" s="1089"/>
      <c r="KAZ5" s="1089"/>
      <c r="KBA5" s="1089"/>
      <c r="KBB5" s="1089"/>
      <c r="KBC5" s="1089"/>
      <c r="KBD5" s="1089"/>
      <c r="KBE5" s="1089"/>
      <c r="KBF5" s="1089"/>
      <c r="KBG5" s="1089"/>
      <c r="KBH5" s="1089"/>
      <c r="KBI5" s="1089"/>
      <c r="KBJ5" s="1089"/>
      <c r="KBK5" s="1089"/>
      <c r="KBL5" s="1089"/>
      <c r="KBM5" s="1089"/>
      <c r="KBN5" s="1089"/>
      <c r="KBO5" s="1089"/>
      <c r="KBP5" s="1089"/>
      <c r="KBQ5" s="1089"/>
      <c r="KBR5" s="1089"/>
      <c r="KBS5" s="1089"/>
      <c r="KBT5" s="1089"/>
      <c r="KBU5" s="1089"/>
      <c r="KBV5" s="1089"/>
      <c r="KBW5" s="1089"/>
      <c r="KBX5" s="1089"/>
      <c r="KBY5" s="1089"/>
      <c r="KBZ5" s="1089"/>
      <c r="KCA5" s="1089"/>
      <c r="KCB5" s="1089"/>
      <c r="KCC5" s="1089"/>
      <c r="KCD5" s="1089"/>
      <c r="KCE5" s="1089"/>
      <c r="KCF5" s="1089"/>
      <c r="KCG5" s="1089"/>
      <c r="KCH5" s="1089"/>
      <c r="KCI5" s="1089"/>
      <c r="KCJ5" s="1089"/>
      <c r="KCK5" s="1089"/>
      <c r="KCL5" s="1089"/>
      <c r="KCM5" s="1089"/>
      <c r="KCN5" s="1089"/>
      <c r="KCO5" s="1089"/>
      <c r="KCP5" s="1089"/>
      <c r="KCQ5" s="1089"/>
      <c r="KCR5" s="1089"/>
      <c r="KCS5" s="1089"/>
      <c r="KCT5" s="1089"/>
      <c r="KCU5" s="1089"/>
      <c r="KCV5" s="1089"/>
      <c r="KCW5" s="1089"/>
      <c r="KCX5" s="1089"/>
      <c r="KCY5" s="1089"/>
      <c r="KCZ5" s="1089"/>
      <c r="KDA5" s="1089"/>
      <c r="KDB5" s="1089"/>
      <c r="KDC5" s="1089"/>
      <c r="KDD5" s="1089"/>
      <c r="KDE5" s="1089"/>
      <c r="KDF5" s="1089"/>
      <c r="KDG5" s="1089"/>
      <c r="KDH5" s="1089"/>
      <c r="KDI5" s="1089"/>
      <c r="KDJ5" s="1089"/>
      <c r="KDK5" s="1089"/>
      <c r="KDL5" s="1089"/>
      <c r="KDM5" s="1089"/>
      <c r="KDN5" s="1089"/>
      <c r="KDO5" s="1089"/>
      <c r="KDP5" s="1089"/>
      <c r="KDQ5" s="1089"/>
      <c r="KDR5" s="1089"/>
      <c r="KDS5" s="1089"/>
      <c r="KDT5" s="1089"/>
      <c r="KDU5" s="1089"/>
      <c r="KDV5" s="1089"/>
      <c r="KDW5" s="1089"/>
      <c r="KDX5" s="1089"/>
      <c r="KDY5" s="1089"/>
      <c r="KDZ5" s="1089"/>
      <c r="KEA5" s="1089"/>
      <c r="KEB5" s="1089"/>
      <c r="KEC5" s="1089"/>
      <c r="KED5" s="1089"/>
      <c r="KEE5" s="1089"/>
      <c r="KEF5" s="1089"/>
      <c r="KEG5" s="1089"/>
      <c r="KEH5" s="1089"/>
      <c r="KEI5" s="1089"/>
      <c r="KEJ5" s="1089"/>
      <c r="KEK5" s="1089"/>
      <c r="KEL5" s="1089"/>
      <c r="KEM5" s="1089"/>
      <c r="KEN5" s="1089"/>
      <c r="KEO5" s="1089"/>
      <c r="KEP5" s="1089"/>
      <c r="KEQ5" s="1089"/>
      <c r="KER5" s="1089"/>
      <c r="KES5" s="1089"/>
      <c r="KET5" s="1089"/>
      <c r="KEU5" s="1089"/>
      <c r="KEV5" s="1089"/>
      <c r="KEW5" s="1089"/>
      <c r="KEX5" s="1089"/>
      <c r="KEY5" s="1089"/>
      <c r="KEZ5" s="1089"/>
      <c r="KFA5" s="1089"/>
      <c r="KFB5" s="1089"/>
      <c r="KFC5" s="1089"/>
      <c r="KFD5" s="1089"/>
      <c r="KFE5" s="1089"/>
      <c r="KFF5" s="1089"/>
      <c r="KFG5" s="1089"/>
      <c r="KFH5" s="1089"/>
      <c r="KFI5" s="1089"/>
      <c r="KFJ5" s="1089"/>
      <c r="KFK5" s="1089"/>
      <c r="KFL5" s="1089"/>
      <c r="KFM5" s="1089"/>
      <c r="KFN5" s="1089"/>
      <c r="KFO5" s="1089"/>
      <c r="KFP5" s="1089"/>
      <c r="KFQ5" s="1089"/>
      <c r="KFR5" s="1089"/>
      <c r="KFS5" s="1089"/>
      <c r="KFT5" s="1089"/>
      <c r="KFU5" s="1089"/>
      <c r="KFV5" s="1089"/>
      <c r="KFW5" s="1089"/>
      <c r="KFX5" s="1089"/>
      <c r="KFY5" s="1089"/>
      <c r="KFZ5" s="1089"/>
      <c r="KGA5" s="1089"/>
      <c r="KGB5" s="1089"/>
      <c r="KGC5" s="1089"/>
      <c r="KGD5" s="1089"/>
      <c r="KGE5" s="1089"/>
      <c r="KGF5" s="1089"/>
      <c r="KGG5" s="1089"/>
      <c r="KGH5" s="1089"/>
      <c r="KGI5" s="1089"/>
      <c r="KGJ5" s="1089"/>
      <c r="KGK5" s="1089"/>
      <c r="KGL5" s="1089"/>
      <c r="KGM5" s="1089"/>
      <c r="KGN5" s="1089"/>
      <c r="KGO5" s="1089"/>
      <c r="KGP5" s="1089"/>
      <c r="KGQ5" s="1089"/>
      <c r="KGR5" s="1089"/>
      <c r="KGS5" s="1089"/>
      <c r="KGT5" s="1089"/>
      <c r="KGU5" s="1089"/>
      <c r="KGV5" s="1089"/>
      <c r="KGW5" s="1089"/>
      <c r="KGX5" s="1089"/>
      <c r="KGY5" s="1089"/>
      <c r="KGZ5" s="1089"/>
      <c r="KHA5" s="1089"/>
      <c r="KHB5" s="1089"/>
      <c r="KHC5" s="1089"/>
      <c r="KHD5" s="1089"/>
      <c r="KHE5" s="1089"/>
      <c r="KHF5" s="1089"/>
      <c r="KHG5" s="1089"/>
      <c r="KHH5" s="1089"/>
      <c r="KHI5" s="1089"/>
      <c r="KHJ5" s="1089"/>
      <c r="KHK5" s="1089"/>
      <c r="KHL5" s="1089"/>
      <c r="KHM5" s="1089"/>
      <c r="KHN5" s="1089"/>
      <c r="KHO5" s="1089"/>
      <c r="KHP5" s="1089"/>
      <c r="KHQ5" s="1089"/>
      <c r="KHR5" s="1089"/>
      <c r="KHS5" s="1089"/>
      <c r="KHT5" s="1089"/>
      <c r="KHU5" s="1089"/>
      <c r="KHV5" s="1089"/>
      <c r="KHW5" s="1089"/>
      <c r="KHX5" s="1089"/>
      <c r="KHY5" s="1089"/>
      <c r="KHZ5" s="1089"/>
      <c r="KIA5" s="1089"/>
      <c r="KIB5" s="1089"/>
      <c r="KIC5" s="1089"/>
      <c r="KID5" s="1089"/>
      <c r="KIE5" s="1089"/>
      <c r="KIF5" s="1089"/>
      <c r="KIG5" s="1089"/>
      <c r="KIH5" s="1089"/>
      <c r="KII5" s="1089"/>
      <c r="KIJ5" s="1089"/>
      <c r="KIK5" s="1089"/>
      <c r="KIL5" s="1089"/>
      <c r="KIM5" s="1089"/>
      <c r="KIN5" s="1089"/>
      <c r="KIO5" s="1089"/>
      <c r="KIP5" s="1089"/>
      <c r="KIQ5" s="1089"/>
      <c r="KIR5" s="1089"/>
      <c r="KIS5" s="1089"/>
      <c r="KIT5" s="1089"/>
      <c r="KIU5" s="1089"/>
      <c r="KIV5" s="1089"/>
      <c r="KIW5" s="1089"/>
      <c r="KIX5" s="1089"/>
      <c r="KIY5" s="1089"/>
      <c r="KIZ5" s="1089"/>
      <c r="KJA5" s="1089"/>
      <c r="KJB5" s="1089"/>
      <c r="KJC5" s="1089"/>
      <c r="KJD5" s="1089"/>
      <c r="KJE5" s="1089"/>
      <c r="KJF5" s="1089"/>
      <c r="KJG5" s="1089"/>
      <c r="KJH5" s="1089"/>
      <c r="KJI5" s="1089"/>
      <c r="KJJ5" s="1089"/>
      <c r="KJK5" s="1089"/>
      <c r="KJL5" s="1089"/>
      <c r="KJM5" s="1089"/>
      <c r="KJN5" s="1089"/>
      <c r="KJO5" s="1089"/>
      <c r="KJP5" s="1089"/>
      <c r="KJQ5" s="1089"/>
      <c r="KJR5" s="1089"/>
      <c r="KJS5" s="1089"/>
      <c r="KJT5" s="1089"/>
      <c r="KJU5" s="1089"/>
      <c r="KJV5" s="1089"/>
      <c r="KJW5" s="1089"/>
      <c r="KJX5" s="1089"/>
      <c r="KJY5" s="1089"/>
      <c r="KJZ5" s="1089"/>
      <c r="KKA5" s="1089"/>
      <c r="KKB5" s="1089"/>
      <c r="KKC5" s="1089"/>
      <c r="KKD5" s="1089"/>
      <c r="KKE5" s="1089"/>
      <c r="KKF5" s="1089"/>
      <c r="KKG5" s="1089"/>
      <c r="KKH5" s="1089"/>
      <c r="KKI5" s="1089"/>
      <c r="KKJ5" s="1089"/>
      <c r="KKK5" s="1089"/>
      <c r="KKL5" s="1089"/>
      <c r="KKM5" s="1089"/>
      <c r="KKN5" s="1089"/>
      <c r="KKO5" s="1089"/>
      <c r="KKP5" s="1089"/>
      <c r="KKQ5" s="1089"/>
      <c r="KKR5" s="1089"/>
      <c r="KKS5" s="1089"/>
      <c r="KKT5" s="1089"/>
      <c r="KKU5" s="1089"/>
      <c r="KKV5" s="1089"/>
      <c r="KKW5" s="1089"/>
      <c r="KKX5" s="1089"/>
      <c r="KKY5" s="1089"/>
      <c r="KKZ5" s="1089"/>
      <c r="KLA5" s="1089"/>
      <c r="KLB5" s="1089"/>
      <c r="KLC5" s="1089"/>
      <c r="KLD5" s="1089"/>
      <c r="KLE5" s="1089"/>
      <c r="KLF5" s="1089"/>
      <c r="KLG5" s="1089"/>
      <c r="KLH5" s="1089"/>
      <c r="KLI5" s="1089"/>
      <c r="KLJ5" s="1089"/>
      <c r="KLK5" s="1089"/>
      <c r="KLL5" s="1089"/>
      <c r="KLM5" s="1089"/>
      <c r="KLN5" s="1089"/>
      <c r="KLO5" s="1089"/>
      <c r="KLP5" s="1089"/>
      <c r="KLQ5" s="1089"/>
      <c r="KLR5" s="1089"/>
      <c r="KLS5" s="1089"/>
      <c r="KLT5" s="1089"/>
      <c r="KLU5" s="1089"/>
      <c r="KLV5" s="1089"/>
      <c r="KLW5" s="1089"/>
      <c r="KLX5" s="1089"/>
      <c r="KLY5" s="1089"/>
      <c r="KLZ5" s="1089"/>
      <c r="KMA5" s="1089"/>
      <c r="KMB5" s="1089"/>
      <c r="KMC5" s="1089"/>
      <c r="KMD5" s="1089"/>
      <c r="KME5" s="1089"/>
      <c r="KMF5" s="1089"/>
      <c r="KMG5" s="1089"/>
      <c r="KMH5" s="1089"/>
      <c r="KMI5" s="1089"/>
      <c r="KMJ5" s="1089"/>
      <c r="KMK5" s="1089"/>
      <c r="KML5" s="1089"/>
      <c r="KMM5" s="1089"/>
      <c r="KMN5" s="1089"/>
      <c r="KMO5" s="1089"/>
      <c r="KMP5" s="1089"/>
      <c r="KMQ5" s="1089"/>
      <c r="KMR5" s="1089"/>
      <c r="KMS5" s="1089"/>
      <c r="KMT5" s="1089"/>
      <c r="KMU5" s="1089"/>
      <c r="KMV5" s="1089"/>
      <c r="KMW5" s="1089"/>
      <c r="KMX5" s="1089"/>
      <c r="KMY5" s="1089"/>
      <c r="KMZ5" s="1089"/>
      <c r="KNA5" s="1089"/>
      <c r="KNB5" s="1089"/>
      <c r="KNC5" s="1089"/>
      <c r="KND5" s="1089"/>
      <c r="KNE5" s="1089"/>
      <c r="KNF5" s="1089"/>
      <c r="KNG5" s="1089"/>
      <c r="KNH5" s="1089"/>
      <c r="KNI5" s="1089"/>
      <c r="KNJ5" s="1089"/>
      <c r="KNK5" s="1089"/>
      <c r="KNL5" s="1089"/>
      <c r="KNM5" s="1089"/>
      <c r="KNN5" s="1089"/>
      <c r="KNO5" s="1089"/>
      <c r="KNP5" s="1089"/>
      <c r="KNQ5" s="1089"/>
      <c r="KNR5" s="1089"/>
      <c r="KNS5" s="1089"/>
      <c r="KNT5" s="1089"/>
      <c r="KNU5" s="1089"/>
      <c r="KNV5" s="1089"/>
      <c r="KNW5" s="1089"/>
      <c r="KNX5" s="1089"/>
      <c r="KNY5" s="1089"/>
      <c r="KNZ5" s="1089"/>
      <c r="KOA5" s="1089"/>
      <c r="KOB5" s="1089"/>
      <c r="KOC5" s="1089"/>
      <c r="KOD5" s="1089"/>
      <c r="KOE5" s="1089"/>
      <c r="KOF5" s="1089"/>
      <c r="KOG5" s="1089"/>
      <c r="KOH5" s="1089"/>
      <c r="KOI5" s="1089"/>
      <c r="KOJ5" s="1089"/>
      <c r="KOK5" s="1089"/>
      <c r="KOL5" s="1089"/>
      <c r="KOM5" s="1089"/>
      <c r="KON5" s="1089"/>
      <c r="KOO5" s="1089"/>
      <c r="KOP5" s="1089"/>
      <c r="KOQ5" s="1089"/>
      <c r="KOR5" s="1089"/>
      <c r="KOS5" s="1089"/>
      <c r="KOT5" s="1089"/>
      <c r="KOU5" s="1089"/>
      <c r="KOV5" s="1089"/>
      <c r="KOW5" s="1089"/>
      <c r="KOX5" s="1089"/>
      <c r="KOY5" s="1089"/>
      <c r="KOZ5" s="1089"/>
      <c r="KPA5" s="1089"/>
      <c r="KPB5" s="1089"/>
      <c r="KPC5" s="1089"/>
      <c r="KPD5" s="1089"/>
      <c r="KPE5" s="1089"/>
      <c r="KPF5" s="1089"/>
      <c r="KPG5" s="1089"/>
      <c r="KPH5" s="1089"/>
      <c r="KPI5" s="1089"/>
      <c r="KPJ5" s="1089"/>
      <c r="KPK5" s="1089"/>
      <c r="KPL5" s="1089"/>
      <c r="KPM5" s="1089"/>
      <c r="KPN5" s="1089"/>
      <c r="KPO5" s="1089"/>
      <c r="KPP5" s="1089"/>
      <c r="KPQ5" s="1089"/>
      <c r="KPR5" s="1089"/>
      <c r="KPS5" s="1089"/>
      <c r="KPT5" s="1089"/>
      <c r="KPU5" s="1089"/>
      <c r="KPV5" s="1089"/>
      <c r="KPW5" s="1089"/>
      <c r="KPX5" s="1089"/>
      <c r="KPY5" s="1089"/>
      <c r="KPZ5" s="1089"/>
      <c r="KQA5" s="1089"/>
      <c r="KQB5" s="1089"/>
      <c r="KQC5" s="1089"/>
      <c r="KQD5" s="1089"/>
      <c r="KQE5" s="1089"/>
      <c r="KQF5" s="1089"/>
      <c r="KQG5" s="1089"/>
      <c r="KQH5" s="1089"/>
      <c r="KQI5" s="1089"/>
      <c r="KQJ5" s="1089"/>
      <c r="KQK5" s="1089"/>
      <c r="KQL5" s="1089"/>
      <c r="KQM5" s="1089"/>
      <c r="KQN5" s="1089"/>
      <c r="KQO5" s="1089"/>
      <c r="KQP5" s="1089"/>
      <c r="KQQ5" s="1089"/>
      <c r="KQR5" s="1089"/>
      <c r="KQS5" s="1089"/>
      <c r="KQT5" s="1089"/>
      <c r="KQU5" s="1089"/>
      <c r="KQV5" s="1089"/>
      <c r="KQW5" s="1089"/>
      <c r="KQX5" s="1089"/>
      <c r="KQY5" s="1089"/>
      <c r="KQZ5" s="1089"/>
      <c r="KRA5" s="1089"/>
      <c r="KRB5" s="1089"/>
      <c r="KRC5" s="1089"/>
      <c r="KRD5" s="1089"/>
      <c r="KRE5" s="1089"/>
      <c r="KRF5" s="1089"/>
      <c r="KRG5" s="1089"/>
      <c r="KRH5" s="1089"/>
      <c r="KRI5" s="1089"/>
      <c r="KRJ5" s="1089"/>
      <c r="KRK5" s="1089"/>
      <c r="KRL5" s="1089"/>
      <c r="KRM5" s="1089"/>
      <c r="KRN5" s="1089"/>
      <c r="KRO5" s="1089"/>
      <c r="KRP5" s="1089"/>
      <c r="KRQ5" s="1089"/>
      <c r="KRR5" s="1089"/>
      <c r="KRS5" s="1089"/>
      <c r="KRT5" s="1089"/>
      <c r="KRU5" s="1089"/>
      <c r="KRV5" s="1089"/>
      <c r="KRW5" s="1089"/>
      <c r="KRX5" s="1089"/>
      <c r="KRY5" s="1089"/>
      <c r="KRZ5" s="1089"/>
      <c r="KSA5" s="1089"/>
      <c r="KSB5" s="1089"/>
      <c r="KSC5" s="1089"/>
      <c r="KSD5" s="1089"/>
      <c r="KSE5" s="1089"/>
      <c r="KSF5" s="1089"/>
      <c r="KSG5" s="1089"/>
      <c r="KSH5" s="1089"/>
      <c r="KSI5" s="1089"/>
      <c r="KSJ5" s="1089"/>
      <c r="KSK5" s="1089"/>
      <c r="KSL5" s="1089"/>
      <c r="KSM5" s="1089"/>
      <c r="KSN5" s="1089"/>
      <c r="KSO5" s="1089"/>
      <c r="KSP5" s="1089"/>
      <c r="KSQ5" s="1089"/>
      <c r="KSR5" s="1089"/>
      <c r="KSS5" s="1089"/>
      <c r="KST5" s="1089"/>
      <c r="KSU5" s="1089"/>
      <c r="KSV5" s="1089"/>
      <c r="KSW5" s="1089"/>
      <c r="KSX5" s="1089"/>
      <c r="KSY5" s="1089"/>
      <c r="KSZ5" s="1089"/>
      <c r="KTA5" s="1089"/>
      <c r="KTB5" s="1089"/>
      <c r="KTC5" s="1089"/>
      <c r="KTD5" s="1089"/>
      <c r="KTE5" s="1089"/>
      <c r="KTF5" s="1089"/>
      <c r="KTG5" s="1089"/>
      <c r="KTH5" s="1089"/>
      <c r="KTI5" s="1089"/>
      <c r="KTJ5" s="1089"/>
      <c r="KTK5" s="1089"/>
      <c r="KTL5" s="1089"/>
      <c r="KTM5" s="1089"/>
      <c r="KTN5" s="1089"/>
      <c r="KTO5" s="1089"/>
      <c r="KTP5" s="1089"/>
      <c r="KTQ5" s="1089"/>
      <c r="KTR5" s="1089"/>
      <c r="KTS5" s="1089"/>
      <c r="KTT5" s="1089"/>
      <c r="KTU5" s="1089"/>
      <c r="KTV5" s="1089"/>
      <c r="KTW5" s="1089"/>
      <c r="KTX5" s="1089"/>
      <c r="KTY5" s="1089"/>
      <c r="KTZ5" s="1089"/>
      <c r="KUA5" s="1089"/>
      <c r="KUB5" s="1089"/>
      <c r="KUC5" s="1089"/>
      <c r="KUD5" s="1089"/>
      <c r="KUE5" s="1089"/>
      <c r="KUF5" s="1089"/>
      <c r="KUG5" s="1089"/>
      <c r="KUH5" s="1089"/>
      <c r="KUI5" s="1089"/>
      <c r="KUJ5" s="1089"/>
      <c r="KUK5" s="1089"/>
      <c r="KUL5" s="1089"/>
      <c r="KUM5" s="1089"/>
      <c r="KUN5" s="1089"/>
      <c r="KUO5" s="1089"/>
      <c r="KUP5" s="1089"/>
      <c r="KUQ5" s="1089"/>
      <c r="KUR5" s="1089"/>
      <c r="KUS5" s="1089"/>
      <c r="KUT5" s="1089"/>
      <c r="KUU5" s="1089"/>
      <c r="KUV5" s="1089"/>
      <c r="KUW5" s="1089"/>
      <c r="KUX5" s="1089"/>
      <c r="KUY5" s="1089"/>
      <c r="KUZ5" s="1089"/>
      <c r="KVA5" s="1089"/>
      <c r="KVB5" s="1089"/>
      <c r="KVC5" s="1089"/>
      <c r="KVD5" s="1089"/>
      <c r="KVE5" s="1089"/>
      <c r="KVF5" s="1089"/>
      <c r="KVG5" s="1089"/>
      <c r="KVH5" s="1089"/>
      <c r="KVI5" s="1089"/>
      <c r="KVJ5" s="1089"/>
      <c r="KVK5" s="1089"/>
      <c r="KVL5" s="1089"/>
      <c r="KVM5" s="1089"/>
      <c r="KVN5" s="1089"/>
      <c r="KVO5" s="1089"/>
      <c r="KVP5" s="1089"/>
      <c r="KVQ5" s="1089"/>
      <c r="KVR5" s="1089"/>
      <c r="KVS5" s="1089"/>
      <c r="KVT5" s="1089"/>
      <c r="KVU5" s="1089"/>
      <c r="KVV5" s="1089"/>
      <c r="KVW5" s="1089"/>
      <c r="KVX5" s="1089"/>
      <c r="KVY5" s="1089"/>
      <c r="KVZ5" s="1089"/>
      <c r="KWA5" s="1089"/>
      <c r="KWB5" s="1089"/>
      <c r="KWC5" s="1089"/>
      <c r="KWD5" s="1089"/>
      <c r="KWE5" s="1089"/>
      <c r="KWF5" s="1089"/>
      <c r="KWG5" s="1089"/>
      <c r="KWH5" s="1089"/>
      <c r="KWI5" s="1089"/>
      <c r="KWJ5" s="1089"/>
      <c r="KWK5" s="1089"/>
      <c r="KWL5" s="1089"/>
      <c r="KWM5" s="1089"/>
      <c r="KWN5" s="1089"/>
      <c r="KWO5" s="1089"/>
      <c r="KWP5" s="1089"/>
      <c r="KWQ5" s="1089"/>
      <c r="KWR5" s="1089"/>
      <c r="KWS5" s="1089"/>
      <c r="KWT5" s="1089"/>
      <c r="KWU5" s="1089"/>
      <c r="KWV5" s="1089"/>
      <c r="KWW5" s="1089"/>
      <c r="KWX5" s="1089"/>
      <c r="KWY5" s="1089"/>
      <c r="KWZ5" s="1089"/>
      <c r="KXA5" s="1089"/>
      <c r="KXB5" s="1089"/>
      <c r="KXC5" s="1089"/>
      <c r="KXD5" s="1089"/>
      <c r="KXE5" s="1089"/>
      <c r="KXF5" s="1089"/>
      <c r="KXG5" s="1089"/>
      <c r="KXH5" s="1089"/>
      <c r="KXI5" s="1089"/>
      <c r="KXJ5" s="1089"/>
      <c r="KXK5" s="1089"/>
      <c r="KXL5" s="1089"/>
      <c r="KXM5" s="1089"/>
      <c r="KXN5" s="1089"/>
      <c r="KXO5" s="1089"/>
      <c r="KXP5" s="1089"/>
      <c r="KXQ5" s="1089"/>
      <c r="KXR5" s="1089"/>
      <c r="KXS5" s="1089"/>
      <c r="KXT5" s="1089"/>
      <c r="KXU5" s="1089"/>
      <c r="KXV5" s="1089"/>
      <c r="KXW5" s="1089"/>
      <c r="KXX5" s="1089"/>
      <c r="KXY5" s="1089"/>
      <c r="KXZ5" s="1089"/>
      <c r="KYA5" s="1089"/>
      <c r="KYB5" s="1089"/>
      <c r="KYC5" s="1089"/>
      <c r="KYD5" s="1089"/>
      <c r="KYE5" s="1089"/>
      <c r="KYF5" s="1089"/>
      <c r="KYG5" s="1089"/>
      <c r="KYH5" s="1089"/>
      <c r="KYI5" s="1089"/>
      <c r="KYJ5" s="1089"/>
      <c r="KYK5" s="1089"/>
      <c r="KYL5" s="1089"/>
      <c r="KYM5" s="1089"/>
      <c r="KYN5" s="1089"/>
      <c r="KYO5" s="1089"/>
      <c r="KYP5" s="1089"/>
      <c r="KYQ5" s="1089"/>
      <c r="KYR5" s="1089"/>
      <c r="KYS5" s="1089"/>
      <c r="KYT5" s="1089"/>
      <c r="KYU5" s="1089"/>
      <c r="KYV5" s="1089"/>
      <c r="KYW5" s="1089"/>
      <c r="KYX5" s="1089"/>
      <c r="KYY5" s="1089"/>
      <c r="KYZ5" s="1089"/>
      <c r="KZA5" s="1089"/>
      <c r="KZB5" s="1089"/>
      <c r="KZC5" s="1089"/>
      <c r="KZD5" s="1089"/>
      <c r="KZE5" s="1089"/>
      <c r="KZF5" s="1089"/>
      <c r="KZG5" s="1089"/>
      <c r="KZH5" s="1089"/>
      <c r="KZI5" s="1089"/>
      <c r="KZJ5" s="1089"/>
      <c r="KZK5" s="1089"/>
      <c r="KZL5" s="1089"/>
      <c r="KZM5" s="1089"/>
      <c r="KZN5" s="1089"/>
      <c r="KZO5" s="1089"/>
      <c r="KZP5" s="1089"/>
      <c r="KZQ5" s="1089"/>
      <c r="KZR5" s="1089"/>
      <c r="KZS5" s="1089"/>
      <c r="KZT5" s="1089"/>
      <c r="KZU5" s="1089"/>
      <c r="KZV5" s="1089"/>
      <c r="KZW5" s="1089"/>
      <c r="KZX5" s="1089"/>
      <c r="KZY5" s="1089"/>
      <c r="KZZ5" s="1089"/>
      <c r="LAA5" s="1089"/>
      <c r="LAB5" s="1089"/>
      <c r="LAC5" s="1089"/>
      <c r="LAD5" s="1089"/>
      <c r="LAE5" s="1089"/>
      <c r="LAF5" s="1089"/>
      <c r="LAG5" s="1089"/>
      <c r="LAH5" s="1089"/>
      <c r="LAI5" s="1089"/>
      <c r="LAJ5" s="1089"/>
      <c r="LAK5" s="1089"/>
      <c r="LAL5" s="1089"/>
      <c r="LAM5" s="1089"/>
      <c r="LAN5" s="1089"/>
      <c r="LAO5" s="1089"/>
      <c r="LAP5" s="1089"/>
      <c r="LAQ5" s="1089"/>
      <c r="LAR5" s="1089"/>
      <c r="LAS5" s="1089"/>
      <c r="LAT5" s="1089"/>
      <c r="LAU5" s="1089"/>
      <c r="LAV5" s="1089"/>
      <c r="LAW5" s="1089"/>
      <c r="LAX5" s="1089"/>
      <c r="LAY5" s="1089"/>
      <c r="LAZ5" s="1089"/>
      <c r="LBA5" s="1089"/>
      <c r="LBB5" s="1089"/>
      <c r="LBC5" s="1089"/>
      <c r="LBD5" s="1089"/>
      <c r="LBE5" s="1089"/>
      <c r="LBF5" s="1089"/>
      <c r="LBG5" s="1089"/>
      <c r="LBH5" s="1089"/>
      <c r="LBI5" s="1089"/>
      <c r="LBJ5" s="1089"/>
      <c r="LBK5" s="1089"/>
      <c r="LBL5" s="1089"/>
      <c r="LBM5" s="1089"/>
      <c r="LBN5" s="1089"/>
      <c r="LBO5" s="1089"/>
      <c r="LBP5" s="1089"/>
      <c r="LBQ5" s="1089"/>
      <c r="LBR5" s="1089"/>
      <c r="LBS5" s="1089"/>
      <c r="LBT5" s="1089"/>
      <c r="LBU5" s="1089"/>
      <c r="LBV5" s="1089"/>
      <c r="LBW5" s="1089"/>
      <c r="LBX5" s="1089"/>
      <c r="LBY5" s="1089"/>
      <c r="LBZ5" s="1089"/>
      <c r="LCA5" s="1089"/>
      <c r="LCB5" s="1089"/>
      <c r="LCC5" s="1089"/>
      <c r="LCD5" s="1089"/>
      <c r="LCE5" s="1089"/>
      <c r="LCF5" s="1089"/>
      <c r="LCG5" s="1089"/>
      <c r="LCH5" s="1089"/>
      <c r="LCI5" s="1089"/>
      <c r="LCJ5" s="1089"/>
      <c r="LCK5" s="1089"/>
      <c r="LCL5" s="1089"/>
      <c r="LCM5" s="1089"/>
      <c r="LCN5" s="1089"/>
      <c r="LCO5" s="1089"/>
      <c r="LCP5" s="1089"/>
      <c r="LCQ5" s="1089"/>
      <c r="LCR5" s="1089"/>
      <c r="LCS5" s="1089"/>
      <c r="LCT5" s="1089"/>
      <c r="LCU5" s="1089"/>
      <c r="LCV5" s="1089"/>
      <c r="LCW5" s="1089"/>
      <c r="LCX5" s="1089"/>
      <c r="LCY5" s="1089"/>
      <c r="LCZ5" s="1089"/>
      <c r="LDA5" s="1089"/>
      <c r="LDB5" s="1089"/>
      <c r="LDC5" s="1089"/>
      <c r="LDD5" s="1089"/>
      <c r="LDE5" s="1089"/>
      <c r="LDF5" s="1089"/>
      <c r="LDG5" s="1089"/>
      <c r="LDH5" s="1089"/>
      <c r="LDI5" s="1089"/>
      <c r="LDJ5" s="1089"/>
      <c r="LDK5" s="1089"/>
      <c r="LDL5" s="1089"/>
      <c r="LDM5" s="1089"/>
      <c r="LDN5" s="1089"/>
      <c r="LDO5" s="1089"/>
      <c r="LDP5" s="1089"/>
      <c r="LDQ5" s="1089"/>
      <c r="LDR5" s="1089"/>
      <c r="LDS5" s="1089"/>
      <c r="LDT5" s="1089"/>
      <c r="LDU5" s="1089"/>
      <c r="LDV5" s="1089"/>
      <c r="LDW5" s="1089"/>
      <c r="LDX5" s="1089"/>
      <c r="LDY5" s="1089"/>
      <c r="LDZ5" s="1089"/>
      <c r="LEA5" s="1089"/>
      <c r="LEB5" s="1089"/>
      <c r="LEC5" s="1089"/>
      <c r="LED5" s="1089"/>
      <c r="LEE5" s="1089"/>
      <c r="LEF5" s="1089"/>
      <c r="LEG5" s="1089"/>
      <c r="LEH5" s="1089"/>
      <c r="LEI5" s="1089"/>
      <c r="LEJ5" s="1089"/>
      <c r="LEK5" s="1089"/>
      <c r="LEL5" s="1089"/>
      <c r="LEM5" s="1089"/>
      <c r="LEN5" s="1089"/>
      <c r="LEO5" s="1089"/>
      <c r="LEP5" s="1089"/>
      <c r="LEQ5" s="1089"/>
      <c r="LER5" s="1089"/>
      <c r="LES5" s="1089"/>
      <c r="LET5" s="1089"/>
      <c r="LEU5" s="1089"/>
      <c r="LEV5" s="1089"/>
      <c r="LEW5" s="1089"/>
      <c r="LEX5" s="1089"/>
      <c r="LEY5" s="1089"/>
      <c r="LEZ5" s="1089"/>
      <c r="LFA5" s="1089"/>
      <c r="LFB5" s="1089"/>
      <c r="LFC5" s="1089"/>
      <c r="LFD5" s="1089"/>
      <c r="LFE5" s="1089"/>
      <c r="LFF5" s="1089"/>
      <c r="LFG5" s="1089"/>
      <c r="LFH5" s="1089"/>
      <c r="LFI5" s="1089"/>
      <c r="LFJ5" s="1089"/>
      <c r="LFK5" s="1089"/>
      <c r="LFL5" s="1089"/>
      <c r="LFM5" s="1089"/>
      <c r="LFN5" s="1089"/>
      <c r="LFO5" s="1089"/>
      <c r="LFP5" s="1089"/>
      <c r="LFQ5" s="1089"/>
      <c r="LFR5" s="1089"/>
      <c r="LFS5" s="1089"/>
      <c r="LFT5" s="1089"/>
      <c r="LFU5" s="1089"/>
      <c r="LFV5" s="1089"/>
      <c r="LFW5" s="1089"/>
      <c r="LFX5" s="1089"/>
      <c r="LFY5" s="1089"/>
      <c r="LFZ5" s="1089"/>
      <c r="LGA5" s="1089"/>
      <c r="LGB5" s="1089"/>
      <c r="LGC5" s="1089"/>
      <c r="LGD5" s="1089"/>
      <c r="LGE5" s="1089"/>
      <c r="LGF5" s="1089"/>
      <c r="LGG5" s="1089"/>
      <c r="LGH5" s="1089"/>
      <c r="LGI5" s="1089"/>
      <c r="LGJ5" s="1089"/>
      <c r="LGK5" s="1089"/>
      <c r="LGL5" s="1089"/>
      <c r="LGM5" s="1089"/>
      <c r="LGN5" s="1089"/>
      <c r="LGO5" s="1089"/>
      <c r="LGP5" s="1089"/>
      <c r="LGQ5" s="1089"/>
      <c r="LGR5" s="1089"/>
      <c r="LGS5" s="1089"/>
      <c r="LGT5" s="1089"/>
      <c r="LGU5" s="1089"/>
      <c r="LGV5" s="1089"/>
      <c r="LGW5" s="1089"/>
      <c r="LGX5" s="1089"/>
      <c r="LGY5" s="1089"/>
      <c r="LGZ5" s="1089"/>
      <c r="LHA5" s="1089"/>
      <c r="LHB5" s="1089"/>
      <c r="LHC5" s="1089"/>
      <c r="LHD5" s="1089"/>
      <c r="LHE5" s="1089"/>
      <c r="LHF5" s="1089"/>
      <c r="LHG5" s="1089"/>
      <c r="LHH5" s="1089"/>
      <c r="LHI5" s="1089"/>
      <c r="LHJ5" s="1089"/>
      <c r="LHK5" s="1089"/>
      <c r="LHL5" s="1089"/>
      <c r="LHM5" s="1089"/>
      <c r="LHN5" s="1089"/>
      <c r="LHO5" s="1089"/>
      <c r="LHP5" s="1089"/>
      <c r="LHQ5" s="1089"/>
      <c r="LHR5" s="1089"/>
      <c r="LHS5" s="1089"/>
      <c r="LHT5" s="1089"/>
      <c r="LHU5" s="1089"/>
      <c r="LHV5" s="1089"/>
      <c r="LHW5" s="1089"/>
      <c r="LHX5" s="1089"/>
      <c r="LHY5" s="1089"/>
      <c r="LHZ5" s="1089"/>
      <c r="LIA5" s="1089"/>
      <c r="LIB5" s="1089"/>
      <c r="LIC5" s="1089"/>
      <c r="LID5" s="1089"/>
      <c r="LIE5" s="1089"/>
      <c r="LIF5" s="1089"/>
      <c r="LIG5" s="1089"/>
      <c r="LIH5" s="1089"/>
      <c r="LII5" s="1089"/>
      <c r="LIJ5" s="1089"/>
      <c r="LIK5" s="1089"/>
      <c r="LIL5" s="1089"/>
      <c r="LIM5" s="1089"/>
      <c r="LIN5" s="1089"/>
      <c r="LIO5" s="1089"/>
      <c r="LIP5" s="1089"/>
      <c r="LIQ5" s="1089"/>
      <c r="LIR5" s="1089"/>
      <c r="LIS5" s="1089"/>
      <c r="LIT5" s="1089"/>
      <c r="LIU5" s="1089"/>
      <c r="LIV5" s="1089"/>
      <c r="LIW5" s="1089"/>
      <c r="LIX5" s="1089"/>
      <c r="LIY5" s="1089"/>
      <c r="LIZ5" s="1089"/>
      <c r="LJA5" s="1089"/>
      <c r="LJB5" s="1089"/>
      <c r="LJC5" s="1089"/>
      <c r="LJD5" s="1089"/>
      <c r="LJE5" s="1089"/>
      <c r="LJF5" s="1089"/>
      <c r="LJG5" s="1089"/>
      <c r="LJH5" s="1089"/>
      <c r="LJI5" s="1089"/>
      <c r="LJJ5" s="1089"/>
      <c r="LJK5" s="1089"/>
      <c r="LJL5" s="1089"/>
      <c r="LJM5" s="1089"/>
      <c r="LJN5" s="1089"/>
      <c r="LJO5" s="1089"/>
      <c r="LJP5" s="1089"/>
      <c r="LJQ5" s="1089"/>
      <c r="LJR5" s="1089"/>
      <c r="LJS5" s="1089"/>
      <c r="LJT5" s="1089"/>
      <c r="LJU5" s="1089"/>
      <c r="LJV5" s="1089"/>
      <c r="LJW5" s="1089"/>
      <c r="LJX5" s="1089"/>
      <c r="LJY5" s="1089"/>
      <c r="LJZ5" s="1089"/>
      <c r="LKA5" s="1089"/>
      <c r="LKB5" s="1089"/>
      <c r="LKC5" s="1089"/>
      <c r="LKD5" s="1089"/>
      <c r="LKE5" s="1089"/>
      <c r="LKF5" s="1089"/>
      <c r="LKG5" s="1089"/>
      <c r="LKH5" s="1089"/>
      <c r="LKI5" s="1089"/>
      <c r="LKJ5" s="1089"/>
      <c r="LKK5" s="1089"/>
      <c r="LKL5" s="1089"/>
      <c r="LKM5" s="1089"/>
      <c r="LKN5" s="1089"/>
      <c r="LKO5" s="1089"/>
      <c r="LKP5" s="1089"/>
      <c r="LKQ5" s="1089"/>
      <c r="LKR5" s="1089"/>
      <c r="LKS5" s="1089"/>
      <c r="LKT5" s="1089"/>
      <c r="LKU5" s="1089"/>
      <c r="LKV5" s="1089"/>
      <c r="LKW5" s="1089"/>
      <c r="LKX5" s="1089"/>
      <c r="LKY5" s="1089"/>
      <c r="LKZ5" s="1089"/>
      <c r="LLA5" s="1089"/>
      <c r="LLB5" s="1089"/>
      <c r="LLC5" s="1089"/>
      <c r="LLD5" s="1089"/>
      <c r="LLE5" s="1089"/>
      <c r="LLF5" s="1089"/>
      <c r="LLG5" s="1089"/>
      <c r="LLH5" s="1089"/>
      <c r="LLI5" s="1089"/>
      <c r="LLJ5" s="1089"/>
      <c r="LLK5" s="1089"/>
      <c r="LLL5" s="1089"/>
      <c r="LLM5" s="1089"/>
      <c r="LLN5" s="1089"/>
      <c r="LLO5" s="1089"/>
      <c r="LLP5" s="1089"/>
      <c r="LLQ5" s="1089"/>
      <c r="LLR5" s="1089"/>
      <c r="LLS5" s="1089"/>
      <c r="LLT5" s="1089"/>
      <c r="LLU5" s="1089"/>
      <c r="LLV5" s="1089"/>
      <c r="LLW5" s="1089"/>
      <c r="LLX5" s="1089"/>
      <c r="LLY5" s="1089"/>
      <c r="LLZ5" s="1089"/>
      <c r="LMA5" s="1089"/>
      <c r="LMB5" s="1089"/>
      <c r="LMC5" s="1089"/>
      <c r="LMD5" s="1089"/>
      <c r="LME5" s="1089"/>
      <c r="LMF5" s="1089"/>
      <c r="LMG5" s="1089"/>
      <c r="LMH5" s="1089"/>
      <c r="LMI5" s="1089"/>
      <c r="LMJ5" s="1089"/>
      <c r="LMK5" s="1089"/>
      <c r="LML5" s="1089"/>
      <c r="LMM5" s="1089"/>
      <c r="LMN5" s="1089"/>
      <c r="LMO5" s="1089"/>
      <c r="LMP5" s="1089"/>
      <c r="LMQ5" s="1089"/>
      <c r="LMR5" s="1089"/>
      <c r="LMS5" s="1089"/>
      <c r="LMT5" s="1089"/>
      <c r="LMU5" s="1089"/>
      <c r="LMV5" s="1089"/>
      <c r="LMW5" s="1089"/>
      <c r="LMX5" s="1089"/>
      <c r="LMY5" s="1089"/>
      <c r="LMZ5" s="1089"/>
      <c r="LNA5" s="1089"/>
      <c r="LNB5" s="1089"/>
      <c r="LNC5" s="1089"/>
      <c r="LND5" s="1089"/>
      <c r="LNE5" s="1089"/>
      <c r="LNF5" s="1089"/>
      <c r="LNG5" s="1089"/>
      <c r="LNH5" s="1089"/>
      <c r="LNI5" s="1089"/>
      <c r="LNJ5" s="1089"/>
      <c r="LNK5" s="1089"/>
      <c r="LNL5" s="1089"/>
      <c r="LNM5" s="1089"/>
      <c r="LNN5" s="1089"/>
      <c r="LNO5" s="1089"/>
      <c r="LNP5" s="1089"/>
      <c r="LNQ5" s="1089"/>
      <c r="LNR5" s="1089"/>
      <c r="LNS5" s="1089"/>
      <c r="LNT5" s="1089"/>
      <c r="LNU5" s="1089"/>
      <c r="LNV5" s="1089"/>
      <c r="LNW5" s="1089"/>
      <c r="LNX5" s="1089"/>
      <c r="LNY5" s="1089"/>
      <c r="LNZ5" s="1089"/>
      <c r="LOA5" s="1089"/>
      <c r="LOB5" s="1089"/>
      <c r="LOC5" s="1089"/>
      <c r="LOD5" s="1089"/>
      <c r="LOE5" s="1089"/>
      <c r="LOF5" s="1089"/>
      <c r="LOG5" s="1089"/>
      <c r="LOH5" s="1089"/>
      <c r="LOI5" s="1089"/>
      <c r="LOJ5" s="1089"/>
      <c r="LOK5" s="1089"/>
      <c r="LOL5" s="1089"/>
      <c r="LOM5" s="1089"/>
      <c r="LON5" s="1089"/>
      <c r="LOO5" s="1089"/>
      <c r="LOP5" s="1089"/>
      <c r="LOQ5" s="1089"/>
      <c r="LOR5" s="1089"/>
      <c r="LOS5" s="1089"/>
      <c r="LOT5" s="1089"/>
      <c r="LOU5" s="1089"/>
      <c r="LOV5" s="1089"/>
      <c r="LOW5" s="1089"/>
      <c r="LOX5" s="1089"/>
      <c r="LOY5" s="1089"/>
      <c r="LOZ5" s="1089"/>
      <c r="LPA5" s="1089"/>
      <c r="LPB5" s="1089"/>
      <c r="LPC5" s="1089"/>
      <c r="LPD5" s="1089"/>
      <c r="LPE5" s="1089"/>
      <c r="LPF5" s="1089"/>
      <c r="LPG5" s="1089"/>
      <c r="LPH5" s="1089"/>
      <c r="LPI5" s="1089"/>
      <c r="LPJ5" s="1089"/>
      <c r="LPK5" s="1089"/>
      <c r="LPL5" s="1089"/>
      <c r="LPM5" s="1089"/>
      <c r="LPN5" s="1089"/>
      <c r="LPO5" s="1089"/>
      <c r="LPP5" s="1089"/>
      <c r="LPQ5" s="1089"/>
      <c r="LPR5" s="1089"/>
      <c r="LPS5" s="1089"/>
      <c r="LPT5" s="1089"/>
      <c r="LPU5" s="1089"/>
      <c r="LPV5" s="1089"/>
      <c r="LPW5" s="1089"/>
      <c r="LPX5" s="1089"/>
      <c r="LPY5" s="1089"/>
      <c r="LPZ5" s="1089"/>
      <c r="LQA5" s="1089"/>
      <c r="LQB5" s="1089"/>
      <c r="LQC5" s="1089"/>
      <c r="LQD5" s="1089"/>
      <c r="LQE5" s="1089"/>
      <c r="LQF5" s="1089"/>
      <c r="LQG5" s="1089"/>
      <c r="LQH5" s="1089"/>
      <c r="LQI5" s="1089"/>
      <c r="LQJ5" s="1089"/>
      <c r="LQK5" s="1089"/>
      <c r="LQL5" s="1089"/>
      <c r="LQM5" s="1089"/>
      <c r="LQN5" s="1089"/>
      <c r="LQO5" s="1089"/>
      <c r="LQP5" s="1089"/>
      <c r="LQQ5" s="1089"/>
      <c r="LQR5" s="1089"/>
      <c r="LQS5" s="1089"/>
      <c r="LQT5" s="1089"/>
      <c r="LQU5" s="1089"/>
      <c r="LQV5" s="1089"/>
      <c r="LQW5" s="1089"/>
      <c r="LQX5" s="1089"/>
      <c r="LQY5" s="1089"/>
      <c r="LQZ5" s="1089"/>
      <c r="LRA5" s="1089"/>
      <c r="LRB5" s="1089"/>
      <c r="LRC5" s="1089"/>
      <c r="LRD5" s="1089"/>
      <c r="LRE5" s="1089"/>
      <c r="LRF5" s="1089"/>
      <c r="LRG5" s="1089"/>
      <c r="LRH5" s="1089"/>
      <c r="LRI5" s="1089"/>
      <c r="LRJ5" s="1089"/>
      <c r="LRK5" s="1089"/>
      <c r="LRL5" s="1089"/>
      <c r="LRM5" s="1089"/>
      <c r="LRN5" s="1089"/>
      <c r="LRO5" s="1089"/>
      <c r="LRP5" s="1089"/>
      <c r="LRQ5" s="1089"/>
      <c r="LRR5" s="1089"/>
      <c r="LRS5" s="1089"/>
      <c r="LRT5" s="1089"/>
      <c r="LRU5" s="1089"/>
      <c r="LRV5" s="1089"/>
      <c r="LRW5" s="1089"/>
      <c r="LRX5" s="1089"/>
      <c r="LRY5" s="1089"/>
      <c r="LRZ5" s="1089"/>
      <c r="LSA5" s="1089"/>
      <c r="LSB5" s="1089"/>
      <c r="LSC5" s="1089"/>
      <c r="LSD5" s="1089"/>
      <c r="LSE5" s="1089"/>
      <c r="LSF5" s="1089"/>
      <c r="LSG5" s="1089"/>
      <c r="LSH5" s="1089"/>
      <c r="LSI5" s="1089"/>
      <c r="LSJ5" s="1089"/>
      <c r="LSK5" s="1089"/>
      <c r="LSL5" s="1089"/>
      <c r="LSM5" s="1089"/>
      <c r="LSN5" s="1089"/>
      <c r="LSO5" s="1089"/>
      <c r="LSP5" s="1089"/>
      <c r="LSQ5" s="1089"/>
      <c r="LSR5" s="1089"/>
      <c r="LSS5" s="1089"/>
      <c r="LST5" s="1089"/>
      <c r="LSU5" s="1089"/>
      <c r="LSV5" s="1089"/>
      <c r="LSW5" s="1089"/>
      <c r="LSX5" s="1089"/>
      <c r="LSY5" s="1089"/>
      <c r="LSZ5" s="1089"/>
      <c r="LTA5" s="1089"/>
      <c r="LTB5" s="1089"/>
      <c r="LTC5" s="1089"/>
      <c r="LTD5" s="1089"/>
      <c r="LTE5" s="1089"/>
      <c r="LTF5" s="1089"/>
      <c r="LTG5" s="1089"/>
      <c r="LTH5" s="1089"/>
      <c r="LTI5" s="1089"/>
      <c r="LTJ5" s="1089"/>
      <c r="LTK5" s="1089"/>
      <c r="LTL5" s="1089"/>
      <c r="LTM5" s="1089"/>
      <c r="LTN5" s="1089"/>
      <c r="LTO5" s="1089"/>
      <c r="LTP5" s="1089"/>
      <c r="LTQ5" s="1089"/>
      <c r="LTR5" s="1089"/>
      <c r="LTS5" s="1089"/>
      <c r="LTT5" s="1089"/>
      <c r="LTU5" s="1089"/>
      <c r="LTV5" s="1089"/>
      <c r="LTW5" s="1089"/>
      <c r="LTX5" s="1089"/>
      <c r="LTY5" s="1089"/>
      <c r="LTZ5" s="1089"/>
      <c r="LUA5" s="1089"/>
      <c r="LUB5" s="1089"/>
      <c r="LUC5" s="1089"/>
      <c r="LUD5" s="1089"/>
      <c r="LUE5" s="1089"/>
      <c r="LUF5" s="1089"/>
      <c r="LUG5" s="1089"/>
      <c r="LUH5" s="1089"/>
      <c r="LUI5" s="1089"/>
      <c r="LUJ5" s="1089"/>
      <c r="LUK5" s="1089"/>
      <c r="LUL5" s="1089"/>
      <c r="LUM5" s="1089"/>
      <c r="LUN5" s="1089"/>
      <c r="LUO5" s="1089"/>
      <c r="LUP5" s="1089"/>
      <c r="LUQ5" s="1089"/>
      <c r="LUR5" s="1089"/>
      <c r="LUS5" s="1089"/>
      <c r="LUT5" s="1089"/>
      <c r="LUU5" s="1089"/>
      <c r="LUV5" s="1089"/>
      <c r="LUW5" s="1089"/>
      <c r="LUX5" s="1089"/>
      <c r="LUY5" s="1089"/>
      <c r="LUZ5" s="1089"/>
      <c r="LVA5" s="1089"/>
      <c r="LVB5" s="1089"/>
      <c r="LVC5" s="1089"/>
      <c r="LVD5" s="1089"/>
      <c r="LVE5" s="1089"/>
      <c r="LVF5" s="1089"/>
      <c r="LVG5" s="1089"/>
      <c r="LVH5" s="1089"/>
      <c r="LVI5" s="1089"/>
      <c r="LVJ5" s="1089"/>
      <c r="LVK5" s="1089"/>
      <c r="LVL5" s="1089"/>
      <c r="LVM5" s="1089"/>
      <c r="LVN5" s="1089"/>
      <c r="LVO5" s="1089"/>
      <c r="LVP5" s="1089"/>
      <c r="LVQ5" s="1089"/>
      <c r="LVR5" s="1089"/>
      <c r="LVS5" s="1089"/>
      <c r="LVT5" s="1089"/>
      <c r="LVU5" s="1089"/>
      <c r="LVV5" s="1089"/>
      <c r="LVW5" s="1089"/>
      <c r="LVX5" s="1089"/>
      <c r="LVY5" s="1089"/>
      <c r="LVZ5" s="1089"/>
      <c r="LWA5" s="1089"/>
      <c r="LWB5" s="1089"/>
      <c r="LWC5" s="1089"/>
      <c r="LWD5" s="1089"/>
      <c r="LWE5" s="1089"/>
      <c r="LWF5" s="1089"/>
      <c r="LWG5" s="1089"/>
      <c r="LWH5" s="1089"/>
      <c r="LWI5" s="1089"/>
      <c r="LWJ5" s="1089"/>
      <c r="LWK5" s="1089"/>
      <c r="LWL5" s="1089"/>
      <c r="LWM5" s="1089"/>
      <c r="LWN5" s="1089"/>
      <c r="LWO5" s="1089"/>
      <c r="LWP5" s="1089"/>
      <c r="LWQ5" s="1089"/>
      <c r="LWR5" s="1089"/>
      <c r="LWS5" s="1089"/>
      <c r="LWT5" s="1089"/>
      <c r="LWU5" s="1089"/>
      <c r="LWV5" s="1089"/>
      <c r="LWW5" s="1089"/>
      <c r="LWX5" s="1089"/>
      <c r="LWY5" s="1089"/>
      <c r="LWZ5" s="1089"/>
      <c r="LXA5" s="1089"/>
      <c r="LXB5" s="1089"/>
      <c r="LXC5" s="1089"/>
      <c r="LXD5" s="1089"/>
      <c r="LXE5" s="1089"/>
      <c r="LXF5" s="1089"/>
      <c r="LXG5" s="1089"/>
      <c r="LXH5" s="1089"/>
      <c r="LXI5" s="1089"/>
      <c r="LXJ5" s="1089"/>
      <c r="LXK5" s="1089"/>
      <c r="LXL5" s="1089"/>
      <c r="LXM5" s="1089"/>
      <c r="LXN5" s="1089"/>
      <c r="LXO5" s="1089"/>
      <c r="LXP5" s="1089"/>
      <c r="LXQ5" s="1089"/>
      <c r="LXR5" s="1089"/>
      <c r="LXS5" s="1089"/>
      <c r="LXT5" s="1089"/>
      <c r="LXU5" s="1089"/>
      <c r="LXV5" s="1089"/>
      <c r="LXW5" s="1089"/>
      <c r="LXX5" s="1089"/>
      <c r="LXY5" s="1089"/>
      <c r="LXZ5" s="1089"/>
      <c r="LYA5" s="1089"/>
      <c r="LYB5" s="1089"/>
      <c r="LYC5" s="1089"/>
      <c r="LYD5" s="1089"/>
      <c r="LYE5" s="1089"/>
      <c r="LYF5" s="1089"/>
      <c r="LYG5" s="1089"/>
      <c r="LYH5" s="1089"/>
      <c r="LYI5" s="1089"/>
      <c r="LYJ5" s="1089"/>
      <c r="LYK5" s="1089"/>
      <c r="LYL5" s="1089"/>
      <c r="LYM5" s="1089"/>
      <c r="LYN5" s="1089"/>
      <c r="LYO5" s="1089"/>
      <c r="LYP5" s="1089"/>
      <c r="LYQ5" s="1089"/>
      <c r="LYR5" s="1089"/>
      <c r="LYS5" s="1089"/>
      <c r="LYT5" s="1089"/>
      <c r="LYU5" s="1089"/>
      <c r="LYV5" s="1089"/>
      <c r="LYW5" s="1089"/>
      <c r="LYX5" s="1089"/>
      <c r="LYY5" s="1089"/>
      <c r="LYZ5" s="1089"/>
      <c r="LZA5" s="1089"/>
      <c r="LZB5" s="1089"/>
      <c r="LZC5" s="1089"/>
      <c r="LZD5" s="1089"/>
      <c r="LZE5" s="1089"/>
      <c r="LZF5" s="1089"/>
      <c r="LZG5" s="1089"/>
      <c r="LZH5" s="1089"/>
      <c r="LZI5" s="1089"/>
      <c r="LZJ5" s="1089"/>
      <c r="LZK5" s="1089"/>
      <c r="LZL5" s="1089"/>
      <c r="LZM5" s="1089"/>
      <c r="LZN5" s="1089"/>
      <c r="LZO5" s="1089"/>
      <c r="LZP5" s="1089"/>
      <c r="LZQ5" s="1089"/>
      <c r="LZR5" s="1089"/>
      <c r="LZS5" s="1089"/>
      <c r="LZT5" s="1089"/>
      <c r="LZU5" s="1089"/>
      <c r="LZV5" s="1089"/>
      <c r="LZW5" s="1089"/>
      <c r="LZX5" s="1089"/>
      <c r="LZY5" s="1089"/>
      <c r="LZZ5" s="1089"/>
      <c r="MAA5" s="1089"/>
      <c r="MAB5" s="1089"/>
      <c r="MAC5" s="1089"/>
      <c r="MAD5" s="1089"/>
      <c r="MAE5" s="1089"/>
      <c r="MAF5" s="1089"/>
      <c r="MAG5" s="1089"/>
      <c r="MAH5" s="1089"/>
      <c r="MAI5" s="1089"/>
      <c r="MAJ5" s="1089"/>
      <c r="MAK5" s="1089"/>
      <c r="MAL5" s="1089"/>
      <c r="MAM5" s="1089"/>
      <c r="MAN5" s="1089"/>
      <c r="MAO5" s="1089"/>
      <c r="MAP5" s="1089"/>
      <c r="MAQ5" s="1089"/>
      <c r="MAR5" s="1089"/>
      <c r="MAS5" s="1089"/>
      <c r="MAT5" s="1089"/>
      <c r="MAU5" s="1089"/>
      <c r="MAV5" s="1089"/>
      <c r="MAW5" s="1089"/>
      <c r="MAX5" s="1089"/>
      <c r="MAY5" s="1089"/>
      <c r="MAZ5" s="1089"/>
      <c r="MBA5" s="1089"/>
      <c r="MBB5" s="1089"/>
      <c r="MBC5" s="1089"/>
      <c r="MBD5" s="1089"/>
      <c r="MBE5" s="1089"/>
      <c r="MBF5" s="1089"/>
      <c r="MBG5" s="1089"/>
      <c r="MBH5" s="1089"/>
      <c r="MBI5" s="1089"/>
      <c r="MBJ5" s="1089"/>
      <c r="MBK5" s="1089"/>
      <c r="MBL5" s="1089"/>
      <c r="MBM5" s="1089"/>
      <c r="MBN5" s="1089"/>
      <c r="MBO5" s="1089"/>
      <c r="MBP5" s="1089"/>
      <c r="MBQ5" s="1089"/>
      <c r="MBR5" s="1089"/>
      <c r="MBS5" s="1089"/>
      <c r="MBT5" s="1089"/>
      <c r="MBU5" s="1089"/>
      <c r="MBV5" s="1089"/>
      <c r="MBW5" s="1089"/>
      <c r="MBX5" s="1089"/>
      <c r="MBY5" s="1089"/>
      <c r="MBZ5" s="1089"/>
      <c r="MCA5" s="1089"/>
      <c r="MCB5" s="1089"/>
      <c r="MCC5" s="1089"/>
      <c r="MCD5" s="1089"/>
      <c r="MCE5" s="1089"/>
      <c r="MCF5" s="1089"/>
      <c r="MCG5" s="1089"/>
      <c r="MCH5" s="1089"/>
      <c r="MCI5" s="1089"/>
      <c r="MCJ5" s="1089"/>
      <c r="MCK5" s="1089"/>
      <c r="MCL5" s="1089"/>
      <c r="MCM5" s="1089"/>
      <c r="MCN5" s="1089"/>
      <c r="MCO5" s="1089"/>
      <c r="MCP5" s="1089"/>
      <c r="MCQ5" s="1089"/>
      <c r="MCR5" s="1089"/>
      <c r="MCS5" s="1089"/>
      <c r="MCT5" s="1089"/>
      <c r="MCU5" s="1089"/>
      <c r="MCV5" s="1089"/>
      <c r="MCW5" s="1089"/>
      <c r="MCX5" s="1089"/>
      <c r="MCY5" s="1089"/>
      <c r="MCZ5" s="1089"/>
      <c r="MDA5" s="1089"/>
      <c r="MDB5" s="1089"/>
      <c r="MDC5" s="1089"/>
      <c r="MDD5" s="1089"/>
      <c r="MDE5" s="1089"/>
      <c r="MDF5" s="1089"/>
      <c r="MDG5" s="1089"/>
      <c r="MDH5" s="1089"/>
      <c r="MDI5" s="1089"/>
      <c r="MDJ5" s="1089"/>
      <c r="MDK5" s="1089"/>
      <c r="MDL5" s="1089"/>
      <c r="MDM5" s="1089"/>
      <c r="MDN5" s="1089"/>
      <c r="MDO5" s="1089"/>
      <c r="MDP5" s="1089"/>
      <c r="MDQ5" s="1089"/>
      <c r="MDR5" s="1089"/>
      <c r="MDS5" s="1089"/>
      <c r="MDT5" s="1089"/>
      <c r="MDU5" s="1089"/>
      <c r="MDV5" s="1089"/>
      <c r="MDW5" s="1089"/>
      <c r="MDX5" s="1089"/>
      <c r="MDY5" s="1089"/>
      <c r="MDZ5" s="1089"/>
      <c r="MEA5" s="1089"/>
      <c r="MEB5" s="1089"/>
      <c r="MEC5" s="1089"/>
      <c r="MED5" s="1089"/>
      <c r="MEE5" s="1089"/>
      <c r="MEF5" s="1089"/>
      <c r="MEG5" s="1089"/>
      <c r="MEH5" s="1089"/>
      <c r="MEI5" s="1089"/>
      <c r="MEJ5" s="1089"/>
      <c r="MEK5" s="1089"/>
      <c r="MEL5" s="1089"/>
      <c r="MEM5" s="1089"/>
      <c r="MEN5" s="1089"/>
      <c r="MEO5" s="1089"/>
      <c r="MEP5" s="1089"/>
      <c r="MEQ5" s="1089"/>
      <c r="MER5" s="1089"/>
      <c r="MES5" s="1089"/>
      <c r="MET5" s="1089"/>
      <c r="MEU5" s="1089"/>
      <c r="MEV5" s="1089"/>
      <c r="MEW5" s="1089"/>
      <c r="MEX5" s="1089"/>
      <c r="MEY5" s="1089"/>
      <c r="MEZ5" s="1089"/>
      <c r="MFA5" s="1089"/>
      <c r="MFB5" s="1089"/>
      <c r="MFC5" s="1089"/>
      <c r="MFD5" s="1089"/>
      <c r="MFE5" s="1089"/>
      <c r="MFF5" s="1089"/>
      <c r="MFG5" s="1089"/>
      <c r="MFH5" s="1089"/>
      <c r="MFI5" s="1089"/>
      <c r="MFJ5" s="1089"/>
      <c r="MFK5" s="1089"/>
      <c r="MFL5" s="1089"/>
      <c r="MFM5" s="1089"/>
      <c r="MFN5" s="1089"/>
      <c r="MFO5" s="1089"/>
      <c r="MFP5" s="1089"/>
      <c r="MFQ5" s="1089"/>
      <c r="MFR5" s="1089"/>
      <c r="MFS5" s="1089"/>
      <c r="MFT5" s="1089"/>
      <c r="MFU5" s="1089"/>
      <c r="MFV5" s="1089"/>
      <c r="MFW5" s="1089"/>
      <c r="MFX5" s="1089"/>
      <c r="MFY5" s="1089"/>
      <c r="MFZ5" s="1089"/>
      <c r="MGA5" s="1089"/>
      <c r="MGB5" s="1089"/>
      <c r="MGC5" s="1089"/>
      <c r="MGD5" s="1089"/>
      <c r="MGE5" s="1089"/>
      <c r="MGF5" s="1089"/>
      <c r="MGG5" s="1089"/>
      <c r="MGH5" s="1089"/>
      <c r="MGI5" s="1089"/>
      <c r="MGJ5" s="1089"/>
      <c r="MGK5" s="1089"/>
      <c r="MGL5" s="1089"/>
      <c r="MGM5" s="1089"/>
      <c r="MGN5" s="1089"/>
      <c r="MGO5" s="1089"/>
      <c r="MGP5" s="1089"/>
      <c r="MGQ5" s="1089"/>
      <c r="MGR5" s="1089"/>
      <c r="MGS5" s="1089"/>
      <c r="MGT5" s="1089"/>
      <c r="MGU5" s="1089"/>
      <c r="MGV5" s="1089"/>
      <c r="MGW5" s="1089"/>
      <c r="MGX5" s="1089"/>
      <c r="MGY5" s="1089"/>
      <c r="MGZ5" s="1089"/>
      <c r="MHA5" s="1089"/>
      <c r="MHB5" s="1089"/>
      <c r="MHC5" s="1089"/>
      <c r="MHD5" s="1089"/>
      <c r="MHE5" s="1089"/>
      <c r="MHF5" s="1089"/>
      <c r="MHG5" s="1089"/>
      <c r="MHH5" s="1089"/>
      <c r="MHI5" s="1089"/>
      <c r="MHJ5" s="1089"/>
      <c r="MHK5" s="1089"/>
      <c r="MHL5" s="1089"/>
      <c r="MHM5" s="1089"/>
      <c r="MHN5" s="1089"/>
      <c r="MHO5" s="1089"/>
      <c r="MHP5" s="1089"/>
      <c r="MHQ5" s="1089"/>
      <c r="MHR5" s="1089"/>
      <c r="MHS5" s="1089"/>
      <c r="MHT5" s="1089"/>
      <c r="MHU5" s="1089"/>
      <c r="MHV5" s="1089"/>
      <c r="MHW5" s="1089"/>
      <c r="MHX5" s="1089"/>
      <c r="MHY5" s="1089"/>
      <c r="MHZ5" s="1089"/>
      <c r="MIA5" s="1089"/>
      <c r="MIB5" s="1089"/>
      <c r="MIC5" s="1089"/>
      <c r="MID5" s="1089"/>
      <c r="MIE5" s="1089"/>
      <c r="MIF5" s="1089"/>
      <c r="MIG5" s="1089"/>
      <c r="MIH5" s="1089"/>
      <c r="MII5" s="1089"/>
      <c r="MIJ5" s="1089"/>
      <c r="MIK5" s="1089"/>
      <c r="MIL5" s="1089"/>
      <c r="MIM5" s="1089"/>
      <c r="MIN5" s="1089"/>
      <c r="MIO5" s="1089"/>
      <c r="MIP5" s="1089"/>
      <c r="MIQ5" s="1089"/>
      <c r="MIR5" s="1089"/>
      <c r="MIS5" s="1089"/>
      <c r="MIT5" s="1089"/>
      <c r="MIU5" s="1089"/>
      <c r="MIV5" s="1089"/>
      <c r="MIW5" s="1089"/>
      <c r="MIX5" s="1089"/>
      <c r="MIY5" s="1089"/>
      <c r="MIZ5" s="1089"/>
      <c r="MJA5" s="1089"/>
      <c r="MJB5" s="1089"/>
      <c r="MJC5" s="1089"/>
      <c r="MJD5" s="1089"/>
      <c r="MJE5" s="1089"/>
      <c r="MJF5" s="1089"/>
      <c r="MJG5" s="1089"/>
      <c r="MJH5" s="1089"/>
      <c r="MJI5" s="1089"/>
      <c r="MJJ5" s="1089"/>
      <c r="MJK5" s="1089"/>
      <c r="MJL5" s="1089"/>
      <c r="MJM5" s="1089"/>
      <c r="MJN5" s="1089"/>
      <c r="MJO5" s="1089"/>
      <c r="MJP5" s="1089"/>
      <c r="MJQ5" s="1089"/>
      <c r="MJR5" s="1089"/>
      <c r="MJS5" s="1089"/>
      <c r="MJT5" s="1089"/>
      <c r="MJU5" s="1089"/>
      <c r="MJV5" s="1089"/>
      <c r="MJW5" s="1089"/>
      <c r="MJX5" s="1089"/>
      <c r="MJY5" s="1089"/>
      <c r="MJZ5" s="1089"/>
      <c r="MKA5" s="1089"/>
      <c r="MKB5" s="1089"/>
      <c r="MKC5" s="1089"/>
      <c r="MKD5" s="1089"/>
      <c r="MKE5" s="1089"/>
      <c r="MKF5" s="1089"/>
      <c r="MKG5" s="1089"/>
      <c r="MKH5" s="1089"/>
      <c r="MKI5" s="1089"/>
      <c r="MKJ5" s="1089"/>
      <c r="MKK5" s="1089"/>
      <c r="MKL5" s="1089"/>
      <c r="MKM5" s="1089"/>
      <c r="MKN5" s="1089"/>
      <c r="MKO5" s="1089"/>
      <c r="MKP5" s="1089"/>
      <c r="MKQ5" s="1089"/>
      <c r="MKR5" s="1089"/>
      <c r="MKS5" s="1089"/>
      <c r="MKT5" s="1089"/>
      <c r="MKU5" s="1089"/>
      <c r="MKV5" s="1089"/>
      <c r="MKW5" s="1089"/>
      <c r="MKX5" s="1089"/>
      <c r="MKY5" s="1089"/>
      <c r="MKZ5" s="1089"/>
      <c r="MLA5" s="1089"/>
      <c r="MLB5" s="1089"/>
      <c r="MLC5" s="1089"/>
      <c r="MLD5" s="1089"/>
      <c r="MLE5" s="1089"/>
      <c r="MLF5" s="1089"/>
      <c r="MLG5" s="1089"/>
      <c r="MLH5" s="1089"/>
      <c r="MLI5" s="1089"/>
      <c r="MLJ5" s="1089"/>
      <c r="MLK5" s="1089"/>
      <c r="MLL5" s="1089"/>
      <c r="MLM5" s="1089"/>
      <c r="MLN5" s="1089"/>
      <c r="MLO5" s="1089"/>
      <c r="MLP5" s="1089"/>
      <c r="MLQ5" s="1089"/>
      <c r="MLR5" s="1089"/>
      <c r="MLS5" s="1089"/>
      <c r="MLT5" s="1089"/>
      <c r="MLU5" s="1089"/>
      <c r="MLV5" s="1089"/>
      <c r="MLW5" s="1089"/>
      <c r="MLX5" s="1089"/>
      <c r="MLY5" s="1089"/>
      <c r="MLZ5" s="1089"/>
      <c r="MMA5" s="1089"/>
      <c r="MMB5" s="1089"/>
      <c r="MMC5" s="1089"/>
      <c r="MMD5" s="1089"/>
      <c r="MME5" s="1089"/>
      <c r="MMF5" s="1089"/>
      <c r="MMG5" s="1089"/>
      <c r="MMH5" s="1089"/>
      <c r="MMI5" s="1089"/>
      <c r="MMJ5" s="1089"/>
      <c r="MMK5" s="1089"/>
      <c r="MML5" s="1089"/>
      <c r="MMM5" s="1089"/>
      <c r="MMN5" s="1089"/>
      <c r="MMO5" s="1089"/>
      <c r="MMP5" s="1089"/>
      <c r="MMQ5" s="1089"/>
      <c r="MMR5" s="1089"/>
      <c r="MMS5" s="1089"/>
      <c r="MMT5" s="1089"/>
      <c r="MMU5" s="1089"/>
      <c r="MMV5" s="1089"/>
      <c r="MMW5" s="1089"/>
      <c r="MMX5" s="1089"/>
      <c r="MMY5" s="1089"/>
      <c r="MMZ5" s="1089"/>
      <c r="MNA5" s="1089"/>
      <c r="MNB5" s="1089"/>
      <c r="MNC5" s="1089"/>
      <c r="MND5" s="1089"/>
      <c r="MNE5" s="1089"/>
      <c r="MNF5" s="1089"/>
      <c r="MNG5" s="1089"/>
      <c r="MNH5" s="1089"/>
      <c r="MNI5" s="1089"/>
      <c r="MNJ5" s="1089"/>
      <c r="MNK5" s="1089"/>
      <c r="MNL5" s="1089"/>
      <c r="MNM5" s="1089"/>
      <c r="MNN5" s="1089"/>
      <c r="MNO5" s="1089"/>
      <c r="MNP5" s="1089"/>
      <c r="MNQ5" s="1089"/>
      <c r="MNR5" s="1089"/>
      <c r="MNS5" s="1089"/>
      <c r="MNT5" s="1089"/>
      <c r="MNU5" s="1089"/>
      <c r="MNV5" s="1089"/>
      <c r="MNW5" s="1089"/>
      <c r="MNX5" s="1089"/>
      <c r="MNY5" s="1089"/>
      <c r="MNZ5" s="1089"/>
      <c r="MOA5" s="1089"/>
      <c r="MOB5" s="1089"/>
      <c r="MOC5" s="1089"/>
      <c r="MOD5" s="1089"/>
      <c r="MOE5" s="1089"/>
      <c r="MOF5" s="1089"/>
      <c r="MOG5" s="1089"/>
      <c r="MOH5" s="1089"/>
      <c r="MOI5" s="1089"/>
      <c r="MOJ5" s="1089"/>
      <c r="MOK5" s="1089"/>
      <c r="MOL5" s="1089"/>
      <c r="MOM5" s="1089"/>
      <c r="MON5" s="1089"/>
      <c r="MOO5" s="1089"/>
      <c r="MOP5" s="1089"/>
      <c r="MOQ5" s="1089"/>
      <c r="MOR5" s="1089"/>
      <c r="MOS5" s="1089"/>
      <c r="MOT5" s="1089"/>
      <c r="MOU5" s="1089"/>
      <c r="MOV5" s="1089"/>
      <c r="MOW5" s="1089"/>
      <c r="MOX5" s="1089"/>
      <c r="MOY5" s="1089"/>
      <c r="MOZ5" s="1089"/>
      <c r="MPA5" s="1089"/>
      <c r="MPB5" s="1089"/>
      <c r="MPC5" s="1089"/>
      <c r="MPD5" s="1089"/>
      <c r="MPE5" s="1089"/>
      <c r="MPF5" s="1089"/>
      <c r="MPG5" s="1089"/>
      <c r="MPH5" s="1089"/>
      <c r="MPI5" s="1089"/>
      <c r="MPJ5" s="1089"/>
      <c r="MPK5" s="1089"/>
      <c r="MPL5" s="1089"/>
      <c r="MPM5" s="1089"/>
      <c r="MPN5" s="1089"/>
      <c r="MPO5" s="1089"/>
      <c r="MPP5" s="1089"/>
      <c r="MPQ5" s="1089"/>
      <c r="MPR5" s="1089"/>
      <c r="MPS5" s="1089"/>
      <c r="MPT5" s="1089"/>
      <c r="MPU5" s="1089"/>
      <c r="MPV5" s="1089"/>
      <c r="MPW5" s="1089"/>
      <c r="MPX5" s="1089"/>
      <c r="MPY5" s="1089"/>
      <c r="MPZ5" s="1089"/>
      <c r="MQA5" s="1089"/>
      <c r="MQB5" s="1089"/>
      <c r="MQC5" s="1089"/>
      <c r="MQD5" s="1089"/>
      <c r="MQE5" s="1089"/>
      <c r="MQF5" s="1089"/>
      <c r="MQG5" s="1089"/>
      <c r="MQH5" s="1089"/>
      <c r="MQI5" s="1089"/>
      <c r="MQJ5" s="1089"/>
      <c r="MQK5" s="1089"/>
      <c r="MQL5" s="1089"/>
      <c r="MQM5" s="1089"/>
      <c r="MQN5" s="1089"/>
      <c r="MQO5" s="1089"/>
      <c r="MQP5" s="1089"/>
      <c r="MQQ5" s="1089"/>
      <c r="MQR5" s="1089"/>
      <c r="MQS5" s="1089"/>
      <c r="MQT5" s="1089"/>
      <c r="MQU5" s="1089"/>
      <c r="MQV5" s="1089"/>
      <c r="MQW5" s="1089"/>
      <c r="MQX5" s="1089"/>
      <c r="MQY5" s="1089"/>
      <c r="MQZ5" s="1089"/>
      <c r="MRA5" s="1089"/>
      <c r="MRB5" s="1089"/>
      <c r="MRC5" s="1089"/>
      <c r="MRD5" s="1089"/>
      <c r="MRE5" s="1089"/>
      <c r="MRF5" s="1089"/>
      <c r="MRG5" s="1089"/>
      <c r="MRH5" s="1089"/>
      <c r="MRI5" s="1089"/>
      <c r="MRJ5" s="1089"/>
      <c r="MRK5" s="1089"/>
      <c r="MRL5" s="1089"/>
      <c r="MRM5" s="1089"/>
      <c r="MRN5" s="1089"/>
      <c r="MRO5" s="1089"/>
      <c r="MRP5" s="1089"/>
      <c r="MRQ5" s="1089"/>
      <c r="MRR5" s="1089"/>
      <c r="MRS5" s="1089"/>
      <c r="MRT5" s="1089"/>
      <c r="MRU5" s="1089"/>
      <c r="MRV5" s="1089"/>
      <c r="MRW5" s="1089"/>
      <c r="MRX5" s="1089"/>
      <c r="MRY5" s="1089"/>
      <c r="MRZ5" s="1089"/>
      <c r="MSA5" s="1089"/>
      <c r="MSB5" s="1089"/>
      <c r="MSC5" s="1089"/>
      <c r="MSD5" s="1089"/>
      <c r="MSE5" s="1089"/>
      <c r="MSF5" s="1089"/>
      <c r="MSG5" s="1089"/>
      <c r="MSH5" s="1089"/>
      <c r="MSI5" s="1089"/>
      <c r="MSJ5" s="1089"/>
      <c r="MSK5" s="1089"/>
      <c r="MSL5" s="1089"/>
      <c r="MSM5" s="1089"/>
      <c r="MSN5" s="1089"/>
      <c r="MSO5" s="1089"/>
      <c r="MSP5" s="1089"/>
      <c r="MSQ5" s="1089"/>
      <c r="MSR5" s="1089"/>
      <c r="MSS5" s="1089"/>
      <c r="MST5" s="1089"/>
      <c r="MSU5" s="1089"/>
      <c r="MSV5" s="1089"/>
      <c r="MSW5" s="1089"/>
      <c r="MSX5" s="1089"/>
      <c r="MSY5" s="1089"/>
      <c r="MSZ5" s="1089"/>
      <c r="MTA5" s="1089"/>
      <c r="MTB5" s="1089"/>
      <c r="MTC5" s="1089"/>
      <c r="MTD5" s="1089"/>
      <c r="MTE5" s="1089"/>
      <c r="MTF5" s="1089"/>
      <c r="MTG5" s="1089"/>
      <c r="MTH5" s="1089"/>
      <c r="MTI5" s="1089"/>
      <c r="MTJ5" s="1089"/>
      <c r="MTK5" s="1089"/>
      <c r="MTL5" s="1089"/>
      <c r="MTM5" s="1089"/>
      <c r="MTN5" s="1089"/>
      <c r="MTO5" s="1089"/>
      <c r="MTP5" s="1089"/>
      <c r="MTQ5" s="1089"/>
      <c r="MTR5" s="1089"/>
      <c r="MTS5" s="1089"/>
      <c r="MTT5" s="1089"/>
      <c r="MTU5" s="1089"/>
      <c r="MTV5" s="1089"/>
      <c r="MTW5" s="1089"/>
      <c r="MTX5" s="1089"/>
      <c r="MTY5" s="1089"/>
      <c r="MTZ5" s="1089"/>
      <c r="MUA5" s="1089"/>
      <c r="MUB5" s="1089"/>
      <c r="MUC5" s="1089"/>
      <c r="MUD5" s="1089"/>
      <c r="MUE5" s="1089"/>
      <c r="MUF5" s="1089"/>
      <c r="MUG5" s="1089"/>
      <c r="MUH5" s="1089"/>
      <c r="MUI5" s="1089"/>
      <c r="MUJ5" s="1089"/>
      <c r="MUK5" s="1089"/>
      <c r="MUL5" s="1089"/>
      <c r="MUM5" s="1089"/>
      <c r="MUN5" s="1089"/>
      <c r="MUO5" s="1089"/>
      <c r="MUP5" s="1089"/>
      <c r="MUQ5" s="1089"/>
      <c r="MUR5" s="1089"/>
      <c r="MUS5" s="1089"/>
      <c r="MUT5" s="1089"/>
      <c r="MUU5" s="1089"/>
      <c r="MUV5" s="1089"/>
      <c r="MUW5" s="1089"/>
      <c r="MUX5" s="1089"/>
      <c r="MUY5" s="1089"/>
      <c r="MUZ5" s="1089"/>
      <c r="MVA5" s="1089"/>
      <c r="MVB5" s="1089"/>
      <c r="MVC5" s="1089"/>
      <c r="MVD5" s="1089"/>
      <c r="MVE5" s="1089"/>
      <c r="MVF5" s="1089"/>
      <c r="MVG5" s="1089"/>
      <c r="MVH5" s="1089"/>
      <c r="MVI5" s="1089"/>
      <c r="MVJ5" s="1089"/>
      <c r="MVK5" s="1089"/>
      <c r="MVL5" s="1089"/>
      <c r="MVM5" s="1089"/>
      <c r="MVN5" s="1089"/>
      <c r="MVO5" s="1089"/>
      <c r="MVP5" s="1089"/>
      <c r="MVQ5" s="1089"/>
      <c r="MVR5" s="1089"/>
      <c r="MVS5" s="1089"/>
      <c r="MVT5" s="1089"/>
      <c r="MVU5" s="1089"/>
      <c r="MVV5" s="1089"/>
      <c r="MVW5" s="1089"/>
      <c r="MVX5" s="1089"/>
      <c r="MVY5" s="1089"/>
      <c r="MVZ5" s="1089"/>
      <c r="MWA5" s="1089"/>
      <c r="MWB5" s="1089"/>
      <c r="MWC5" s="1089"/>
      <c r="MWD5" s="1089"/>
      <c r="MWE5" s="1089"/>
      <c r="MWF5" s="1089"/>
      <c r="MWG5" s="1089"/>
      <c r="MWH5" s="1089"/>
      <c r="MWI5" s="1089"/>
      <c r="MWJ5" s="1089"/>
      <c r="MWK5" s="1089"/>
      <c r="MWL5" s="1089"/>
      <c r="MWM5" s="1089"/>
      <c r="MWN5" s="1089"/>
      <c r="MWO5" s="1089"/>
      <c r="MWP5" s="1089"/>
      <c r="MWQ5" s="1089"/>
      <c r="MWR5" s="1089"/>
      <c r="MWS5" s="1089"/>
      <c r="MWT5" s="1089"/>
      <c r="MWU5" s="1089"/>
      <c r="MWV5" s="1089"/>
      <c r="MWW5" s="1089"/>
      <c r="MWX5" s="1089"/>
      <c r="MWY5" s="1089"/>
      <c r="MWZ5" s="1089"/>
      <c r="MXA5" s="1089"/>
      <c r="MXB5" s="1089"/>
      <c r="MXC5" s="1089"/>
      <c r="MXD5" s="1089"/>
      <c r="MXE5" s="1089"/>
      <c r="MXF5" s="1089"/>
      <c r="MXG5" s="1089"/>
      <c r="MXH5" s="1089"/>
      <c r="MXI5" s="1089"/>
      <c r="MXJ5" s="1089"/>
      <c r="MXK5" s="1089"/>
      <c r="MXL5" s="1089"/>
      <c r="MXM5" s="1089"/>
      <c r="MXN5" s="1089"/>
      <c r="MXO5" s="1089"/>
      <c r="MXP5" s="1089"/>
      <c r="MXQ5" s="1089"/>
      <c r="MXR5" s="1089"/>
      <c r="MXS5" s="1089"/>
      <c r="MXT5" s="1089"/>
      <c r="MXU5" s="1089"/>
      <c r="MXV5" s="1089"/>
      <c r="MXW5" s="1089"/>
      <c r="MXX5" s="1089"/>
      <c r="MXY5" s="1089"/>
      <c r="MXZ5" s="1089"/>
      <c r="MYA5" s="1089"/>
      <c r="MYB5" s="1089"/>
      <c r="MYC5" s="1089"/>
      <c r="MYD5" s="1089"/>
      <c r="MYE5" s="1089"/>
      <c r="MYF5" s="1089"/>
      <c r="MYG5" s="1089"/>
      <c r="MYH5" s="1089"/>
      <c r="MYI5" s="1089"/>
      <c r="MYJ5" s="1089"/>
      <c r="MYK5" s="1089"/>
      <c r="MYL5" s="1089"/>
      <c r="MYM5" s="1089"/>
      <c r="MYN5" s="1089"/>
      <c r="MYO5" s="1089"/>
      <c r="MYP5" s="1089"/>
      <c r="MYQ5" s="1089"/>
      <c r="MYR5" s="1089"/>
      <c r="MYS5" s="1089"/>
      <c r="MYT5" s="1089"/>
      <c r="MYU5" s="1089"/>
      <c r="MYV5" s="1089"/>
      <c r="MYW5" s="1089"/>
      <c r="MYX5" s="1089"/>
      <c r="MYY5" s="1089"/>
      <c r="MYZ5" s="1089"/>
      <c r="MZA5" s="1089"/>
      <c r="MZB5" s="1089"/>
      <c r="MZC5" s="1089"/>
      <c r="MZD5" s="1089"/>
      <c r="MZE5" s="1089"/>
      <c r="MZF5" s="1089"/>
      <c r="MZG5" s="1089"/>
      <c r="MZH5" s="1089"/>
      <c r="MZI5" s="1089"/>
      <c r="MZJ5" s="1089"/>
      <c r="MZK5" s="1089"/>
      <c r="MZL5" s="1089"/>
      <c r="MZM5" s="1089"/>
      <c r="MZN5" s="1089"/>
      <c r="MZO5" s="1089"/>
      <c r="MZP5" s="1089"/>
      <c r="MZQ5" s="1089"/>
      <c r="MZR5" s="1089"/>
      <c r="MZS5" s="1089"/>
      <c r="MZT5" s="1089"/>
      <c r="MZU5" s="1089"/>
      <c r="MZV5" s="1089"/>
      <c r="MZW5" s="1089"/>
      <c r="MZX5" s="1089"/>
      <c r="MZY5" s="1089"/>
      <c r="MZZ5" s="1089"/>
      <c r="NAA5" s="1089"/>
      <c r="NAB5" s="1089"/>
      <c r="NAC5" s="1089"/>
      <c r="NAD5" s="1089"/>
      <c r="NAE5" s="1089"/>
      <c r="NAF5" s="1089"/>
      <c r="NAG5" s="1089"/>
      <c r="NAH5" s="1089"/>
      <c r="NAI5" s="1089"/>
      <c r="NAJ5" s="1089"/>
      <c r="NAK5" s="1089"/>
      <c r="NAL5" s="1089"/>
      <c r="NAM5" s="1089"/>
      <c r="NAN5" s="1089"/>
      <c r="NAO5" s="1089"/>
      <c r="NAP5" s="1089"/>
      <c r="NAQ5" s="1089"/>
      <c r="NAR5" s="1089"/>
      <c r="NAS5" s="1089"/>
      <c r="NAT5" s="1089"/>
      <c r="NAU5" s="1089"/>
      <c r="NAV5" s="1089"/>
      <c r="NAW5" s="1089"/>
      <c r="NAX5" s="1089"/>
      <c r="NAY5" s="1089"/>
      <c r="NAZ5" s="1089"/>
      <c r="NBA5" s="1089"/>
      <c r="NBB5" s="1089"/>
      <c r="NBC5" s="1089"/>
      <c r="NBD5" s="1089"/>
      <c r="NBE5" s="1089"/>
      <c r="NBF5" s="1089"/>
      <c r="NBG5" s="1089"/>
      <c r="NBH5" s="1089"/>
      <c r="NBI5" s="1089"/>
      <c r="NBJ5" s="1089"/>
      <c r="NBK5" s="1089"/>
      <c r="NBL5" s="1089"/>
      <c r="NBM5" s="1089"/>
      <c r="NBN5" s="1089"/>
      <c r="NBO5" s="1089"/>
      <c r="NBP5" s="1089"/>
      <c r="NBQ5" s="1089"/>
      <c r="NBR5" s="1089"/>
      <c r="NBS5" s="1089"/>
      <c r="NBT5" s="1089"/>
      <c r="NBU5" s="1089"/>
      <c r="NBV5" s="1089"/>
      <c r="NBW5" s="1089"/>
      <c r="NBX5" s="1089"/>
      <c r="NBY5" s="1089"/>
      <c r="NBZ5" s="1089"/>
      <c r="NCA5" s="1089"/>
      <c r="NCB5" s="1089"/>
      <c r="NCC5" s="1089"/>
      <c r="NCD5" s="1089"/>
      <c r="NCE5" s="1089"/>
      <c r="NCF5" s="1089"/>
      <c r="NCG5" s="1089"/>
      <c r="NCH5" s="1089"/>
      <c r="NCI5" s="1089"/>
      <c r="NCJ5" s="1089"/>
      <c r="NCK5" s="1089"/>
      <c r="NCL5" s="1089"/>
      <c r="NCM5" s="1089"/>
      <c r="NCN5" s="1089"/>
      <c r="NCO5" s="1089"/>
      <c r="NCP5" s="1089"/>
      <c r="NCQ5" s="1089"/>
      <c r="NCR5" s="1089"/>
      <c r="NCS5" s="1089"/>
      <c r="NCT5" s="1089"/>
      <c r="NCU5" s="1089"/>
      <c r="NCV5" s="1089"/>
      <c r="NCW5" s="1089"/>
      <c r="NCX5" s="1089"/>
      <c r="NCY5" s="1089"/>
      <c r="NCZ5" s="1089"/>
      <c r="NDA5" s="1089"/>
      <c r="NDB5" s="1089"/>
      <c r="NDC5" s="1089"/>
      <c r="NDD5" s="1089"/>
      <c r="NDE5" s="1089"/>
      <c r="NDF5" s="1089"/>
      <c r="NDG5" s="1089"/>
      <c r="NDH5" s="1089"/>
      <c r="NDI5" s="1089"/>
      <c r="NDJ5" s="1089"/>
      <c r="NDK5" s="1089"/>
      <c r="NDL5" s="1089"/>
      <c r="NDM5" s="1089"/>
      <c r="NDN5" s="1089"/>
      <c r="NDO5" s="1089"/>
      <c r="NDP5" s="1089"/>
      <c r="NDQ5" s="1089"/>
      <c r="NDR5" s="1089"/>
      <c r="NDS5" s="1089"/>
      <c r="NDT5" s="1089"/>
      <c r="NDU5" s="1089"/>
      <c r="NDV5" s="1089"/>
      <c r="NDW5" s="1089"/>
      <c r="NDX5" s="1089"/>
      <c r="NDY5" s="1089"/>
      <c r="NDZ5" s="1089"/>
      <c r="NEA5" s="1089"/>
      <c r="NEB5" s="1089"/>
      <c r="NEC5" s="1089"/>
      <c r="NED5" s="1089"/>
      <c r="NEE5" s="1089"/>
      <c r="NEF5" s="1089"/>
      <c r="NEG5" s="1089"/>
      <c r="NEH5" s="1089"/>
      <c r="NEI5" s="1089"/>
      <c r="NEJ5" s="1089"/>
      <c r="NEK5" s="1089"/>
      <c r="NEL5" s="1089"/>
      <c r="NEM5" s="1089"/>
      <c r="NEN5" s="1089"/>
      <c r="NEO5" s="1089"/>
      <c r="NEP5" s="1089"/>
      <c r="NEQ5" s="1089"/>
      <c r="NER5" s="1089"/>
      <c r="NES5" s="1089"/>
      <c r="NET5" s="1089"/>
      <c r="NEU5" s="1089"/>
      <c r="NEV5" s="1089"/>
      <c r="NEW5" s="1089"/>
      <c r="NEX5" s="1089"/>
      <c r="NEY5" s="1089"/>
      <c r="NEZ5" s="1089"/>
      <c r="NFA5" s="1089"/>
      <c r="NFB5" s="1089"/>
      <c r="NFC5" s="1089"/>
      <c r="NFD5" s="1089"/>
      <c r="NFE5" s="1089"/>
      <c r="NFF5" s="1089"/>
      <c r="NFG5" s="1089"/>
      <c r="NFH5" s="1089"/>
      <c r="NFI5" s="1089"/>
      <c r="NFJ5" s="1089"/>
      <c r="NFK5" s="1089"/>
      <c r="NFL5" s="1089"/>
      <c r="NFM5" s="1089"/>
      <c r="NFN5" s="1089"/>
      <c r="NFO5" s="1089"/>
      <c r="NFP5" s="1089"/>
      <c r="NFQ5" s="1089"/>
      <c r="NFR5" s="1089"/>
      <c r="NFS5" s="1089"/>
      <c r="NFT5" s="1089"/>
      <c r="NFU5" s="1089"/>
      <c r="NFV5" s="1089"/>
      <c r="NFW5" s="1089"/>
      <c r="NFX5" s="1089"/>
      <c r="NFY5" s="1089"/>
      <c r="NFZ5" s="1089"/>
      <c r="NGA5" s="1089"/>
      <c r="NGB5" s="1089"/>
      <c r="NGC5" s="1089"/>
      <c r="NGD5" s="1089"/>
      <c r="NGE5" s="1089"/>
      <c r="NGF5" s="1089"/>
      <c r="NGG5" s="1089"/>
      <c r="NGH5" s="1089"/>
      <c r="NGI5" s="1089"/>
      <c r="NGJ5" s="1089"/>
      <c r="NGK5" s="1089"/>
      <c r="NGL5" s="1089"/>
      <c r="NGM5" s="1089"/>
      <c r="NGN5" s="1089"/>
      <c r="NGO5" s="1089"/>
      <c r="NGP5" s="1089"/>
      <c r="NGQ5" s="1089"/>
      <c r="NGR5" s="1089"/>
      <c r="NGS5" s="1089"/>
      <c r="NGT5" s="1089"/>
      <c r="NGU5" s="1089"/>
      <c r="NGV5" s="1089"/>
      <c r="NGW5" s="1089"/>
      <c r="NGX5" s="1089"/>
      <c r="NGY5" s="1089"/>
      <c r="NGZ5" s="1089"/>
      <c r="NHA5" s="1089"/>
      <c r="NHB5" s="1089"/>
      <c r="NHC5" s="1089"/>
      <c r="NHD5" s="1089"/>
      <c r="NHE5" s="1089"/>
      <c r="NHF5" s="1089"/>
      <c r="NHG5" s="1089"/>
      <c r="NHH5" s="1089"/>
      <c r="NHI5" s="1089"/>
      <c r="NHJ5" s="1089"/>
      <c r="NHK5" s="1089"/>
      <c r="NHL5" s="1089"/>
      <c r="NHM5" s="1089"/>
      <c r="NHN5" s="1089"/>
      <c r="NHO5" s="1089"/>
      <c r="NHP5" s="1089"/>
      <c r="NHQ5" s="1089"/>
      <c r="NHR5" s="1089"/>
      <c r="NHS5" s="1089"/>
      <c r="NHT5" s="1089"/>
      <c r="NHU5" s="1089"/>
      <c r="NHV5" s="1089"/>
      <c r="NHW5" s="1089"/>
      <c r="NHX5" s="1089"/>
      <c r="NHY5" s="1089"/>
      <c r="NHZ5" s="1089"/>
      <c r="NIA5" s="1089"/>
      <c r="NIB5" s="1089"/>
      <c r="NIC5" s="1089"/>
      <c r="NID5" s="1089"/>
      <c r="NIE5" s="1089"/>
      <c r="NIF5" s="1089"/>
      <c r="NIG5" s="1089"/>
      <c r="NIH5" s="1089"/>
      <c r="NII5" s="1089"/>
      <c r="NIJ5" s="1089"/>
      <c r="NIK5" s="1089"/>
      <c r="NIL5" s="1089"/>
      <c r="NIM5" s="1089"/>
      <c r="NIN5" s="1089"/>
      <c r="NIO5" s="1089"/>
      <c r="NIP5" s="1089"/>
      <c r="NIQ5" s="1089"/>
      <c r="NIR5" s="1089"/>
      <c r="NIS5" s="1089"/>
      <c r="NIT5" s="1089"/>
      <c r="NIU5" s="1089"/>
      <c r="NIV5" s="1089"/>
      <c r="NIW5" s="1089"/>
      <c r="NIX5" s="1089"/>
      <c r="NIY5" s="1089"/>
      <c r="NIZ5" s="1089"/>
      <c r="NJA5" s="1089"/>
      <c r="NJB5" s="1089"/>
      <c r="NJC5" s="1089"/>
      <c r="NJD5" s="1089"/>
      <c r="NJE5" s="1089"/>
      <c r="NJF5" s="1089"/>
      <c r="NJG5" s="1089"/>
      <c r="NJH5" s="1089"/>
      <c r="NJI5" s="1089"/>
      <c r="NJJ5" s="1089"/>
      <c r="NJK5" s="1089"/>
      <c r="NJL5" s="1089"/>
      <c r="NJM5" s="1089"/>
      <c r="NJN5" s="1089"/>
      <c r="NJO5" s="1089"/>
      <c r="NJP5" s="1089"/>
      <c r="NJQ5" s="1089"/>
      <c r="NJR5" s="1089"/>
      <c r="NJS5" s="1089"/>
      <c r="NJT5" s="1089"/>
      <c r="NJU5" s="1089"/>
      <c r="NJV5" s="1089"/>
      <c r="NJW5" s="1089"/>
      <c r="NJX5" s="1089"/>
      <c r="NJY5" s="1089"/>
      <c r="NJZ5" s="1089"/>
      <c r="NKA5" s="1089"/>
      <c r="NKB5" s="1089"/>
      <c r="NKC5" s="1089"/>
      <c r="NKD5" s="1089"/>
      <c r="NKE5" s="1089"/>
      <c r="NKF5" s="1089"/>
      <c r="NKG5" s="1089"/>
      <c r="NKH5" s="1089"/>
      <c r="NKI5" s="1089"/>
      <c r="NKJ5" s="1089"/>
      <c r="NKK5" s="1089"/>
      <c r="NKL5" s="1089"/>
      <c r="NKM5" s="1089"/>
      <c r="NKN5" s="1089"/>
      <c r="NKO5" s="1089"/>
      <c r="NKP5" s="1089"/>
      <c r="NKQ5" s="1089"/>
      <c r="NKR5" s="1089"/>
      <c r="NKS5" s="1089"/>
      <c r="NKT5" s="1089"/>
      <c r="NKU5" s="1089"/>
      <c r="NKV5" s="1089"/>
      <c r="NKW5" s="1089"/>
      <c r="NKX5" s="1089"/>
      <c r="NKY5" s="1089"/>
      <c r="NKZ5" s="1089"/>
      <c r="NLA5" s="1089"/>
      <c r="NLB5" s="1089"/>
      <c r="NLC5" s="1089"/>
      <c r="NLD5" s="1089"/>
      <c r="NLE5" s="1089"/>
      <c r="NLF5" s="1089"/>
      <c r="NLG5" s="1089"/>
      <c r="NLH5" s="1089"/>
      <c r="NLI5" s="1089"/>
      <c r="NLJ5" s="1089"/>
      <c r="NLK5" s="1089"/>
      <c r="NLL5" s="1089"/>
      <c r="NLM5" s="1089"/>
      <c r="NLN5" s="1089"/>
      <c r="NLO5" s="1089"/>
      <c r="NLP5" s="1089"/>
      <c r="NLQ5" s="1089"/>
      <c r="NLR5" s="1089"/>
      <c r="NLS5" s="1089"/>
      <c r="NLT5" s="1089"/>
      <c r="NLU5" s="1089"/>
      <c r="NLV5" s="1089"/>
      <c r="NLW5" s="1089"/>
      <c r="NLX5" s="1089"/>
      <c r="NLY5" s="1089"/>
      <c r="NLZ5" s="1089"/>
      <c r="NMA5" s="1089"/>
      <c r="NMB5" s="1089"/>
      <c r="NMC5" s="1089"/>
      <c r="NMD5" s="1089"/>
      <c r="NME5" s="1089"/>
      <c r="NMF5" s="1089"/>
      <c r="NMG5" s="1089"/>
      <c r="NMH5" s="1089"/>
      <c r="NMI5" s="1089"/>
      <c r="NMJ5" s="1089"/>
      <c r="NMK5" s="1089"/>
      <c r="NML5" s="1089"/>
      <c r="NMM5" s="1089"/>
      <c r="NMN5" s="1089"/>
      <c r="NMO5" s="1089"/>
      <c r="NMP5" s="1089"/>
      <c r="NMQ5" s="1089"/>
      <c r="NMR5" s="1089"/>
      <c r="NMS5" s="1089"/>
      <c r="NMT5" s="1089"/>
      <c r="NMU5" s="1089"/>
      <c r="NMV5" s="1089"/>
      <c r="NMW5" s="1089"/>
      <c r="NMX5" s="1089"/>
      <c r="NMY5" s="1089"/>
      <c r="NMZ5" s="1089"/>
      <c r="NNA5" s="1089"/>
      <c r="NNB5" s="1089"/>
      <c r="NNC5" s="1089"/>
      <c r="NND5" s="1089"/>
      <c r="NNE5" s="1089"/>
      <c r="NNF5" s="1089"/>
      <c r="NNG5" s="1089"/>
      <c r="NNH5" s="1089"/>
      <c r="NNI5" s="1089"/>
      <c r="NNJ5" s="1089"/>
      <c r="NNK5" s="1089"/>
      <c r="NNL5" s="1089"/>
      <c r="NNM5" s="1089"/>
      <c r="NNN5" s="1089"/>
      <c r="NNO5" s="1089"/>
      <c r="NNP5" s="1089"/>
      <c r="NNQ5" s="1089"/>
      <c r="NNR5" s="1089"/>
      <c r="NNS5" s="1089"/>
      <c r="NNT5" s="1089"/>
      <c r="NNU5" s="1089"/>
      <c r="NNV5" s="1089"/>
      <c r="NNW5" s="1089"/>
      <c r="NNX5" s="1089"/>
      <c r="NNY5" s="1089"/>
      <c r="NNZ5" s="1089"/>
      <c r="NOA5" s="1089"/>
      <c r="NOB5" s="1089"/>
      <c r="NOC5" s="1089"/>
      <c r="NOD5" s="1089"/>
      <c r="NOE5" s="1089"/>
      <c r="NOF5" s="1089"/>
      <c r="NOG5" s="1089"/>
      <c r="NOH5" s="1089"/>
      <c r="NOI5" s="1089"/>
      <c r="NOJ5" s="1089"/>
      <c r="NOK5" s="1089"/>
      <c r="NOL5" s="1089"/>
      <c r="NOM5" s="1089"/>
      <c r="NON5" s="1089"/>
      <c r="NOO5" s="1089"/>
      <c r="NOP5" s="1089"/>
      <c r="NOQ5" s="1089"/>
      <c r="NOR5" s="1089"/>
      <c r="NOS5" s="1089"/>
      <c r="NOT5" s="1089"/>
      <c r="NOU5" s="1089"/>
      <c r="NOV5" s="1089"/>
      <c r="NOW5" s="1089"/>
      <c r="NOX5" s="1089"/>
      <c r="NOY5" s="1089"/>
      <c r="NOZ5" s="1089"/>
      <c r="NPA5" s="1089"/>
      <c r="NPB5" s="1089"/>
      <c r="NPC5" s="1089"/>
      <c r="NPD5" s="1089"/>
      <c r="NPE5" s="1089"/>
      <c r="NPF5" s="1089"/>
      <c r="NPG5" s="1089"/>
      <c r="NPH5" s="1089"/>
      <c r="NPI5" s="1089"/>
      <c r="NPJ5" s="1089"/>
      <c r="NPK5" s="1089"/>
      <c r="NPL5" s="1089"/>
      <c r="NPM5" s="1089"/>
      <c r="NPN5" s="1089"/>
      <c r="NPO5" s="1089"/>
      <c r="NPP5" s="1089"/>
      <c r="NPQ5" s="1089"/>
      <c r="NPR5" s="1089"/>
      <c r="NPS5" s="1089"/>
      <c r="NPT5" s="1089"/>
      <c r="NPU5" s="1089"/>
      <c r="NPV5" s="1089"/>
      <c r="NPW5" s="1089"/>
      <c r="NPX5" s="1089"/>
      <c r="NPY5" s="1089"/>
      <c r="NPZ5" s="1089"/>
      <c r="NQA5" s="1089"/>
      <c r="NQB5" s="1089"/>
      <c r="NQC5" s="1089"/>
      <c r="NQD5" s="1089"/>
      <c r="NQE5" s="1089"/>
      <c r="NQF5" s="1089"/>
      <c r="NQG5" s="1089"/>
      <c r="NQH5" s="1089"/>
      <c r="NQI5" s="1089"/>
      <c r="NQJ5" s="1089"/>
      <c r="NQK5" s="1089"/>
      <c r="NQL5" s="1089"/>
      <c r="NQM5" s="1089"/>
      <c r="NQN5" s="1089"/>
      <c r="NQO5" s="1089"/>
      <c r="NQP5" s="1089"/>
      <c r="NQQ5" s="1089"/>
      <c r="NQR5" s="1089"/>
      <c r="NQS5" s="1089"/>
      <c r="NQT5" s="1089"/>
      <c r="NQU5" s="1089"/>
      <c r="NQV5" s="1089"/>
      <c r="NQW5" s="1089"/>
      <c r="NQX5" s="1089"/>
      <c r="NQY5" s="1089"/>
      <c r="NQZ5" s="1089"/>
      <c r="NRA5" s="1089"/>
      <c r="NRB5" s="1089"/>
      <c r="NRC5" s="1089"/>
      <c r="NRD5" s="1089"/>
      <c r="NRE5" s="1089"/>
      <c r="NRF5" s="1089"/>
      <c r="NRG5" s="1089"/>
      <c r="NRH5" s="1089"/>
      <c r="NRI5" s="1089"/>
      <c r="NRJ5" s="1089"/>
      <c r="NRK5" s="1089"/>
      <c r="NRL5" s="1089"/>
      <c r="NRM5" s="1089"/>
      <c r="NRN5" s="1089"/>
      <c r="NRO5" s="1089"/>
      <c r="NRP5" s="1089"/>
      <c r="NRQ5" s="1089"/>
      <c r="NRR5" s="1089"/>
      <c r="NRS5" s="1089"/>
      <c r="NRT5" s="1089"/>
      <c r="NRU5" s="1089"/>
      <c r="NRV5" s="1089"/>
      <c r="NRW5" s="1089"/>
      <c r="NRX5" s="1089"/>
      <c r="NRY5" s="1089"/>
      <c r="NRZ5" s="1089"/>
      <c r="NSA5" s="1089"/>
      <c r="NSB5" s="1089"/>
      <c r="NSC5" s="1089"/>
      <c r="NSD5" s="1089"/>
      <c r="NSE5" s="1089"/>
      <c r="NSF5" s="1089"/>
      <c r="NSG5" s="1089"/>
      <c r="NSH5" s="1089"/>
      <c r="NSI5" s="1089"/>
      <c r="NSJ5" s="1089"/>
      <c r="NSK5" s="1089"/>
      <c r="NSL5" s="1089"/>
      <c r="NSM5" s="1089"/>
      <c r="NSN5" s="1089"/>
      <c r="NSO5" s="1089"/>
      <c r="NSP5" s="1089"/>
      <c r="NSQ5" s="1089"/>
      <c r="NSR5" s="1089"/>
      <c r="NSS5" s="1089"/>
      <c r="NST5" s="1089"/>
      <c r="NSU5" s="1089"/>
      <c r="NSV5" s="1089"/>
      <c r="NSW5" s="1089"/>
      <c r="NSX5" s="1089"/>
      <c r="NSY5" s="1089"/>
      <c r="NSZ5" s="1089"/>
      <c r="NTA5" s="1089"/>
      <c r="NTB5" s="1089"/>
      <c r="NTC5" s="1089"/>
      <c r="NTD5" s="1089"/>
      <c r="NTE5" s="1089"/>
      <c r="NTF5" s="1089"/>
      <c r="NTG5" s="1089"/>
      <c r="NTH5" s="1089"/>
      <c r="NTI5" s="1089"/>
      <c r="NTJ5" s="1089"/>
      <c r="NTK5" s="1089"/>
      <c r="NTL5" s="1089"/>
      <c r="NTM5" s="1089"/>
      <c r="NTN5" s="1089"/>
      <c r="NTO5" s="1089"/>
      <c r="NTP5" s="1089"/>
      <c r="NTQ5" s="1089"/>
      <c r="NTR5" s="1089"/>
      <c r="NTS5" s="1089"/>
      <c r="NTT5" s="1089"/>
      <c r="NTU5" s="1089"/>
      <c r="NTV5" s="1089"/>
      <c r="NTW5" s="1089"/>
      <c r="NTX5" s="1089"/>
      <c r="NTY5" s="1089"/>
      <c r="NTZ5" s="1089"/>
      <c r="NUA5" s="1089"/>
      <c r="NUB5" s="1089"/>
      <c r="NUC5" s="1089"/>
      <c r="NUD5" s="1089"/>
      <c r="NUE5" s="1089"/>
      <c r="NUF5" s="1089"/>
      <c r="NUG5" s="1089"/>
      <c r="NUH5" s="1089"/>
      <c r="NUI5" s="1089"/>
      <c r="NUJ5" s="1089"/>
      <c r="NUK5" s="1089"/>
      <c r="NUL5" s="1089"/>
      <c r="NUM5" s="1089"/>
      <c r="NUN5" s="1089"/>
      <c r="NUO5" s="1089"/>
      <c r="NUP5" s="1089"/>
      <c r="NUQ5" s="1089"/>
      <c r="NUR5" s="1089"/>
      <c r="NUS5" s="1089"/>
      <c r="NUT5" s="1089"/>
      <c r="NUU5" s="1089"/>
      <c r="NUV5" s="1089"/>
      <c r="NUW5" s="1089"/>
      <c r="NUX5" s="1089"/>
      <c r="NUY5" s="1089"/>
      <c r="NUZ5" s="1089"/>
      <c r="NVA5" s="1089"/>
      <c r="NVB5" s="1089"/>
      <c r="NVC5" s="1089"/>
      <c r="NVD5" s="1089"/>
      <c r="NVE5" s="1089"/>
      <c r="NVF5" s="1089"/>
      <c r="NVG5" s="1089"/>
      <c r="NVH5" s="1089"/>
      <c r="NVI5" s="1089"/>
      <c r="NVJ5" s="1089"/>
      <c r="NVK5" s="1089"/>
      <c r="NVL5" s="1089"/>
      <c r="NVM5" s="1089"/>
      <c r="NVN5" s="1089"/>
      <c r="NVO5" s="1089"/>
      <c r="NVP5" s="1089"/>
      <c r="NVQ5" s="1089"/>
      <c r="NVR5" s="1089"/>
      <c r="NVS5" s="1089"/>
      <c r="NVT5" s="1089"/>
      <c r="NVU5" s="1089"/>
      <c r="NVV5" s="1089"/>
      <c r="NVW5" s="1089"/>
      <c r="NVX5" s="1089"/>
      <c r="NVY5" s="1089"/>
      <c r="NVZ5" s="1089"/>
      <c r="NWA5" s="1089"/>
      <c r="NWB5" s="1089"/>
      <c r="NWC5" s="1089"/>
      <c r="NWD5" s="1089"/>
      <c r="NWE5" s="1089"/>
      <c r="NWF5" s="1089"/>
      <c r="NWG5" s="1089"/>
      <c r="NWH5" s="1089"/>
      <c r="NWI5" s="1089"/>
      <c r="NWJ5" s="1089"/>
      <c r="NWK5" s="1089"/>
      <c r="NWL5" s="1089"/>
      <c r="NWM5" s="1089"/>
      <c r="NWN5" s="1089"/>
      <c r="NWO5" s="1089"/>
      <c r="NWP5" s="1089"/>
      <c r="NWQ5" s="1089"/>
      <c r="NWR5" s="1089"/>
      <c r="NWS5" s="1089"/>
      <c r="NWT5" s="1089"/>
      <c r="NWU5" s="1089"/>
      <c r="NWV5" s="1089"/>
      <c r="NWW5" s="1089"/>
      <c r="NWX5" s="1089"/>
      <c r="NWY5" s="1089"/>
      <c r="NWZ5" s="1089"/>
      <c r="NXA5" s="1089"/>
      <c r="NXB5" s="1089"/>
      <c r="NXC5" s="1089"/>
      <c r="NXD5" s="1089"/>
      <c r="NXE5" s="1089"/>
      <c r="NXF5" s="1089"/>
      <c r="NXG5" s="1089"/>
      <c r="NXH5" s="1089"/>
      <c r="NXI5" s="1089"/>
      <c r="NXJ5" s="1089"/>
      <c r="NXK5" s="1089"/>
      <c r="NXL5" s="1089"/>
      <c r="NXM5" s="1089"/>
      <c r="NXN5" s="1089"/>
      <c r="NXO5" s="1089"/>
      <c r="NXP5" s="1089"/>
      <c r="NXQ5" s="1089"/>
      <c r="NXR5" s="1089"/>
      <c r="NXS5" s="1089"/>
      <c r="NXT5" s="1089"/>
      <c r="NXU5" s="1089"/>
      <c r="NXV5" s="1089"/>
      <c r="NXW5" s="1089"/>
      <c r="NXX5" s="1089"/>
      <c r="NXY5" s="1089"/>
      <c r="NXZ5" s="1089"/>
      <c r="NYA5" s="1089"/>
      <c r="NYB5" s="1089"/>
      <c r="NYC5" s="1089"/>
      <c r="NYD5" s="1089"/>
      <c r="NYE5" s="1089"/>
      <c r="NYF5" s="1089"/>
      <c r="NYG5" s="1089"/>
      <c r="NYH5" s="1089"/>
      <c r="NYI5" s="1089"/>
      <c r="NYJ5" s="1089"/>
      <c r="NYK5" s="1089"/>
      <c r="NYL5" s="1089"/>
      <c r="NYM5" s="1089"/>
      <c r="NYN5" s="1089"/>
      <c r="NYO5" s="1089"/>
      <c r="NYP5" s="1089"/>
      <c r="NYQ5" s="1089"/>
      <c r="NYR5" s="1089"/>
      <c r="NYS5" s="1089"/>
      <c r="NYT5" s="1089"/>
      <c r="NYU5" s="1089"/>
      <c r="NYV5" s="1089"/>
      <c r="NYW5" s="1089"/>
      <c r="NYX5" s="1089"/>
      <c r="NYY5" s="1089"/>
      <c r="NYZ5" s="1089"/>
      <c r="NZA5" s="1089"/>
      <c r="NZB5" s="1089"/>
      <c r="NZC5" s="1089"/>
      <c r="NZD5" s="1089"/>
      <c r="NZE5" s="1089"/>
      <c r="NZF5" s="1089"/>
      <c r="NZG5" s="1089"/>
      <c r="NZH5" s="1089"/>
      <c r="NZI5" s="1089"/>
      <c r="NZJ5" s="1089"/>
      <c r="NZK5" s="1089"/>
      <c r="NZL5" s="1089"/>
      <c r="NZM5" s="1089"/>
      <c r="NZN5" s="1089"/>
      <c r="NZO5" s="1089"/>
      <c r="NZP5" s="1089"/>
      <c r="NZQ5" s="1089"/>
      <c r="NZR5" s="1089"/>
      <c r="NZS5" s="1089"/>
      <c r="NZT5" s="1089"/>
      <c r="NZU5" s="1089"/>
      <c r="NZV5" s="1089"/>
      <c r="NZW5" s="1089"/>
      <c r="NZX5" s="1089"/>
      <c r="NZY5" s="1089"/>
      <c r="NZZ5" s="1089"/>
      <c r="OAA5" s="1089"/>
      <c r="OAB5" s="1089"/>
      <c r="OAC5" s="1089"/>
      <c r="OAD5" s="1089"/>
      <c r="OAE5" s="1089"/>
      <c r="OAF5" s="1089"/>
      <c r="OAG5" s="1089"/>
      <c r="OAH5" s="1089"/>
      <c r="OAI5" s="1089"/>
      <c r="OAJ5" s="1089"/>
      <c r="OAK5" s="1089"/>
      <c r="OAL5" s="1089"/>
      <c r="OAM5" s="1089"/>
      <c r="OAN5" s="1089"/>
      <c r="OAO5" s="1089"/>
      <c r="OAP5" s="1089"/>
      <c r="OAQ5" s="1089"/>
      <c r="OAR5" s="1089"/>
      <c r="OAS5" s="1089"/>
      <c r="OAT5" s="1089"/>
      <c r="OAU5" s="1089"/>
      <c r="OAV5" s="1089"/>
      <c r="OAW5" s="1089"/>
      <c r="OAX5" s="1089"/>
      <c r="OAY5" s="1089"/>
      <c r="OAZ5" s="1089"/>
      <c r="OBA5" s="1089"/>
      <c r="OBB5" s="1089"/>
      <c r="OBC5" s="1089"/>
      <c r="OBD5" s="1089"/>
      <c r="OBE5" s="1089"/>
      <c r="OBF5" s="1089"/>
      <c r="OBG5" s="1089"/>
      <c r="OBH5" s="1089"/>
      <c r="OBI5" s="1089"/>
      <c r="OBJ5" s="1089"/>
      <c r="OBK5" s="1089"/>
      <c r="OBL5" s="1089"/>
      <c r="OBM5" s="1089"/>
      <c r="OBN5" s="1089"/>
      <c r="OBO5" s="1089"/>
      <c r="OBP5" s="1089"/>
      <c r="OBQ5" s="1089"/>
      <c r="OBR5" s="1089"/>
      <c r="OBS5" s="1089"/>
      <c r="OBT5" s="1089"/>
      <c r="OBU5" s="1089"/>
      <c r="OBV5" s="1089"/>
      <c r="OBW5" s="1089"/>
      <c r="OBX5" s="1089"/>
      <c r="OBY5" s="1089"/>
      <c r="OBZ5" s="1089"/>
      <c r="OCA5" s="1089"/>
      <c r="OCB5" s="1089"/>
      <c r="OCC5" s="1089"/>
      <c r="OCD5" s="1089"/>
      <c r="OCE5" s="1089"/>
      <c r="OCF5" s="1089"/>
      <c r="OCG5" s="1089"/>
      <c r="OCH5" s="1089"/>
      <c r="OCI5" s="1089"/>
      <c r="OCJ5" s="1089"/>
      <c r="OCK5" s="1089"/>
      <c r="OCL5" s="1089"/>
      <c r="OCM5" s="1089"/>
      <c r="OCN5" s="1089"/>
      <c r="OCO5" s="1089"/>
      <c r="OCP5" s="1089"/>
      <c r="OCQ5" s="1089"/>
      <c r="OCR5" s="1089"/>
      <c r="OCS5" s="1089"/>
      <c r="OCT5" s="1089"/>
      <c r="OCU5" s="1089"/>
      <c r="OCV5" s="1089"/>
      <c r="OCW5" s="1089"/>
      <c r="OCX5" s="1089"/>
      <c r="OCY5" s="1089"/>
      <c r="OCZ5" s="1089"/>
      <c r="ODA5" s="1089"/>
      <c r="ODB5" s="1089"/>
      <c r="ODC5" s="1089"/>
      <c r="ODD5" s="1089"/>
      <c r="ODE5" s="1089"/>
      <c r="ODF5" s="1089"/>
      <c r="ODG5" s="1089"/>
      <c r="ODH5" s="1089"/>
      <c r="ODI5" s="1089"/>
      <c r="ODJ5" s="1089"/>
      <c r="ODK5" s="1089"/>
      <c r="ODL5" s="1089"/>
      <c r="ODM5" s="1089"/>
      <c r="ODN5" s="1089"/>
      <c r="ODO5" s="1089"/>
      <c r="ODP5" s="1089"/>
      <c r="ODQ5" s="1089"/>
      <c r="ODR5" s="1089"/>
      <c r="ODS5" s="1089"/>
      <c r="ODT5" s="1089"/>
      <c r="ODU5" s="1089"/>
      <c r="ODV5" s="1089"/>
      <c r="ODW5" s="1089"/>
      <c r="ODX5" s="1089"/>
      <c r="ODY5" s="1089"/>
      <c r="ODZ5" s="1089"/>
      <c r="OEA5" s="1089"/>
      <c r="OEB5" s="1089"/>
      <c r="OEC5" s="1089"/>
      <c r="OED5" s="1089"/>
      <c r="OEE5" s="1089"/>
      <c r="OEF5" s="1089"/>
      <c r="OEG5" s="1089"/>
      <c r="OEH5" s="1089"/>
      <c r="OEI5" s="1089"/>
      <c r="OEJ5" s="1089"/>
      <c r="OEK5" s="1089"/>
      <c r="OEL5" s="1089"/>
      <c r="OEM5" s="1089"/>
      <c r="OEN5" s="1089"/>
      <c r="OEO5" s="1089"/>
      <c r="OEP5" s="1089"/>
      <c r="OEQ5" s="1089"/>
      <c r="OER5" s="1089"/>
      <c r="OES5" s="1089"/>
      <c r="OET5" s="1089"/>
      <c r="OEU5" s="1089"/>
      <c r="OEV5" s="1089"/>
      <c r="OEW5" s="1089"/>
      <c r="OEX5" s="1089"/>
      <c r="OEY5" s="1089"/>
      <c r="OEZ5" s="1089"/>
      <c r="OFA5" s="1089"/>
      <c r="OFB5" s="1089"/>
      <c r="OFC5" s="1089"/>
      <c r="OFD5" s="1089"/>
      <c r="OFE5" s="1089"/>
      <c r="OFF5" s="1089"/>
      <c r="OFG5" s="1089"/>
      <c r="OFH5" s="1089"/>
      <c r="OFI5" s="1089"/>
      <c r="OFJ5" s="1089"/>
      <c r="OFK5" s="1089"/>
      <c r="OFL5" s="1089"/>
      <c r="OFM5" s="1089"/>
      <c r="OFN5" s="1089"/>
      <c r="OFO5" s="1089"/>
      <c r="OFP5" s="1089"/>
      <c r="OFQ5" s="1089"/>
      <c r="OFR5" s="1089"/>
      <c r="OFS5" s="1089"/>
      <c r="OFT5" s="1089"/>
      <c r="OFU5" s="1089"/>
      <c r="OFV5" s="1089"/>
      <c r="OFW5" s="1089"/>
      <c r="OFX5" s="1089"/>
      <c r="OFY5" s="1089"/>
      <c r="OFZ5" s="1089"/>
      <c r="OGA5" s="1089"/>
      <c r="OGB5" s="1089"/>
      <c r="OGC5" s="1089"/>
      <c r="OGD5" s="1089"/>
      <c r="OGE5" s="1089"/>
      <c r="OGF5" s="1089"/>
      <c r="OGG5" s="1089"/>
      <c r="OGH5" s="1089"/>
      <c r="OGI5" s="1089"/>
      <c r="OGJ5" s="1089"/>
      <c r="OGK5" s="1089"/>
      <c r="OGL5" s="1089"/>
      <c r="OGM5" s="1089"/>
      <c r="OGN5" s="1089"/>
      <c r="OGO5" s="1089"/>
      <c r="OGP5" s="1089"/>
      <c r="OGQ5" s="1089"/>
      <c r="OGR5" s="1089"/>
      <c r="OGS5" s="1089"/>
      <c r="OGT5" s="1089"/>
      <c r="OGU5" s="1089"/>
      <c r="OGV5" s="1089"/>
      <c r="OGW5" s="1089"/>
      <c r="OGX5" s="1089"/>
      <c r="OGY5" s="1089"/>
      <c r="OGZ5" s="1089"/>
      <c r="OHA5" s="1089"/>
      <c r="OHB5" s="1089"/>
      <c r="OHC5" s="1089"/>
      <c r="OHD5" s="1089"/>
      <c r="OHE5" s="1089"/>
      <c r="OHF5" s="1089"/>
      <c r="OHG5" s="1089"/>
      <c r="OHH5" s="1089"/>
      <c r="OHI5" s="1089"/>
      <c r="OHJ5" s="1089"/>
      <c r="OHK5" s="1089"/>
      <c r="OHL5" s="1089"/>
      <c r="OHM5" s="1089"/>
      <c r="OHN5" s="1089"/>
      <c r="OHO5" s="1089"/>
      <c r="OHP5" s="1089"/>
      <c r="OHQ5" s="1089"/>
      <c r="OHR5" s="1089"/>
      <c r="OHS5" s="1089"/>
      <c r="OHT5" s="1089"/>
      <c r="OHU5" s="1089"/>
      <c r="OHV5" s="1089"/>
      <c r="OHW5" s="1089"/>
      <c r="OHX5" s="1089"/>
      <c r="OHY5" s="1089"/>
      <c r="OHZ5" s="1089"/>
      <c r="OIA5" s="1089"/>
      <c r="OIB5" s="1089"/>
      <c r="OIC5" s="1089"/>
      <c r="OID5" s="1089"/>
      <c r="OIE5" s="1089"/>
      <c r="OIF5" s="1089"/>
      <c r="OIG5" s="1089"/>
      <c r="OIH5" s="1089"/>
      <c r="OII5" s="1089"/>
      <c r="OIJ5" s="1089"/>
      <c r="OIK5" s="1089"/>
      <c r="OIL5" s="1089"/>
      <c r="OIM5" s="1089"/>
      <c r="OIN5" s="1089"/>
      <c r="OIO5" s="1089"/>
      <c r="OIP5" s="1089"/>
      <c r="OIQ5" s="1089"/>
      <c r="OIR5" s="1089"/>
      <c r="OIS5" s="1089"/>
      <c r="OIT5" s="1089"/>
      <c r="OIU5" s="1089"/>
      <c r="OIV5" s="1089"/>
      <c r="OIW5" s="1089"/>
      <c r="OIX5" s="1089"/>
      <c r="OIY5" s="1089"/>
      <c r="OIZ5" s="1089"/>
      <c r="OJA5" s="1089"/>
      <c r="OJB5" s="1089"/>
      <c r="OJC5" s="1089"/>
      <c r="OJD5" s="1089"/>
      <c r="OJE5" s="1089"/>
      <c r="OJF5" s="1089"/>
      <c r="OJG5" s="1089"/>
      <c r="OJH5" s="1089"/>
      <c r="OJI5" s="1089"/>
      <c r="OJJ5" s="1089"/>
      <c r="OJK5" s="1089"/>
      <c r="OJL5" s="1089"/>
      <c r="OJM5" s="1089"/>
      <c r="OJN5" s="1089"/>
      <c r="OJO5" s="1089"/>
      <c r="OJP5" s="1089"/>
      <c r="OJQ5" s="1089"/>
      <c r="OJR5" s="1089"/>
      <c r="OJS5" s="1089"/>
      <c r="OJT5" s="1089"/>
      <c r="OJU5" s="1089"/>
      <c r="OJV5" s="1089"/>
      <c r="OJW5" s="1089"/>
      <c r="OJX5" s="1089"/>
      <c r="OJY5" s="1089"/>
      <c r="OJZ5" s="1089"/>
      <c r="OKA5" s="1089"/>
      <c r="OKB5" s="1089"/>
      <c r="OKC5" s="1089"/>
      <c r="OKD5" s="1089"/>
      <c r="OKE5" s="1089"/>
      <c r="OKF5" s="1089"/>
      <c r="OKG5" s="1089"/>
      <c r="OKH5" s="1089"/>
      <c r="OKI5" s="1089"/>
      <c r="OKJ5" s="1089"/>
      <c r="OKK5" s="1089"/>
      <c r="OKL5" s="1089"/>
      <c r="OKM5" s="1089"/>
      <c r="OKN5" s="1089"/>
      <c r="OKO5" s="1089"/>
      <c r="OKP5" s="1089"/>
      <c r="OKQ5" s="1089"/>
      <c r="OKR5" s="1089"/>
      <c r="OKS5" s="1089"/>
      <c r="OKT5" s="1089"/>
      <c r="OKU5" s="1089"/>
      <c r="OKV5" s="1089"/>
      <c r="OKW5" s="1089"/>
      <c r="OKX5" s="1089"/>
      <c r="OKY5" s="1089"/>
      <c r="OKZ5" s="1089"/>
      <c r="OLA5" s="1089"/>
      <c r="OLB5" s="1089"/>
      <c r="OLC5" s="1089"/>
      <c r="OLD5" s="1089"/>
      <c r="OLE5" s="1089"/>
      <c r="OLF5" s="1089"/>
      <c r="OLG5" s="1089"/>
      <c r="OLH5" s="1089"/>
      <c r="OLI5" s="1089"/>
      <c r="OLJ5" s="1089"/>
      <c r="OLK5" s="1089"/>
      <c r="OLL5" s="1089"/>
      <c r="OLM5" s="1089"/>
      <c r="OLN5" s="1089"/>
      <c r="OLO5" s="1089"/>
      <c r="OLP5" s="1089"/>
      <c r="OLQ5" s="1089"/>
      <c r="OLR5" s="1089"/>
      <c r="OLS5" s="1089"/>
      <c r="OLT5" s="1089"/>
      <c r="OLU5" s="1089"/>
      <c r="OLV5" s="1089"/>
      <c r="OLW5" s="1089"/>
      <c r="OLX5" s="1089"/>
      <c r="OLY5" s="1089"/>
      <c r="OLZ5" s="1089"/>
      <c r="OMA5" s="1089"/>
      <c r="OMB5" s="1089"/>
      <c r="OMC5" s="1089"/>
      <c r="OMD5" s="1089"/>
      <c r="OME5" s="1089"/>
      <c r="OMF5" s="1089"/>
      <c r="OMG5" s="1089"/>
      <c r="OMH5" s="1089"/>
      <c r="OMI5" s="1089"/>
      <c r="OMJ5" s="1089"/>
      <c r="OMK5" s="1089"/>
      <c r="OML5" s="1089"/>
      <c r="OMM5" s="1089"/>
      <c r="OMN5" s="1089"/>
      <c r="OMO5" s="1089"/>
      <c r="OMP5" s="1089"/>
      <c r="OMQ5" s="1089"/>
      <c r="OMR5" s="1089"/>
      <c r="OMS5" s="1089"/>
      <c r="OMT5" s="1089"/>
      <c r="OMU5" s="1089"/>
      <c r="OMV5" s="1089"/>
      <c r="OMW5" s="1089"/>
      <c r="OMX5" s="1089"/>
      <c r="OMY5" s="1089"/>
      <c r="OMZ5" s="1089"/>
      <c r="ONA5" s="1089"/>
      <c r="ONB5" s="1089"/>
      <c r="ONC5" s="1089"/>
      <c r="OND5" s="1089"/>
      <c r="ONE5" s="1089"/>
      <c r="ONF5" s="1089"/>
      <c r="ONG5" s="1089"/>
      <c r="ONH5" s="1089"/>
      <c r="ONI5" s="1089"/>
      <c r="ONJ5" s="1089"/>
      <c r="ONK5" s="1089"/>
      <c r="ONL5" s="1089"/>
      <c r="ONM5" s="1089"/>
      <c r="ONN5" s="1089"/>
      <c r="ONO5" s="1089"/>
      <c r="ONP5" s="1089"/>
      <c r="ONQ5" s="1089"/>
      <c r="ONR5" s="1089"/>
      <c r="ONS5" s="1089"/>
      <c r="ONT5" s="1089"/>
      <c r="ONU5" s="1089"/>
      <c r="ONV5" s="1089"/>
      <c r="ONW5" s="1089"/>
      <c r="ONX5" s="1089"/>
      <c r="ONY5" s="1089"/>
      <c r="ONZ5" s="1089"/>
      <c r="OOA5" s="1089"/>
      <c r="OOB5" s="1089"/>
      <c r="OOC5" s="1089"/>
      <c r="OOD5" s="1089"/>
      <c r="OOE5" s="1089"/>
      <c r="OOF5" s="1089"/>
      <c r="OOG5" s="1089"/>
      <c r="OOH5" s="1089"/>
      <c r="OOI5" s="1089"/>
      <c r="OOJ5" s="1089"/>
      <c r="OOK5" s="1089"/>
      <c r="OOL5" s="1089"/>
      <c r="OOM5" s="1089"/>
      <c r="OON5" s="1089"/>
      <c r="OOO5" s="1089"/>
      <c r="OOP5" s="1089"/>
      <c r="OOQ5" s="1089"/>
      <c r="OOR5" s="1089"/>
      <c r="OOS5" s="1089"/>
      <c r="OOT5" s="1089"/>
      <c r="OOU5" s="1089"/>
      <c r="OOV5" s="1089"/>
      <c r="OOW5" s="1089"/>
      <c r="OOX5" s="1089"/>
      <c r="OOY5" s="1089"/>
      <c r="OOZ5" s="1089"/>
      <c r="OPA5" s="1089"/>
      <c r="OPB5" s="1089"/>
      <c r="OPC5" s="1089"/>
      <c r="OPD5" s="1089"/>
      <c r="OPE5" s="1089"/>
      <c r="OPF5" s="1089"/>
      <c r="OPG5" s="1089"/>
      <c r="OPH5" s="1089"/>
      <c r="OPI5" s="1089"/>
      <c r="OPJ5" s="1089"/>
      <c r="OPK5" s="1089"/>
      <c r="OPL5" s="1089"/>
      <c r="OPM5" s="1089"/>
      <c r="OPN5" s="1089"/>
      <c r="OPO5" s="1089"/>
      <c r="OPP5" s="1089"/>
      <c r="OPQ5" s="1089"/>
      <c r="OPR5" s="1089"/>
      <c r="OPS5" s="1089"/>
      <c r="OPT5" s="1089"/>
      <c r="OPU5" s="1089"/>
      <c r="OPV5" s="1089"/>
      <c r="OPW5" s="1089"/>
      <c r="OPX5" s="1089"/>
      <c r="OPY5" s="1089"/>
      <c r="OPZ5" s="1089"/>
      <c r="OQA5" s="1089"/>
      <c r="OQB5" s="1089"/>
      <c r="OQC5" s="1089"/>
      <c r="OQD5" s="1089"/>
      <c r="OQE5" s="1089"/>
      <c r="OQF5" s="1089"/>
      <c r="OQG5" s="1089"/>
      <c r="OQH5" s="1089"/>
      <c r="OQI5" s="1089"/>
      <c r="OQJ5" s="1089"/>
      <c r="OQK5" s="1089"/>
      <c r="OQL5" s="1089"/>
      <c r="OQM5" s="1089"/>
      <c r="OQN5" s="1089"/>
      <c r="OQO5" s="1089"/>
      <c r="OQP5" s="1089"/>
      <c r="OQQ5" s="1089"/>
      <c r="OQR5" s="1089"/>
      <c r="OQS5" s="1089"/>
      <c r="OQT5" s="1089"/>
      <c r="OQU5" s="1089"/>
      <c r="OQV5" s="1089"/>
      <c r="OQW5" s="1089"/>
      <c r="OQX5" s="1089"/>
      <c r="OQY5" s="1089"/>
      <c r="OQZ5" s="1089"/>
      <c r="ORA5" s="1089"/>
      <c r="ORB5" s="1089"/>
      <c r="ORC5" s="1089"/>
      <c r="ORD5" s="1089"/>
      <c r="ORE5" s="1089"/>
      <c r="ORF5" s="1089"/>
      <c r="ORG5" s="1089"/>
      <c r="ORH5" s="1089"/>
      <c r="ORI5" s="1089"/>
      <c r="ORJ5" s="1089"/>
      <c r="ORK5" s="1089"/>
      <c r="ORL5" s="1089"/>
      <c r="ORM5" s="1089"/>
      <c r="ORN5" s="1089"/>
      <c r="ORO5" s="1089"/>
      <c r="ORP5" s="1089"/>
      <c r="ORQ5" s="1089"/>
      <c r="ORR5" s="1089"/>
      <c r="ORS5" s="1089"/>
      <c r="ORT5" s="1089"/>
      <c r="ORU5" s="1089"/>
      <c r="ORV5" s="1089"/>
      <c r="ORW5" s="1089"/>
      <c r="ORX5" s="1089"/>
      <c r="ORY5" s="1089"/>
      <c r="ORZ5" s="1089"/>
      <c r="OSA5" s="1089"/>
      <c r="OSB5" s="1089"/>
      <c r="OSC5" s="1089"/>
      <c r="OSD5" s="1089"/>
      <c r="OSE5" s="1089"/>
      <c r="OSF5" s="1089"/>
      <c r="OSG5" s="1089"/>
      <c r="OSH5" s="1089"/>
      <c r="OSI5" s="1089"/>
      <c r="OSJ5" s="1089"/>
      <c r="OSK5" s="1089"/>
      <c r="OSL5" s="1089"/>
      <c r="OSM5" s="1089"/>
      <c r="OSN5" s="1089"/>
      <c r="OSO5" s="1089"/>
      <c r="OSP5" s="1089"/>
      <c r="OSQ5" s="1089"/>
      <c r="OSR5" s="1089"/>
      <c r="OSS5" s="1089"/>
      <c r="OST5" s="1089"/>
      <c r="OSU5" s="1089"/>
      <c r="OSV5" s="1089"/>
      <c r="OSW5" s="1089"/>
      <c r="OSX5" s="1089"/>
      <c r="OSY5" s="1089"/>
      <c r="OSZ5" s="1089"/>
      <c r="OTA5" s="1089"/>
      <c r="OTB5" s="1089"/>
      <c r="OTC5" s="1089"/>
      <c r="OTD5" s="1089"/>
      <c r="OTE5" s="1089"/>
      <c r="OTF5" s="1089"/>
      <c r="OTG5" s="1089"/>
      <c r="OTH5" s="1089"/>
      <c r="OTI5" s="1089"/>
      <c r="OTJ5" s="1089"/>
      <c r="OTK5" s="1089"/>
      <c r="OTL5" s="1089"/>
      <c r="OTM5" s="1089"/>
      <c r="OTN5" s="1089"/>
      <c r="OTO5" s="1089"/>
      <c r="OTP5" s="1089"/>
      <c r="OTQ5" s="1089"/>
      <c r="OTR5" s="1089"/>
      <c r="OTS5" s="1089"/>
      <c r="OTT5" s="1089"/>
      <c r="OTU5" s="1089"/>
      <c r="OTV5" s="1089"/>
      <c r="OTW5" s="1089"/>
      <c r="OTX5" s="1089"/>
      <c r="OTY5" s="1089"/>
      <c r="OTZ5" s="1089"/>
      <c r="OUA5" s="1089"/>
      <c r="OUB5" s="1089"/>
      <c r="OUC5" s="1089"/>
      <c r="OUD5" s="1089"/>
      <c r="OUE5" s="1089"/>
      <c r="OUF5" s="1089"/>
      <c r="OUG5" s="1089"/>
      <c r="OUH5" s="1089"/>
      <c r="OUI5" s="1089"/>
      <c r="OUJ5" s="1089"/>
      <c r="OUK5" s="1089"/>
      <c r="OUL5" s="1089"/>
      <c r="OUM5" s="1089"/>
      <c r="OUN5" s="1089"/>
      <c r="OUO5" s="1089"/>
      <c r="OUP5" s="1089"/>
      <c r="OUQ5" s="1089"/>
      <c r="OUR5" s="1089"/>
      <c r="OUS5" s="1089"/>
      <c r="OUT5" s="1089"/>
      <c r="OUU5" s="1089"/>
      <c r="OUV5" s="1089"/>
      <c r="OUW5" s="1089"/>
      <c r="OUX5" s="1089"/>
      <c r="OUY5" s="1089"/>
      <c r="OUZ5" s="1089"/>
      <c r="OVA5" s="1089"/>
      <c r="OVB5" s="1089"/>
      <c r="OVC5" s="1089"/>
      <c r="OVD5" s="1089"/>
      <c r="OVE5" s="1089"/>
      <c r="OVF5" s="1089"/>
      <c r="OVG5" s="1089"/>
      <c r="OVH5" s="1089"/>
      <c r="OVI5" s="1089"/>
      <c r="OVJ5" s="1089"/>
      <c r="OVK5" s="1089"/>
      <c r="OVL5" s="1089"/>
      <c r="OVM5" s="1089"/>
      <c r="OVN5" s="1089"/>
      <c r="OVO5" s="1089"/>
      <c r="OVP5" s="1089"/>
      <c r="OVQ5" s="1089"/>
      <c r="OVR5" s="1089"/>
      <c r="OVS5" s="1089"/>
      <c r="OVT5" s="1089"/>
      <c r="OVU5" s="1089"/>
      <c r="OVV5" s="1089"/>
      <c r="OVW5" s="1089"/>
      <c r="OVX5" s="1089"/>
      <c r="OVY5" s="1089"/>
      <c r="OVZ5" s="1089"/>
      <c r="OWA5" s="1089"/>
      <c r="OWB5" s="1089"/>
      <c r="OWC5" s="1089"/>
      <c r="OWD5" s="1089"/>
      <c r="OWE5" s="1089"/>
      <c r="OWF5" s="1089"/>
      <c r="OWG5" s="1089"/>
      <c r="OWH5" s="1089"/>
      <c r="OWI5" s="1089"/>
      <c r="OWJ5" s="1089"/>
      <c r="OWK5" s="1089"/>
      <c r="OWL5" s="1089"/>
      <c r="OWM5" s="1089"/>
      <c r="OWN5" s="1089"/>
      <c r="OWO5" s="1089"/>
      <c r="OWP5" s="1089"/>
      <c r="OWQ5" s="1089"/>
      <c r="OWR5" s="1089"/>
      <c r="OWS5" s="1089"/>
      <c r="OWT5" s="1089"/>
      <c r="OWU5" s="1089"/>
      <c r="OWV5" s="1089"/>
      <c r="OWW5" s="1089"/>
      <c r="OWX5" s="1089"/>
      <c r="OWY5" s="1089"/>
      <c r="OWZ5" s="1089"/>
      <c r="OXA5" s="1089"/>
      <c r="OXB5" s="1089"/>
      <c r="OXC5" s="1089"/>
      <c r="OXD5" s="1089"/>
      <c r="OXE5" s="1089"/>
      <c r="OXF5" s="1089"/>
      <c r="OXG5" s="1089"/>
      <c r="OXH5" s="1089"/>
      <c r="OXI5" s="1089"/>
      <c r="OXJ5" s="1089"/>
      <c r="OXK5" s="1089"/>
      <c r="OXL5" s="1089"/>
      <c r="OXM5" s="1089"/>
      <c r="OXN5" s="1089"/>
      <c r="OXO5" s="1089"/>
      <c r="OXP5" s="1089"/>
      <c r="OXQ5" s="1089"/>
      <c r="OXR5" s="1089"/>
      <c r="OXS5" s="1089"/>
      <c r="OXT5" s="1089"/>
      <c r="OXU5" s="1089"/>
      <c r="OXV5" s="1089"/>
      <c r="OXW5" s="1089"/>
      <c r="OXX5" s="1089"/>
      <c r="OXY5" s="1089"/>
      <c r="OXZ5" s="1089"/>
      <c r="OYA5" s="1089"/>
      <c r="OYB5" s="1089"/>
      <c r="OYC5" s="1089"/>
      <c r="OYD5" s="1089"/>
      <c r="OYE5" s="1089"/>
      <c r="OYF5" s="1089"/>
      <c r="OYG5" s="1089"/>
      <c r="OYH5" s="1089"/>
      <c r="OYI5" s="1089"/>
      <c r="OYJ5" s="1089"/>
      <c r="OYK5" s="1089"/>
      <c r="OYL5" s="1089"/>
      <c r="OYM5" s="1089"/>
      <c r="OYN5" s="1089"/>
      <c r="OYO5" s="1089"/>
      <c r="OYP5" s="1089"/>
      <c r="OYQ5" s="1089"/>
      <c r="OYR5" s="1089"/>
      <c r="OYS5" s="1089"/>
      <c r="OYT5" s="1089"/>
      <c r="OYU5" s="1089"/>
      <c r="OYV5" s="1089"/>
      <c r="OYW5" s="1089"/>
      <c r="OYX5" s="1089"/>
      <c r="OYY5" s="1089"/>
      <c r="OYZ5" s="1089"/>
      <c r="OZA5" s="1089"/>
      <c r="OZB5" s="1089"/>
      <c r="OZC5" s="1089"/>
      <c r="OZD5" s="1089"/>
      <c r="OZE5" s="1089"/>
      <c r="OZF5" s="1089"/>
      <c r="OZG5" s="1089"/>
      <c r="OZH5" s="1089"/>
      <c r="OZI5" s="1089"/>
      <c r="OZJ5" s="1089"/>
      <c r="OZK5" s="1089"/>
      <c r="OZL5" s="1089"/>
      <c r="OZM5" s="1089"/>
      <c r="OZN5" s="1089"/>
      <c r="OZO5" s="1089"/>
      <c r="OZP5" s="1089"/>
      <c r="OZQ5" s="1089"/>
      <c r="OZR5" s="1089"/>
      <c r="OZS5" s="1089"/>
      <c r="OZT5" s="1089"/>
      <c r="OZU5" s="1089"/>
      <c r="OZV5" s="1089"/>
      <c r="OZW5" s="1089"/>
      <c r="OZX5" s="1089"/>
      <c r="OZY5" s="1089"/>
      <c r="OZZ5" s="1089"/>
      <c r="PAA5" s="1089"/>
      <c r="PAB5" s="1089"/>
      <c r="PAC5" s="1089"/>
      <c r="PAD5" s="1089"/>
      <c r="PAE5" s="1089"/>
      <c r="PAF5" s="1089"/>
      <c r="PAG5" s="1089"/>
      <c r="PAH5" s="1089"/>
      <c r="PAI5" s="1089"/>
      <c r="PAJ5" s="1089"/>
      <c r="PAK5" s="1089"/>
      <c r="PAL5" s="1089"/>
      <c r="PAM5" s="1089"/>
      <c r="PAN5" s="1089"/>
      <c r="PAO5" s="1089"/>
      <c r="PAP5" s="1089"/>
      <c r="PAQ5" s="1089"/>
      <c r="PAR5" s="1089"/>
      <c r="PAS5" s="1089"/>
      <c r="PAT5" s="1089"/>
      <c r="PAU5" s="1089"/>
      <c r="PAV5" s="1089"/>
      <c r="PAW5" s="1089"/>
      <c r="PAX5" s="1089"/>
      <c r="PAY5" s="1089"/>
      <c r="PAZ5" s="1089"/>
      <c r="PBA5" s="1089"/>
      <c r="PBB5" s="1089"/>
      <c r="PBC5" s="1089"/>
      <c r="PBD5" s="1089"/>
      <c r="PBE5" s="1089"/>
      <c r="PBF5" s="1089"/>
      <c r="PBG5" s="1089"/>
      <c r="PBH5" s="1089"/>
      <c r="PBI5" s="1089"/>
      <c r="PBJ5" s="1089"/>
      <c r="PBK5" s="1089"/>
      <c r="PBL5" s="1089"/>
      <c r="PBM5" s="1089"/>
      <c r="PBN5" s="1089"/>
      <c r="PBO5" s="1089"/>
      <c r="PBP5" s="1089"/>
      <c r="PBQ5" s="1089"/>
      <c r="PBR5" s="1089"/>
      <c r="PBS5" s="1089"/>
      <c r="PBT5" s="1089"/>
      <c r="PBU5" s="1089"/>
      <c r="PBV5" s="1089"/>
      <c r="PBW5" s="1089"/>
      <c r="PBX5" s="1089"/>
      <c r="PBY5" s="1089"/>
      <c r="PBZ5" s="1089"/>
      <c r="PCA5" s="1089"/>
      <c r="PCB5" s="1089"/>
      <c r="PCC5" s="1089"/>
      <c r="PCD5" s="1089"/>
      <c r="PCE5" s="1089"/>
      <c r="PCF5" s="1089"/>
      <c r="PCG5" s="1089"/>
      <c r="PCH5" s="1089"/>
      <c r="PCI5" s="1089"/>
      <c r="PCJ5" s="1089"/>
      <c r="PCK5" s="1089"/>
      <c r="PCL5" s="1089"/>
      <c r="PCM5" s="1089"/>
      <c r="PCN5" s="1089"/>
      <c r="PCO5" s="1089"/>
      <c r="PCP5" s="1089"/>
      <c r="PCQ5" s="1089"/>
      <c r="PCR5" s="1089"/>
      <c r="PCS5" s="1089"/>
      <c r="PCT5" s="1089"/>
      <c r="PCU5" s="1089"/>
      <c r="PCV5" s="1089"/>
      <c r="PCW5" s="1089"/>
      <c r="PCX5" s="1089"/>
      <c r="PCY5" s="1089"/>
      <c r="PCZ5" s="1089"/>
      <c r="PDA5" s="1089"/>
      <c r="PDB5" s="1089"/>
      <c r="PDC5" s="1089"/>
      <c r="PDD5" s="1089"/>
      <c r="PDE5" s="1089"/>
      <c r="PDF5" s="1089"/>
      <c r="PDG5" s="1089"/>
      <c r="PDH5" s="1089"/>
      <c r="PDI5" s="1089"/>
      <c r="PDJ5" s="1089"/>
      <c r="PDK5" s="1089"/>
      <c r="PDL5" s="1089"/>
      <c r="PDM5" s="1089"/>
      <c r="PDN5" s="1089"/>
      <c r="PDO5" s="1089"/>
      <c r="PDP5" s="1089"/>
      <c r="PDQ5" s="1089"/>
      <c r="PDR5" s="1089"/>
      <c r="PDS5" s="1089"/>
      <c r="PDT5" s="1089"/>
      <c r="PDU5" s="1089"/>
      <c r="PDV5" s="1089"/>
      <c r="PDW5" s="1089"/>
      <c r="PDX5" s="1089"/>
      <c r="PDY5" s="1089"/>
      <c r="PDZ5" s="1089"/>
      <c r="PEA5" s="1089"/>
      <c r="PEB5" s="1089"/>
      <c r="PEC5" s="1089"/>
      <c r="PED5" s="1089"/>
      <c r="PEE5" s="1089"/>
      <c r="PEF5" s="1089"/>
      <c r="PEG5" s="1089"/>
      <c r="PEH5" s="1089"/>
      <c r="PEI5" s="1089"/>
      <c r="PEJ5" s="1089"/>
      <c r="PEK5" s="1089"/>
      <c r="PEL5" s="1089"/>
      <c r="PEM5" s="1089"/>
      <c r="PEN5" s="1089"/>
      <c r="PEO5" s="1089"/>
      <c r="PEP5" s="1089"/>
      <c r="PEQ5" s="1089"/>
      <c r="PER5" s="1089"/>
      <c r="PES5" s="1089"/>
      <c r="PET5" s="1089"/>
      <c r="PEU5" s="1089"/>
      <c r="PEV5" s="1089"/>
      <c r="PEW5" s="1089"/>
      <c r="PEX5" s="1089"/>
      <c r="PEY5" s="1089"/>
      <c r="PEZ5" s="1089"/>
      <c r="PFA5" s="1089"/>
      <c r="PFB5" s="1089"/>
      <c r="PFC5" s="1089"/>
      <c r="PFD5" s="1089"/>
      <c r="PFE5" s="1089"/>
      <c r="PFF5" s="1089"/>
      <c r="PFG5" s="1089"/>
      <c r="PFH5" s="1089"/>
      <c r="PFI5" s="1089"/>
      <c r="PFJ5" s="1089"/>
      <c r="PFK5" s="1089"/>
      <c r="PFL5" s="1089"/>
      <c r="PFM5" s="1089"/>
      <c r="PFN5" s="1089"/>
      <c r="PFO5" s="1089"/>
      <c r="PFP5" s="1089"/>
      <c r="PFQ5" s="1089"/>
      <c r="PFR5" s="1089"/>
      <c r="PFS5" s="1089"/>
      <c r="PFT5" s="1089"/>
      <c r="PFU5" s="1089"/>
      <c r="PFV5" s="1089"/>
      <c r="PFW5" s="1089"/>
      <c r="PFX5" s="1089"/>
      <c r="PFY5" s="1089"/>
      <c r="PFZ5" s="1089"/>
      <c r="PGA5" s="1089"/>
      <c r="PGB5" s="1089"/>
      <c r="PGC5" s="1089"/>
      <c r="PGD5" s="1089"/>
      <c r="PGE5" s="1089"/>
      <c r="PGF5" s="1089"/>
      <c r="PGG5" s="1089"/>
      <c r="PGH5" s="1089"/>
      <c r="PGI5" s="1089"/>
      <c r="PGJ5" s="1089"/>
      <c r="PGK5" s="1089"/>
      <c r="PGL5" s="1089"/>
      <c r="PGM5" s="1089"/>
      <c r="PGN5" s="1089"/>
      <c r="PGO5" s="1089"/>
      <c r="PGP5" s="1089"/>
      <c r="PGQ5" s="1089"/>
      <c r="PGR5" s="1089"/>
      <c r="PGS5" s="1089"/>
      <c r="PGT5" s="1089"/>
      <c r="PGU5" s="1089"/>
      <c r="PGV5" s="1089"/>
      <c r="PGW5" s="1089"/>
      <c r="PGX5" s="1089"/>
      <c r="PGY5" s="1089"/>
      <c r="PGZ5" s="1089"/>
      <c r="PHA5" s="1089"/>
      <c r="PHB5" s="1089"/>
      <c r="PHC5" s="1089"/>
      <c r="PHD5" s="1089"/>
      <c r="PHE5" s="1089"/>
      <c r="PHF5" s="1089"/>
      <c r="PHG5" s="1089"/>
      <c r="PHH5" s="1089"/>
      <c r="PHI5" s="1089"/>
      <c r="PHJ5" s="1089"/>
      <c r="PHK5" s="1089"/>
      <c r="PHL5" s="1089"/>
      <c r="PHM5" s="1089"/>
      <c r="PHN5" s="1089"/>
      <c r="PHO5" s="1089"/>
      <c r="PHP5" s="1089"/>
      <c r="PHQ5" s="1089"/>
      <c r="PHR5" s="1089"/>
      <c r="PHS5" s="1089"/>
      <c r="PHT5" s="1089"/>
      <c r="PHU5" s="1089"/>
      <c r="PHV5" s="1089"/>
      <c r="PHW5" s="1089"/>
      <c r="PHX5" s="1089"/>
      <c r="PHY5" s="1089"/>
      <c r="PHZ5" s="1089"/>
      <c r="PIA5" s="1089"/>
      <c r="PIB5" s="1089"/>
      <c r="PIC5" s="1089"/>
      <c r="PID5" s="1089"/>
      <c r="PIE5" s="1089"/>
      <c r="PIF5" s="1089"/>
      <c r="PIG5" s="1089"/>
      <c r="PIH5" s="1089"/>
      <c r="PII5" s="1089"/>
      <c r="PIJ5" s="1089"/>
      <c r="PIK5" s="1089"/>
      <c r="PIL5" s="1089"/>
      <c r="PIM5" s="1089"/>
      <c r="PIN5" s="1089"/>
      <c r="PIO5" s="1089"/>
      <c r="PIP5" s="1089"/>
      <c r="PIQ5" s="1089"/>
      <c r="PIR5" s="1089"/>
      <c r="PIS5" s="1089"/>
      <c r="PIT5" s="1089"/>
      <c r="PIU5" s="1089"/>
      <c r="PIV5" s="1089"/>
      <c r="PIW5" s="1089"/>
      <c r="PIX5" s="1089"/>
      <c r="PIY5" s="1089"/>
      <c r="PIZ5" s="1089"/>
      <c r="PJA5" s="1089"/>
      <c r="PJB5" s="1089"/>
      <c r="PJC5" s="1089"/>
      <c r="PJD5" s="1089"/>
      <c r="PJE5" s="1089"/>
      <c r="PJF5" s="1089"/>
      <c r="PJG5" s="1089"/>
      <c r="PJH5" s="1089"/>
      <c r="PJI5" s="1089"/>
      <c r="PJJ5" s="1089"/>
      <c r="PJK5" s="1089"/>
      <c r="PJL5" s="1089"/>
      <c r="PJM5" s="1089"/>
      <c r="PJN5" s="1089"/>
      <c r="PJO5" s="1089"/>
      <c r="PJP5" s="1089"/>
      <c r="PJQ5" s="1089"/>
      <c r="PJR5" s="1089"/>
      <c r="PJS5" s="1089"/>
      <c r="PJT5" s="1089"/>
      <c r="PJU5" s="1089"/>
      <c r="PJV5" s="1089"/>
      <c r="PJW5" s="1089"/>
      <c r="PJX5" s="1089"/>
      <c r="PJY5" s="1089"/>
      <c r="PJZ5" s="1089"/>
      <c r="PKA5" s="1089"/>
      <c r="PKB5" s="1089"/>
      <c r="PKC5" s="1089"/>
      <c r="PKD5" s="1089"/>
      <c r="PKE5" s="1089"/>
      <c r="PKF5" s="1089"/>
      <c r="PKG5" s="1089"/>
      <c r="PKH5" s="1089"/>
      <c r="PKI5" s="1089"/>
      <c r="PKJ5" s="1089"/>
      <c r="PKK5" s="1089"/>
      <c r="PKL5" s="1089"/>
      <c r="PKM5" s="1089"/>
      <c r="PKN5" s="1089"/>
      <c r="PKO5" s="1089"/>
      <c r="PKP5" s="1089"/>
      <c r="PKQ5" s="1089"/>
      <c r="PKR5" s="1089"/>
      <c r="PKS5" s="1089"/>
      <c r="PKT5" s="1089"/>
      <c r="PKU5" s="1089"/>
      <c r="PKV5" s="1089"/>
      <c r="PKW5" s="1089"/>
      <c r="PKX5" s="1089"/>
      <c r="PKY5" s="1089"/>
      <c r="PKZ5" s="1089"/>
      <c r="PLA5" s="1089"/>
      <c r="PLB5" s="1089"/>
      <c r="PLC5" s="1089"/>
      <c r="PLD5" s="1089"/>
      <c r="PLE5" s="1089"/>
      <c r="PLF5" s="1089"/>
      <c r="PLG5" s="1089"/>
      <c r="PLH5" s="1089"/>
      <c r="PLI5" s="1089"/>
      <c r="PLJ5" s="1089"/>
      <c r="PLK5" s="1089"/>
      <c r="PLL5" s="1089"/>
      <c r="PLM5" s="1089"/>
      <c r="PLN5" s="1089"/>
      <c r="PLO5" s="1089"/>
      <c r="PLP5" s="1089"/>
      <c r="PLQ5" s="1089"/>
      <c r="PLR5" s="1089"/>
      <c r="PLS5" s="1089"/>
      <c r="PLT5" s="1089"/>
      <c r="PLU5" s="1089"/>
      <c r="PLV5" s="1089"/>
      <c r="PLW5" s="1089"/>
      <c r="PLX5" s="1089"/>
      <c r="PLY5" s="1089"/>
      <c r="PLZ5" s="1089"/>
      <c r="PMA5" s="1089"/>
      <c r="PMB5" s="1089"/>
      <c r="PMC5" s="1089"/>
      <c r="PMD5" s="1089"/>
      <c r="PME5" s="1089"/>
      <c r="PMF5" s="1089"/>
      <c r="PMG5" s="1089"/>
      <c r="PMH5" s="1089"/>
      <c r="PMI5" s="1089"/>
      <c r="PMJ5" s="1089"/>
      <c r="PMK5" s="1089"/>
      <c r="PML5" s="1089"/>
      <c r="PMM5" s="1089"/>
      <c r="PMN5" s="1089"/>
      <c r="PMO5" s="1089"/>
      <c r="PMP5" s="1089"/>
      <c r="PMQ5" s="1089"/>
      <c r="PMR5" s="1089"/>
      <c r="PMS5" s="1089"/>
      <c r="PMT5" s="1089"/>
      <c r="PMU5" s="1089"/>
      <c r="PMV5" s="1089"/>
      <c r="PMW5" s="1089"/>
      <c r="PMX5" s="1089"/>
      <c r="PMY5" s="1089"/>
      <c r="PMZ5" s="1089"/>
      <c r="PNA5" s="1089"/>
      <c r="PNB5" s="1089"/>
      <c r="PNC5" s="1089"/>
      <c r="PND5" s="1089"/>
      <c r="PNE5" s="1089"/>
      <c r="PNF5" s="1089"/>
      <c r="PNG5" s="1089"/>
      <c r="PNH5" s="1089"/>
      <c r="PNI5" s="1089"/>
      <c r="PNJ5" s="1089"/>
      <c r="PNK5" s="1089"/>
      <c r="PNL5" s="1089"/>
      <c r="PNM5" s="1089"/>
      <c r="PNN5" s="1089"/>
      <c r="PNO5" s="1089"/>
      <c r="PNP5" s="1089"/>
      <c r="PNQ5" s="1089"/>
      <c r="PNR5" s="1089"/>
      <c r="PNS5" s="1089"/>
      <c r="PNT5" s="1089"/>
      <c r="PNU5" s="1089"/>
      <c r="PNV5" s="1089"/>
      <c r="PNW5" s="1089"/>
      <c r="PNX5" s="1089"/>
      <c r="PNY5" s="1089"/>
      <c r="PNZ5" s="1089"/>
      <c r="POA5" s="1089"/>
      <c r="POB5" s="1089"/>
      <c r="POC5" s="1089"/>
      <c r="POD5" s="1089"/>
      <c r="POE5" s="1089"/>
      <c r="POF5" s="1089"/>
      <c r="POG5" s="1089"/>
      <c r="POH5" s="1089"/>
      <c r="POI5" s="1089"/>
      <c r="POJ5" s="1089"/>
      <c r="POK5" s="1089"/>
      <c r="POL5" s="1089"/>
      <c r="POM5" s="1089"/>
      <c r="PON5" s="1089"/>
      <c r="POO5" s="1089"/>
      <c r="POP5" s="1089"/>
      <c r="POQ5" s="1089"/>
      <c r="POR5" s="1089"/>
      <c r="POS5" s="1089"/>
      <c r="POT5" s="1089"/>
      <c r="POU5" s="1089"/>
      <c r="POV5" s="1089"/>
      <c r="POW5" s="1089"/>
      <c r="POX5" s="1089"/>
      <c r="POY5" s="1089"/>
      <c r="POZ5" s="1089"/>
      <c r="PPA5" s="1089"/>
      <c r="PPB5" s="1089"/>
      <c r="PPC5" s="1089"/>
      <c r="PPD5" s="1089"/>
      <c r="PPE5" s="1089"/>
      <c r="PPF5" s="1089"/>
      <c r="PPG5" s="1089"/>
      <c r="PPH5" s="1089"/>
      <c r="PPI5" s="1089"/>
      <c r="PPJ5" s="1089"/>
      <c r="PPK5" s="1089"/>
      <c r="PPL5" s="1089"/>
      <c r="PPM5" s="1089"/>
      <c r="PPN5" s="1089"/>
      <c r="PPO5" s="1089"/>
      <c r="PPP5" s="1089"/>
      <c r="PPQ5" s="1089"/>
      <c r="PPR5" s="1089"/>
      <c r="PPS5" s="1089"/>
      <c r="PPT5" s="1089"/>
      <c r="PPU5" s="1089"/>
      <c r="PPV5" s="1089"/>
      <c r="PPW5" s="1089"/>
      <c r="PPX5" s="1089"/>
      <c r="PPY5" s="1089"/>
      <c r="PPZ5" s="1089"/>
      <c r="PQA5" s="1089"/>
      <c r="PQB5" s="1089"/>
      <c r="PQC5" s="1089"/>
      <c r="PQD5" s="1089"/>
      <c r="PQE5" s="1089"/>
      <c r="PQF5" s="1089"/>
      <c r="PQG5" s="1089"/>
      <c r="PQH5" s="1089"/>
      <c r="PQI5" s="1089"/>
      <c r="PQJ5" s="1089"/>
      <c r="PQK5" s="1089"/>
      <c r="PQL5" s="1089"/>
      <c r="PQM5" s="1089"/>
      <c r="PQN5" s="1089"/>
      <c r="PQO5" s="1089"/>
      <c r="PQP5" s="1089"/>
      <c r="PQQ5" s="1089"/>
      <c r="PQR5" s="1089"/>
      <c r="PQS5" s="1089"/>
      <c r="PQT5" s="1089"/>
      <c r="PQU5" s="1089"/>
      <c r="PQV5" s="1089"/>
      <c r="PQW5" s="1089"/>
      <c r="PQX5" s="1089"/>
      <c r="PQY5" s="1089"/>
      <c r="PQZ5" s="1089"/>
      <c r="PRA5" s="1089"/>
      <c r="PRB5" s="1089"/>
      <c r="PRC5" s="1089"/>
      <c r="PRD5" s="1089"/>
      <c r="PRE5" s="1089"/>
      <c r="PRF5" s="1089"/>
      <c r="PRG5" s="1089"/>
      <c r="PRH5" s="1089"/>
      <c r="PRI5" s="1089"/>
      <c r="PRJ5" s="1089"/>
      <c r="PRK5" s="1089"/>
      <c r="PRL5" s="1089"/>
      <c r="PRM5" s="1089"/>
      <c r="PRN5" s="1089"/>
      <c r="PRO5" s="1089"/>
      <c r="PRP5" s="1089"/>
      <c r="PRQ5" s="1089"/>
      <c r="PRR5" s="1089"/>
      <c r="PRS5" s="1089"/>
      <c r="PRT5" s="1089"/>
      <c r="PRU5" s="1089"/>
      <c r="PRV5" s="1089"/>
      <c r="PRW5" s="1089"/>
      <c r="PRX5" s="1089"/>
      <c r="PRY5" s="1089"/>
      <c r="PRZ5" s="1089"/>
      <c r="PSA5" s="1089"/>
      <c r="PSB5" s="1089"/>
      <c r="PSC5" s="1089"/>
      <c r="PSD5" s="1089"/>
      <c r="PSE5" s="1089"/>
      <c r="PSF5" s="1089"/>
      <c r="PSG5" s="1089"/>
      <c r="PSH5" s="1089"/>
      <c r="PSI5" s="1089"/>
      <c r="PSJ5" s="1089"/>
      <c r="PSK5" s="1089"/>
      <c r="PSL5" s="1089"/>
      <c r="PSM5" s="1089"/>
      <c r="PSN5" s="1089"/>
      <c r="PSO5" s="1089"/>
      <c r="PSP5" s="1089"/>
      <c r="PSQ5" s="1089"/>
      <c r="PSR5" s="1089"/>
      <c r="PSS5" s="1089"/>
      <c r="PST5" s="1089"/>
      <c r="PSU5" s="1089"/>
      <c r="PSV5" s="1089"/>
      <c r="PSW5" s="1089"/>
      <c r="PSX5" s="1089"/>
      <c r="PSY5" s="1089"/>
      <c r="PSZ5" s="1089"/>
      <c r="PTA5" s="1089"/>
      <c r="PTB5" s="1089"/>
      <c r="PTC5" s="1089"/>
      <c r="PTD5" s="1089"/>
      <c r="PTE5" s="1089"/>
      <c r="PTF5" s="1089"/>
      <c r="PTG5" s="1089"/>
      <c r="PTH5" s="1089"/>
      <c r="PTI5" s="1089"/>
      <c r="PTJ5" s="1089"/>
      <c r="PTK5" s="1089"/>
      <c r="PTL5" s="1089"/>
      <c r="PTM5" s="1089"/>
      <c r="PTN5" s="1089"/>
      <c r="PTO5" s="1089"/>
      <c r="PTP5" s="1089"/>
      <c r="PTQ5" s="1089"/>
      <c r="PTR5" s="1089"/>
      <c r="PTS5" s="1089"/>
      <c r="PTT5" s="1089"/>
      <c r="PTU5" s="1089"/>
      <c r="PTV5" s="1089"/>
      <c r="PTW5" s="1089"/>
      <c r="PTX5" s="1089"/>
      <c r="PTY5" s="1089"/>
      <c r="PTZ5" s="1089"/>
      <c r="PUA5" s="1089"/>
      <c r="PUB5" s="1089"/>
      <c r="PUC5" s="1089"/>
      <c r="PUD5" s="1089"/>
      <c r="PUE5" s="1089"/>
      <c r="PUF5" s="1089"/>
      <c r="PUG5" s="1089"/>
      <c r="PUH5" s="1089"/>
      <c r="PUI5" s="1089"/>
      <c r="PUJ5" s="1089"/>
      <c r="PUK5" s="1089"/>
      <c r="PUL5" s="1089"/>
      <c r="PUM5" s="1089"/>
      <c r="PUN5" s="1089"/>
      <c r="PUO5" s="1089"/>
      <c r="PUP5" s="1089"/>
      <c r="PUQ5" s="1089"/>
      <c r="PUR5" s="1089"/>
      <c r="PUS5" s="1089"/>
      <c r="PUT5" s="1089"/>
      <c r="PUU5" s="1089"/>
      <c r="PUV5" s="1089"/>
      <c r="PUW5" s="1089"/>
      <c r="PUX5" s="1089"/>
      <c r="PUY5" s="1089"/>
      <c r="PUZ5" s="1089"/>
      <c r="PVA5" s="1089"/>
      <c r="PVB5" s="1089"/>
      <c r="PVC5" s="1089"/>
      <c r="PVD5" s="1089"/>
      <c r="PVE5" s="1089"/>
      <c r="PVF5" s="1089"/>
      <c r="PVG5" s="1089"/>
      <c r="PVH5" s="1089"/>
      <c r="PVI5" s="1089"/>
      <c r="PVJ5" s="1089"/>
      <c r="PVK5" s="1089"/>
      <c r="PVL5" s="1089"/>
      <c r="PVM5" s="1089"/>
      <c r="PVN5" s="1089"/>
      <c r="PVO5" s="1089"/>
      <c r="PVP5" s="1089"/>
      <c r="PVQ5" s="1089"/>
      <c r="PVR5" s="1089"/>
      <c r="PVS5" s="1089"/>
      <c r="PVT5" s="1089"/>
      <c r="PVU5" s="1089"/>
      <c r="PVV5" s="1089"/>
      <c r="PVW5" s="1089"/>
      <c r="PVX5" s="1089"/>
      <c r="PVY5" s="1089"/>
      <c r="PVZ5" s="1089"/>
      <c r="PWA5" s="1089"/>
      <c r="PWB5" s="1089"/>
      <c r="PWC5" s="1089"/>
      <c r="PWD5" s="1089"/>
      <c r="PWE5" s="1089"/>
      <c r="PWF5" s="1089"/>
      <c r="PWG5" s="1089"/>
      <c r="PWH5" s="1089"/>
      <c r="PWI5" s="1089"/>
      <c r="PWJ5" s="1089"/>
      <c r="PWK5" s="1089"/>
      <c r="PWL5" s="1089"/>
      <c r="PWM5" s="1089"/>
      <c r="PWN5" s="1089"/>
      <c r="PWO5" s="1089"/>
      <c r="PWP5" s="1089"/>
      <c r="PWQ5" s="1089"/>
      <c r="PWR5" s="1089"/>
      <c r="PWS5" s="1089"/>
      <c r="PWT5" s="1089"/>
      <c r="PWU5" s="1089"/>
      <c r="PWV5" s="1089"/>
      <c r="PWW5" s="1089"/>
      <c r="PWX5" s="1089"/>
      <c r="PWY5" s="1089"/>
      <c r="PWZ5" s="1089"/>
      <c r="PXA5" s="1089"/>
      <c r="PXB5" s="1089"/>
      <c r="PXC5" s="1089"/>
      <c r="PXD5" s="1089"/>
      <c r="PXE5" s="1089"/>
      <c r="PXF5" s="1089"/>
      <c r="PXG5" s="1089"/>
      <c r="PXH5" s="1089"/>
      <c r="PXI5" s="1089"/>
      <c r="PXJ5" s="1089"/>
      <c r="PXK5" s="1089"/>
      <c r="PXL5" s="1089"/>
      <c r="PXM5" s="1089"/>
      <c r="PXN5" s="1089"/>
      <c r="PXO5" s="1089"/>
      <c r="PXP5" s="1089"/>
      <c r="PXQ5" s="1089"/>
      <c r="PXR5" s="1089"/>
      <c r="PXS5" s="1089"/>
      <c r="PXT5" s="1089"/>
      <c r="PXU5" s="1089"/>
      <c r="PXV5" s="1089"/>
      <c r="PXW5" s="1089"/>
      <c r="PXX5" s="1089"/>
      <c r="PXY5" s="1089"/>
      <c r="PXZ5" s="1089"/>
      <c r="PYA5" s="1089"/>
      <c r="PYB5" s="1089"/>
      <c r="PYC5" s="1089"/>
      <c r="PYD5" s="1089"/>
      <c r="PYE5" s="1089"/>
      <c r="PYF5" s="1089"/>
      <c r="PYG5" s="1089"/>
      <c r="PYH5" s="1089"/>
      <c r="PYI5" s="1089"/>
      <c r="PYJ5" s="1089"/>
      <c r="PYK5" s="1089"/>
      <c r="PYL5" s="1089"/>
      <c r="PYM5" s="1089"/>
      <c r="PYN5" s="1089"/>
      <c r="PYO5" s="1089"/>
      <c r="PYP5" s="1089"/>
      <c r="PYQ5" s="1089"/>
      <c r="PYR5" s="1089"/>
      <c r="PYS5" s="1089"/>
      <c r="PYT5" s="1089"/>
      <c r="PYU5" s="1089"/>
      <c r="PYV5" s="1089"/>
      <c r="PYW5" s="1089"/>
      <c r="PYX5" s="1089"/>
      <c r="PYY5" s="1089"/>
      <c r="PYZ5" s="1089"/>
      <c r="PZA5" s="1089"/>
      <c r="PZB5" s="1089"/>
      <c r="PZC5" s="1089"/>
      <c r="PZD5" s="1089"/>
      <c r="PZE5" s="1089"/>
      <c r="PZF5" s="1089"/>
      <c r="PZG5" s="1089"/>
      <c r="PZH5" s="1089"/>
      <c r="PZI5" s="1089"/>
      <c r="PZJ5" s="1089"/>
      <c r="PZK5" s="1089"/>
      <c r="PZL5" s="1089"/>
      <c r="PZM5" s="1089"/>
      <c r="PZN5" s="1089"/>
      <c r="PZO5" s="1089"/>
      <c r="PZP5" s="1089"/>
      <c r="PZQ5" s="1089"/>
      <c r="PZR5" s="1089"/>
      <c r="PZS5" s="1089"/>
      <c r="PZT5" s="1089"/>
      <c r="PZU5" s="1089"/>
      <c r="PZV5" s="1089"/>
      <c r="PZW5" s="1089"/>
      <c r="PZX5" s="1089"/>
      <c r="PZY5" s="1089"/>
      <c r="PZZ5" s="1089"/>
      <c r="QAA5" s="1089"/>
      <c r="QAB5" s="1089"/>
      <c r="QAC5" s="1089"/>
      <c r="QAD5" s="1089"/>
      <c r="QAE5" s="1089"/>
      <c r="QAF5" s="1089"/>
      <c r="QAG5" s="1089"/>
      <c r="QAH5" s="1089"/>
      <c r="QAI5" s="1089"/>
      <c r="QAJ5" s="1089"/>
      <c r="QAK5" s="1089"/>
      <c r="QAL5" s="1089"/>
      <c r="QAM5" s="1089"/>
      <c r="QAN5" s="1089"/>
      <c r="QAO5" s="1089"/>
      <c r="QAP5" s="1089"/>
      <c r="QAQ5" s="1089"/>
      <c r="QAR5" s="1089"/>
      <c r="QAS5" s="1089"/>
      <c r="QAT5" s="1089"/>
      <c r="QAU5" s="1089"/>
      <c r="QAV5" s="1089"/>
      <c r="QAW5" s="1089"/>
      <c r="QAX5" s="1089"/>
      <c r="QAY5" s="1089"/>
      <c r="QAZ5" s="1089"/>
      <c r="QBA5" s="1089"/>
      <c r="QBB5" s="1089"/>
      <c r="QBC5" s="1089"/>
      <c r="QBD5" s="1089"/>
      <c r="QBE5" s="1089"/>
      <c r="QBF5" s="1089"/>
      <c r="QBG5" s="1089"/>
      <c r="QBH5" s="1089"/>
      <c r="QBI5" s="1089"/>
      <c r="QBJ5" s="1089"/>
      <c r="QBK5" s="1089"/>
      <c r="QBL5" s="1089"/>
      <c r="QBM5" s="1089"/>
      <c r="QBN5" s="1089"/>
      <c r="QBO5" s="1089"/>
      <c r="QBP5" s="1089"/>
      <c r="QBQ5" s="1089"/>
      <c r="QBR5" s="1089"/>
      <c r="QBS5" s="1089"/>
      <c r="QBT5" s="1089"/>
      <c r="QBU5" s="1089"/>
      <c r="QBV5" s="1089"/>
      <c r="QBW5" s="1089"/>
      <c r="QBX5" s="1089"/>
      <c r="QBY5" s="1089"/>
      <c r="QBZ5" s="1089"/>
      <c r="QCA5" s="1089"/>
      <c r="QCB5" s="1089"/>
      <c r="QCC5" s="1089"/>
      <c r="QCD5" s="1089"/>
      <c r="QCE5" s="1089"/>
      <c r="QCF5" s="1089"/>
      <c r="QCG5" s="1089"/>
      <c r="QCH5" s="1089"/>
      <c r="QCI5" s="1089"/>
      <c r="QCJ5" s="1089"/>
      <c r="QCK5" s="1089"/>
      <c r="QCL5" s="1089"/>
      <c r="QCM5" s="1089"/>
      <c r="QCN5" s="1089"/>
      <c r="QCO5" s="1089"/>
      <c r="QCP5" s="1089"/>
      <c r="QCQ5" s="1089"/>
      <c r="QCR5" s="1089"/>
      <c r="QCS5" s="1089"/>
      <c r="QCT5" s="1089"/>
      <c r="QCU5" s="1089"/>
      <c r="QCV5" s="1089"/>
      <c r="QCW5" s="1089"/>
      <c r="QCX5" s="1089"/>
      <c r="QCY5" s="1089"/>
      <c r="QCZ5" s="1089"/>
      <c r="QDA5" s="1089"/>
      <c r="QDB5" s="1089"/>
      <c r="QDC5" s="1089"/>
      <c r="QDD5" s="1089"/>
      <c r="QDE5" s="1089"/>
      <c r="QDF5" s="1089"/>
      <c r="QDG5" s="1089"/>
      <c r="QDH5" s="1089"/>
      <c r="QDI5" s="1089"/>
      <c r="QDJ5" s="1089"/>
      <c r="QDK5" s="1089"/>
      <c r="QDL5" s="1089"/>
      <c r="QDM5" s="1089"/>
      <c r="QDN5" s="1089"/>
      <c r="QDO5" s="1089"/>
      <c r="QDP5" s="1089"/>
      <c r="QDQ5" s="1089"/>
      <c r="QDR5" s="1089"/>
      <c r="QDS5" s="1089"/>
      <c r="QDT5" s="1089"/>
      <c r="QDU5" s="1089"/>
      <c r="QDV5" s="1089"/>
      <c r="QDW5" s="1089"/>
      <c r="QDX5" s="1089"/>
      <c r="QDY5" s="1089"/>
      <c r="QDZ5" s="1089"/>
      <c r="QEA5" s="1089"/>
      <c r="QEB5" s="1089"/>
      <c r="QEC5" s="1089"/>
      <c r="QED5" s="1089"/>
      <c r="QEE5" s="1089"/>
      <c r="QEF5" s="1089"/>
      <c r="QEG5" s="1089"/>
      <c r="QEH5" s="1089"/>
      <c r="QEI5" s="1089"/>
      <c r="QEJ5" s="1089"/>
      <c r="QEK5" s="1089"/>
      <c r="QEL5" s="1089"/>
      <c r="QEM5" s="1089"/>
      <c r="QEN5" s="1089"/>
      <c r="QEO5" s="1089"/>
      <c r="QEP5" s="1089"/>
      <c r="QEQ5" s="1089"/>
      <c r="QER5" s="1089"/>
      <c r="QES5" s="1089"/>
      <c r="QET5" s="1089"/>
      <c r="QEU5" s="1089"/>
      <c r="QEV5" s="1089"/>
      <c r="QEW5" s="1089"/>
      <c r="QEX5" s="1089"/>
      <c r="QEY5" s="1089"/>
      <c r="QEZ5" s="1089"/>
      <c r="QFA5" s="1089"/>
      <c r="QFB5" s="1089"/>
      <c r="QFC5" s="1089"/>
      <c r="QFD5" s="1089"/>
      <c r="QFE5" s="1089"/>
      <c r="QFF5" s="1089"/>
      <c r="QFG5" s="1089"/>
      <c r="QFH5" s="1089"/>
      <c r="QFI5" s="1089"/>
      <c r="QFJ5" s="1089"/>
      <c r="QFK5" s="1089"/>
      <c r="QFL5" s="1089"/>
      <c r="QFM5" s="1089"/>
      <c r="QFN5" s="1089"/>
      <c r="QFO5" s="1089"/>
      <c r="QFP5" s="1089"/>
      <c r="QFQ5" s="1089"/>
      <c r="QFR5" s="1089"/>
      <c r="QFS5" s="1089"/>
      <c r="QFT5" s="1089"/>
      <c r="QFU5" s="1089"/>
      <c r="QFV5" s="1089"/>
      <c r="QFW5" s="1089"/>
      <c r="QFX5" s="1089"/>
      <c r="QFY5" s="1089"/>
      <c r="QFZ5" s="1089"/>
      <c r="QGA5" s="1089"/>
      <c r="QGB5" s="1089"/>
      <c r="QGC5" s="1089"/>
      <c r="QGD5" s="1089"/>
      <c r="QGE5" s="1089"/>
      <c r="QGF5" s="1089"/>
      <c r="QGG5" s="1089"/>
      <c r="QGH5" s="1089"/>
      <c r="QGI5" s="1089"/>
      <c r="QGJ5" s="1089"/>
      <c r="QGK5" s="1089"/>
      <c r="QGL5" s="1089"/>
      <c r="QGM5" s="1089"/>
      <c r="QGN5" s="1089"/>
      <c r="QGO5" s="1089"/>
      <c r="QGP5" s="1089"/>
      <c r="QGQ5" s="1089"/>
      <c r="QGR5" s="1089"/>
      <c r="QGS5" s="1089"/>
      <c r="QGT5" s="1089"/>
      <c r="QGU5" s="1089"/>
      <c r="QGV5" s="1089"/>
      <c r="QGW5" s="1089"/>
      <c r="QGX5" s="1089"/>
      <c r="QGY5" s="1089"/>
      <c r="QGZ5" s="1089"/>
      <c r="QHA5" s="1089"/>
      <c r="QHB5" s="1089"/>
      <c r="QHC5" s="1089"/>
      <c r="QHD5" s="1089"/>
      <c r="QHE5" s="1089"/>
      <c r="QHF5" s="1089"/>
      <c r="QHG5" s="1089"/>
      <c r="QHH5" s="1089"/>
      <c r="QHI5" s="1089"/>
      <c r="QHJ5" s="1089"/>
      <c r="QHK5" s="1089"/>
      <c r="QHL5" s="1089"/>
      <c r="QHM5" s="1089"/>
      <c r="QHN5" s="1089"/>
      <c r="QHO5" s="1089"/>
      <c r="QHP5" s="1089"/>
      <c r="QHQ5" s="1089"/>
      <c r="QHR5" s="1089"/>
      <c r="QHS5" s="1089"/>
      <c r="QHT5" s="1089"/>
      <c r="QHU5" s="1089"/>
      <c r="QHV5" s="1089"/>
      <c r="QHW5" s="1089"/>
      <c r="QHX5" s="1089"/>
      <c r="QHY5" s="1089"/>
      <c r="QHZ5" s="1089"/>
      <c r="QIA5" s="1089"/>
      <c r="QIB5" s="1089"/>
      <c r="QIC5" s="1089"/>
      <c r="QID5" s="1089"/>
      <c r="QIE5" s="1089"/>
      <c r="QIF5" s="1089"/>
      <c r="QIG5" s="1089"/>
      <c r="QIH5" s="1089"/>
      <c r="QII5" s="1089"/>
      <c r="QIJ5" s="1089"/>
      <c r="QIK5" s="1089"/>
      <c r="QIL5" s="1089"/>
      <c r="QIM5" s="1089"/>
      <c r="QIN5" s="1089"/>
      <c r="QIO5" s="1089"/>
      <c r="QIP5" s="1089"/>
      <c r="QIQ5" s="1089"/>
      <c r="QIR5" s="1089"/>
      <c r="QIS5" s="1089"/>
      <c r="QIT5" s="1089"/>
      <c r="QIU5" s="1089"/>
      <c r="QIV5" s="1089"/>
      <c r="QIW5" s="1089"/>
      <c r="QIX5" s="1089"/>
      <c r="QIY5" s="1089"/>
      <c r="QIZ5" s="1089"/>
      <c r="QJA5" s="1089"/>
      <c r="QJB5" s="1089"/>
      <c r="QJC5" s="1089"/>
      <c r="QJD5" s="1089"/>
      <c r="QJE5" s="1089"/>
      <c r="QJF5" s="1089"/>
      <c r="QJG5" s="1089"/>
      <c r="QJH5" s="1089"/>
      <c r="QJI5" s="1089"/>
      <c r="QJJ5" s="1089"/>
      <c r="QJK5" s="1089"/>
      <c r="QJL5" s="1089"/>
      <c r="QJM5" s="1089"/>
      <c r="QJN5" s="1089"/>
      <c r="QJO5" s="1089"/>
      <c r="QJP5" s="1089"/>
      <c r="QJQ5" s="1089"/>
      <c r="QJR5" s="1089"/>
      <c r="QJS5" s="1089"/>
      <c r="QJT5" s="1089"/>
      <c r="QJU5" s="1089"/>
      <c r="QJV5" s="1089"/>
      <c r="QJW5" s="1089"/>
      <c r="QJX5" s="1089"/>
      <c r="QJY5" s="1089"/>
      <c r="QJZ5" s="1089"/>
      <c r="QKA5" s="1089"/>
      <c r="QKB5" s="1089"/>
      <c r="QKC5" s="1089"/>
      <c r="QKD5" s="1089"/>
      <c r="QKE5" s="1089"/>
      <c r="QKF5" s="1089"/>
      <c r="QKG5" s="1089"/>
      <c r="QKH5" s="1089"/>
      <c r="QKI5" s="1089"/>
      <c r="QKJ5" s="1089"/>
      <c r="QKK5" s="1089"/>
      <c r="QKL5" s="1089"/>
      <c r="QKM5" s="1089"/>
      <c r="QKN5" s="1089"/>
      <c r="QKO5" s="1089"/>
      <c r="QKP5" s="1089"/>
      <c r="QKQ5" s="1089"/>
      <c r="QKR5" s="1089"/>
      <c r="QKS5" s="1089"/>
      <c r="QKT5" s="1089"/>
      <c r="QKU5" s="1089"/>
      <c r="QKV5" s="1089"/>
      <c r="QKW5" s="1089"/>
      <c r="QKX5" s="1089"/>
      <c r="QKY5" s="1089"/>
      <c r="QKZ5" s="1089"/>
      <c r="QLA5" s="1089"/>
      <c r="QLB5" s="1089"/>
      <c r="QLC5" s="1089"/>
      <c r="QLD5" s="1089"/>
      <c r="QLE5" s="1089"/>
      <c r="QLF5" s="1089"/>
      <c r="QLG5" s="1089"/>
      <c r="QLH5" s="1089"/>
      <c r="QLI5" s="1089"/>
      <c r="QLJ5" s="1089"/>
      <c r="QLK5" s="1089"/>
      <c r="QLL5" s="1089"/>
      <c r="QLM5" s="1089"/>
      <c r="QLN5" s="1089"/>
      <c r="QLO5" s="1089"/>
      <c r="QLP5" s="1089"/>
      <c r="QLQ5" s="1089"/>
      <c r="QLR5" s="1089"/>
      <c r="QLS5" s="1089"/>
      <c r="QLT5" s="1089"/>
      <c r="QLU5" s="1089"/>
      <c r="QLV5" s="1089"/>
      <c r="QLW5" s="1089"/>
      <c r="QLX5" s="1089"/>
      <c r="QLY5" s="1089"/>
      <c r="QLZ5" s="1089"/>
      <c r="QMA5" s="1089"/>
      <c r="QMB5" s="1089"/>
      <c r="QMC5" s="1089"/>
      <c r="QMD5" s="1089"/>
      <c r="QME5" s="1089"/>
      <c r="QMF5" s="1089"/>
      <c r="QMG5" s="1089"/>
      <c r="QMH5" s="1089"/>
      <c r="QMI5" s="1089"/>
      <c r="QMJ5" s="1089"/>
      <c r="QMK5" s="1089"/>
      <c r="QML5" s="1089"/>
      <c r="QMM5" s="1089"/>
      <c r="QMN5" s="1089"/>
      <c r="QMO5" s="1089"/>
      <c r="QMP5" s="1089"/>
      <c r="QMQ5" s="1089"/>
      <c r="QMR5" s="1089"/>
      <c r="QMS5" s="1089"/>
      <c r="QMT5" s="1089"/>
      <c r="QMU5" s="1089"/>
      <c r="QMV5" s="1089"/>
      <c r="QMW5" s="1089"/>
      <c r="QMX5" s="1089"/>
      <c r="QMY5" s="1089"/>
      <c r="QMZ5" s="1089"/>
      <c r="QNA5" s="1089"/>
      <c r="QNB5" s="1089"/>
      <c r="QNC5" s="1089"/>
      <c r="QND5" s="1089"/>
      <c r="QNE5" s="1089"/>
      <c r="QNF5" s="1089"/>
      <c r="QNG5" s="1089"/>
      <c r="QNH5" s="1089"/>
      <c r="QNI5" s="1089"/>
      <c r="QNJ5" s="1089"/>
      <c r="QNK5" s="1089"/>
      <c r="QNL5" s="1089"/>
      <c r="QNM5" s="1089"/>
      <c r="QNN5" s="1089"/>
      <c r="QNO5" s="1089"/>
      <c r="QNP5" s="1089"/>
      <c r="QNQ5" s="1089"/>
      <c r="QNR5" s="1089"/>
      <c r="QNS5" s="1089"/>
      <c r="QNT5" s="1089"/>
      <c r="QNU5" s="1089"/>
      <c r="QNV5" s="1089"/>
      <c r="QNW5" s="1089"/>
      <c r="QNX5" s="1089"/>
      <c r="QNY5" s="1089"/>
      <c r="QNZ5" s="1089"/>
      <c r="QOA5" s="1089"/>
      <c r="QOB5" s="1089"/>
      <c r="QOC5" s="1089"/>
      <c r="QOD5" s="1089"/>
      <c r="QOE5" s="1089"/>
      <c r="QOF5" s="1089"/>
      <c r="QOG5" s="1089"/>
      <c r="QOH5" s="1089"/>
      <c r="QOI5" s="1089"/>
      <c r="QOJ5" s="1089"/>
      <c r="QOK5" s="1089"/>
      <c r="QOL5" s="1089"/>
      <c r="QOM5" s="1089"/>
      <c r="QON5" s="1089"/>
      <c r="QOO5" s="1089"/>
      <c r="QOP5" s="1089"/>
      <c r="QOQ5" s="1089"/>
      <c r="QOR5" s="1089"/>
      <c r="QOS5" s="1089"/>
      <c r="QOT5" s="1089"/>
      <c r="QOU5" s="1089"/>
      <c r="QOV5" s="1089"/>
      <c r="QOW5" s="1089"/>
      <c r="QOX5" s="1089"/>
      <c r="QOY5" s="1089"/>
      <c r="QOZ5" s="1089"/>
      <c r="QPA5" s="1089"/>
      <c r="QPB5" s="1089"/>
      <c r="QPC5" s="1089"/>
      <c r="QPD5" s="1089"/>
      <c r="QPE5" s="1089"/>
      <c r="QPF5" s="1089"/>
      <c r="QPG5" s="1089"/>
      <c r="QPH5" s="1089"/>
      <c r="QPI5" s="1089"/>
      <c r="QPJ5" s="1089"/>
      <c r="QPK5" s="1089"/>
      <c r="QPL5" s="1089"/>
      <c r="QPM5" s="1089"/>
      <c r="QPN5" s="1089"/>
      <c r="QPO5" s="1089"/>
      <c r="QPP5" s="1089"/>
      <c r="QPQ5" s="1089"/>
      <c r="QPR5" s="1089"/>
      <c r="QPS5" s="1089"/>
      <c r="QPT5" s="1089"/>
      <c r="QPU5" s="1089"/>
      <c r="QPV5" s="1089"/>
      <c r="QPW5" s="1089"/>
      <c r="QPX5" s="1089"/>
      <c r="QPY5" s="1089"/>
      <c r="QPZ5" s="1089"/>
      <c r="QQA5" s="1089"/>
      <c r="QQB5" s="1089"/>
      <c r="QQC5" s="1089"/>
      <c r="QQD5" s="1089"/>
      <c r="QQE5" s="1089"/>
      <c r="QQF5" s="1089"/>
      <c r="QQG5" s="1089"/>
      <c r="QQH5" s="1089"/>
      <c r="QQI5" s="1089"/>
      <c r="QQJ5" s="1089"/>
      <c r="QQK5" s="1089"/>
      <c r="QQL5" s="1089"/>
      <c r="QQM5" s="1089"/>
      <c r="QQN5" s="1089"/>
      <c r="QQO5" s="1089"/>
      <c r="QQP5" s="1089"/>
      <c r="QQQ5" s="1089"/>
      <c r="QQR5" s="1089"/>
      <c r="QQS5" s="1089"/>
      <c r="QQT5" s="1089"/>
      <c r="QQU5" s="1089"/>
      <c r="QQV5" s="1089"/>
      <c r="QQW5" s="1089"/>
      <c r="QQX5" s="1089"/>
      <c r="QQY5" s="1089"/>
      <c r="QQZ5" s="1089"/>
      <c r="QRA5" s="1089"/>
      <c r="QRB5" s="1089"/>
      <c r="QRC5" s="1089"/>
      <c r="QRD5" s="1089"/>
      <c r="QRE5" s="1089"/>
      <c r="QRF5" s="1089"/>
      <c r="QRG5" s="1089"/>
      <c r="QRH5" s="1089"/>
      <c r="QRI5" s="1089"/>
      <c r="QRJ5" s="1089"/>
      <c r="QRK5" s="1089"/>
      <c r="QRL5" s="1089"/>
      <c r="QRM5" s="1089"/>
      <c r="QRN5" s="1089"/>
      <c r="QRO5" s="1089"/>
      <c r="QRP5" s="1089"/>
      <c r="QRQ5" s="1089"/>
      <c r="QRR5" s="1089"/>
      <c r="QRS5" s="1089"/>
      <c r="QRT5" s="1089"/>
      <c r="QRU5" s="1089"/>
      <c r="QRV5" s="1089"/>
      <c r="QRW5" s="1089"/>
      <c r="QRX5" s="1089"/>
      <c r="QRY5" s="1089"/>
      <c r="QRZ5" s="1089"/>
      <c r="QSA5" s="1089"/>
      <c r="QSB5" s="1089"/>
      <c r="QSC5" s="1089"/>
      <c r="QSD5" s="1089"/>
      <c r="QSE5" s="1089"/>
      <c r="QSF5" s="1089"/>
      <c r="QSG5" s="1089"/>
      <c r="QSH5" s="1089"/>
      <c r="QSI5" s="1089"/>
      <c r="QSJ5" s="1089"/>
      <c r="QSK5" s="1089"/>
      <c r="QSL5" s="1089"/>
      <c r="QSM5" s="1089"/>
      <c r="QSN5" s="1089"/>
      <c r="QSO5" s="1089"/>
      <c r="QSP5" s="1089"/>
      <c r="QSQ5" s="1089"/>
      <c r="QSR5" s="1089"/>
      <c r="QSS5" s="1089"/>
      <c r="QST5" s="1089"/>
      <c r="QSU5" s="1089"/>
      <c r="QSV5" s="1089"/>
      <c r="QSW5" s="1089"/>
      <c r="QSX5" s="1089"/>
      <c r="QSY5" s="1089"/>
      <c r="QSZ5" s="1089"/>
      <c r="QTA5" s="1089"/>
      <c r="QTB5" s="1089"/>
      <c r="QTC5" s="1089"/>
      <c r="QTD5" s="1089"/>
      <c r="QTE5" s="1089"/>
      <c r="QTF5" s="1089"/>
      <c r="QTG5" s="1089"/>
      <c r="QTH5" s="1089"/>
      <c r="QTI5" s="1089"/>
      <c r="QTJ5" s="1089"/>
      <c r="QTK5" s="1089"/>
      <c r="QTL5" s="1089"/>
      <c r="QTM5" s="1089"/>
      <c r="QTN5" s="1089"/>
      <c r="QTO5" s="1089"/>
      <c r="QTP5" s="1089"/>
      <c r="QTQ5" s="1089"/>
      <c r="QTR5" s="1089"/>
      <c r="QTS5" s="1089"/>
      <c r="QTT5" s="1089"/>
      <c r="QTU5" s="1089"/>
      <c r="QTV5" s="1089"/>
      <c r="QTW5" s="1089"/>
      <c r="QTX5" s="1089"/>
      <c r="QTY5" s="1089"/>
      <c r="QTZ5" s="1089"/>
      <c r="QUA5" s="1089"/>
      <c r="QUB5" s="1089"/>
      <c r="QUC5" s="1089"/>
      <c r="QUD5" s="1089"/>
      <c r="QUE5" s="1089"/>
      <c r="QUF5" s="1089"/>
      <c r="QUG5" s="1089"/>
      <c r="QUH5" s="1089"/>
      <c r="QUI5" s="1089"/>
      <c r="QUJ5" s="1089"/>
      <c r="QUK5" s="1089"/>
      <c r="QUL5" s="1089"/>
      <c r="QUM5" s="1089"/>
      <c r="QUN5" s="1089"/>
      <c r="QUO5" s="1089"/>
      <c r="QUP5" s="1089"/>
      <c r="QUQ5" s="1089"/>
      <c r="QUR5" s="1089"/>
      <c r="QUS5" s="1089"/>
      <c r="QUT5" s="1089"/>
      <c r="QUU5" s="1089"/>
      <c r="QUV5" s="1089"/>
      <c r="QUW5" s="1089"/>
      <c r="QUX5" s="1089"/>
      <c r="QUY5" s="1089"/>
      <c r="QUZ5" s="1089"/>
      <c r="QVA5" s="1089"/>
      <c r="QVB5" s="1089"/>
      <c r="QVC5" s="1089"/>
      <c r="QVD5" s="1089"/>
      <c r="QVE5" s="1089"/>
      <c r="QVF5" s="1089"/>
      <c r="QVG5" s="1089"/>
      <c r="QVH5" s="1089"/>
      <c r="QVI5" s="1089"/>
      <c r="QVJ5" s="1089"/>
      <c r="QVK5" s="1089"/>
      <c r="QVL5" s="1089"/>
      <c r="QVM5" s="1089"/>
      <c r="QVN5" s="1089"/>
      <c r="QVO5" s="1089"/>
      <c r="QVP5" s="1089"/>
      <c r="QVQ5" s="1089"/>
      <c r="QVR5" s="1089"/>
      <c r="QVS5" s="1089"/>
      <c r="QVT5" s="1089"/>
      <c r="QVU5" s="1089"/>
      <c r="QVV5" s="1089"/>
      <c r="QVW5" s="1089"/>
      <c r="QVX5" s="1089"/>
      <c r="QVY5" s="1089"/>
      <c r="QVZ5" s="1089"/>
      <c r="QWA5" s="1089"/>
      <c r="QWB5" s="1089"/>
      <c r="QWC5" s="1089"/>
      <c r="QWD5" s="1089"/>
      <c r="QWE5" s="1089"/>
      <c r="QWF5" s="1089"/>
      <c r="QWG5" s="1089"/>
      <c r="QWH5" s="1089"/>
      <c r="QWI5" s="1089"/>
      <c r="QWJ5" s="1089"/>
      <c r="QWK5" s="1089"/>
      <c r="QWL5" s="1089"/>
      <c r="QWM5" s="1089"/>
      <c r="QWN5" s="1089"/>
      <c r="QWO5" s="1089"/>
      <c r="QWP5" s="1089"/>
      <c r="QWQ5" s="1089"/>
      <c r="QWR5" s="1089"/>
      <c r="QWS5" s="1089"/>
      <c r="QWT5" s="1089"/>
      <c r="QWU5" s="1089"/>
      <c r="QWV5" s="1089"/>
      <c r="QWW5" s="1089"/>
      <c r="QWX5" s="1089"/>
      <c r="QWY5" s="1089"/>
      <c r="QWZ5" s="1089"/>
      <c r="QXA5" s="1089"/>
      <c r="QXB5" s="1089"/>
      <c r="QXC5" s="1089"/>
      <c r="QXD5" s="1089"/>
      <c r="QXE5" s="1089"/>
      <c r="QXF5" s="1089"/>
      <c r="QXG5" s="1089"/>
      <c r="QXH5" s="1089"/>
      <c r="QXI5" s="1089"/>
      <c r="QXJ5" s="1089"/>
      <c r="QXK5" s="1089"/>
      <c r="QXL5" s="1089"/>
      <c r="QXM5" s="1089"/>
      <c r="QXN5" s="1089"/>
      <c r="QXO5" s="1089"/>
      <c r="QXP5" s="1089"/>
      <c r="QXQ5" s="1089"/>
      <c r="QXR5" s="1089"/>
      <c r="QXS5" s="1089"/>
      <c r="QXT5" s="1089"/>
      <c r="QXU5" s="1089"/>
      <c r="QXV5" s="1089"/>
      <c r="QXW5" s="1089"/>
      <c r="QXX5" s="1089"/>
      <c r="QXY5" s="1089"/>
      <c r="QXZ5" s="1089"/>
      <c r="QYA5" s="1089"/>
      <c r="QYB5" s="1089"/>
      <c r="QYC5" s="1089"/>
      <c r="QYD5" s="1089"/>
      <c r="QYE5" s="1089"/>
      <c r="QYF5" s="1089"/>
      <c r="QYG5" s="1089"/>
      <c r="QYH5" s="1089"/>
      <c r="QYI5" s="1089"/>
      <c r="QYJ5" s="1089"/>
      <c r="QYK5" s="1089"/>
      <c r="QYL5" s="1089"/>
      <c r="QYM5" s="1089"/>
      <c r="QYN5" s="1089"/>
      <c r="QYO5" s="1089"/>
      <c r="QYP5" s="1089"/>
      <c r="QYQ5" s="1089"/>
      <c r="QYR5" s="1089"/>
      <c r="QYS5" s="1089"/>
      <c r="QYT5" s="1089"/>
      <c r="QYU5" s="1089"/>
      <c r="QYV5" s="1089"/>
      <c r="QYW5" s="1089"/>
      <c r="QYX5" s="1089"/>
      <c r="QYY5" s="1089"/>
      <c r="QYZ5" s="1089"/>
      <c r="QZA5" s="1089"/>
      <c r="QZB5" s="1089"/>
      <c r="QZC5" s="1089"/>
      <c r="QZD5" s="1089"/>
      <c r="QZE5" s="1089"/>
      <c r="QZF5" s="1089"/>
      <c r="QZG5" s="1089"/>
      <c r="QZH5" s="1089"/>
      <c r="QZI5" s="1089"/>
      <c r="QZJ5" s="1089"/>
      <c r="QZK5" s="1089"/>
      <c r="QZL5" s="1089"/>
      <c r="QZM5" s="1089"/>
      <c r="QZN5" s="1089"/>
      <c r="QZO5" s="1089"/>
      <c r="QZP5" s="1089"/>
      <c r="QZQ5" s="1089"/>
      <c r="QZR5" s="1089"/>
      <c r="QZS5" s="1089"/>
      <c r="QZT5" s="1089"/>
      <c r="QZU5" s="1089"/>
      <c r="QZV5" s="1089"/>
      <c r="QZW5" s="1089"/>
      <c r="QZX5" s="1089"/>
      <c r="QZY5" s="1089"/>
      <c r="QZZ5" s="1089"/>
      <c r="RAA5" s="1089"/>
      <c r="RAB5" s="1089"/>
      <c r="RAC5" s="1089"/>
      <c r="RAD5" s="1089"/>
      <c r="RAE5" s="1089"/>
      <c r="RAF5" s="1089"/>
      <c r="RAG5" s="1089"/>
      <c r="RAH5" s="1089"/>
      <c r="RAI5" s="1089"/>
      <c r="RAJ5" s="1089"/>
      <c r="RAK5" s="1089"/>
      <c r="RAL5" s="1089"/>
      <c r="RAM5" s="1089"/>
      <c r="RAN5" s="1089"/>
      <c r="RAO5" s="1089"/>
      <c r="RAP5" s="1089"/>
      <c r="RAQ5" s="1089"/>
      <c r="RAR5" s="1089"/>
      <c r="RAS5" s="1089"/>
      <c r="RAT5" s="1089"/>
      <c r="RAU5" s="1089"/>
      <c r="RAV5" s="1089"/>
      <c r="RAW5" s="1089"/>
      <c r="RAX5" s="1089"/>
      <c r="RAY5" s="1089"/>
      <c r="RAZ5" s="1089"/>
      <c r="RBA5" s="1089"/>
      <c r="RBB5" s="1089"/>
      <c r="RBC5" s="1089"/>
      <c r="RBD5" s="1089"/>
      <c r="RBE5" s="1089"/>
      <c r="RBF5" s="1089"/>
      <c r="RBG5" s="1089"/>
      <c r="RBH5" s="1089"/>
      <c r="RBI5" s="1089"/>
      <c r="RBJ5" s="1089"/>
      <c r="RBK5" s="1089"/>
      <c r="RBL5" s="1089"/>
      <c r="RBM5" s="1089"/>
      <c r="RBN5" s="1089"/>
      <c r="RBO5" s="1089"/>
      <c r="RBP5" s="1089"/>
      <c r="RBQ5" s="1089"/>
      <c r="RBR5" s="1089"/>
      <c r="RBS5" s="1089"/>
      <c r="RBT5" s="1089"/>
      <c r="RBU5" s="1089"/>
      <c r="RBV5" s="1089"/>
      <c r="RBW5" s="1089"/>
      <c r="RBX5" s="1089"/>
      <c r="RBY5" s="1089"/>
      <c r="RBZ5" s="1089"/>
      <c r="RCA5" s="1089"/>
      <c r="RCB5" s="1089"/>
      <c r="RCC5" s="1089"/>
      <c r="RCD5" s="1089"/>
      <c r="RCE5" s="1089"/>
      <c r="RCF5" s="1089"/>
      <c r="RCG5" s="1089"/>
      <c r="RCH5" s="1089"/>
      <c r="RCI5" s="1089"/>
      <c r="RCJ5" s="1089"/>
      <c r="RCK5" s="1089"/>
      <c r="RCL5" s="1089"/>
      <c r="RCM5" s="1089"/>
      <c r="RCN5" s="1089"/>
      <c r="RCO5" s="1089"/>
      <c r="RCP5" s="1089"/>
      <c r="RCQ5" s="1089"/>
      <c r="RCR5" s="1089"/>
      <c r="RCS5" s="1089"/>
      <c r="RCT5" s="1089"/>
      <c r="RCU5" s="1089"/>
      <c r="RCV5" s="1089"/>
      <c r="RCW5" s="1089"/>
      <c r="RCX5" s="1089"/>
      <c r="RCY5" s="1089"/>
      <c r="RCZ5" s="1089"/>
      <c r="RDA5" s="1089"/>
      <c r="RDB5" s="1089"/>
      <c r="RDC5" s="1089"/>
      <c r="RDD5" s="1089"/>
      <c r="RDE5" s="1089"/>
      <c r="RDF5" s="1089"/>
      <c r="RDG5" s="1089"/>
      <c r="RDH5" s="1089"/>
      <c r="RDI5" s="1089"/>
      <c r="RDJ5" s="1089"/>
      <c r="RDK5" s="1089"/>
      <c r="RDL5" s="1089"/>
      <c r="RDM5" s="1089"/>
      <c r="RDN5" s="1089"/>
      <c r="RDO5" s="1089"/>
      <c r="RDP5" s="1089"/>
      <c r="RDQ5" s="1089"/>
      <c r="RDR5" s="1089"/>
      <c r="RDS5" s="1089"/>
      <c r="RDT5" s="1089"/>
      <c r="RDU5" s="1089"/>
      <c r="RDV5" s="1089"/>
      <c r="RDW5" s="1089"/>
      <c r="RDX5" s="1089"/>
      <c r="RDY5" s="1089"/>
      <c r="RDZ5" s="1089"/>
      <c r="REA5" s="1089"/>
      <c r="REB5" s="1089"/>
      <c r="REC5" s="1089"/>
      <c r="RED5" s="1089"/>
      <c r="REE5" s="1089"/>
      <c r="REF5" s="1089"/>
      <c r="REG5" s="1089"/>
      <c r="REH5" s="1089"/>
      <c r="REI5" s="1089"/>
      <c r="REJ5" s="1089"/>
      <c r="REK5" s="1089"/>
      <c r="REL5" s="1089"/>
      <c r="REM5" s="1089"/>
      <c r="REN5" s="1089"/>
      <c r="REO5" s="1089"/>
      <c r="REP5" s="1089"/>
      <c r="REQ5" s="1089"/>
      <c r="RER5" s="1089"/>
      <c r="RES5" s="1089"/>
      <c r="RET5" s="1089"/>
      <c r="REU5" s="1089"/>
      <c r="REV5" s="1089"/>
      <c r="REW5" s="1089"/>
      <c r="REX5" s="1089"/>
      <c r="REY5" s="1089"/>
      <c r="REZ5" s="1089"/>
      <c r="RFA5" s="1089"/>
      <c r="RFB5" s="1089"/>
      <c r="RFC5" s="1089"/>
      <c r="RFD5" s="1089"/>
      <c r="RFE5" s="1089"/>
      <c r="RFF5" s="1089"/>
      <c r="RFG5" s="1089"/>
      <c r="RFH5" s="1089"/>
      <c r="RFI5" s="1089"/>
      <c r="RFJ5" s="1089"/>
      <c r="RFK5" s="1089"/>
      <c r="RFL5" s="1089"/>
      <c r="RFM5" s="1089"/>
      <c r="RFN5" s="1089"/>
      <c r="RFO5" s="1089"/>
      <c r="RFP5" s="1089"/>
      <c r="RFQ5" s="1089"/>
      <c r="RFR5" s="1089"/>
      <c r="RFS5" s="1089"/>
      <c r="RFT5" s="1089"/>
      <c r="RFU5" s="1089"/>
      <c r="RFV5" s="1089"/>
      <c r="RFW5" s="1089"/>
      <c r="RFX5" s="1089"/>
      <c r="RFY5" s="1089"/>
      <c r="RFZ5" s="1089"/>
      <c r="RGA5" s="1089"/>
      <c r="RGB5" s="1089"/>
      <c r="RGC5" s="1089"/>
      <c r="RGD5" s="1089"/>
      <c r="RGE5" s="1089"/>
      <c r="RGF5" s="1089"/>
      <c r="RGG5" s="1089"/>
      <c r="RGH5" s="1089"/>
      <c r="RGI5" s="1089"/>
      <c r="RGJ5" s="1089"/>
      <c r="RGK5" s="1089"/>
      <c r="RGL5" s="1089"/>
      <c r="RGM5" s="1089"/>
      <c r="RGN5" s="1089"/>
      <c r="RGO5" s="1089"/>
      <c r="RGP5" s="1089"/>
      <c r="RGQ5" s="1089"/>
      <c r="RGR5" s="1089"/>
      <c r="RGS5" s="1089"/>
      <c r="RGT5" s="1089"/>
      <c r="RGU5" s="1089"/>
      <c r="RGV5" s="1089"/>
      <c r="RGW5" s="1089"/>
      <c r="RGX5" s="1089"/>
      <c r="RGY5" s="1089"/>
      <c r="RGZ5" s="1089"/>
      <c r="RHA5" s="1089"/>
      <c r="RHB5" s="1089"/>
      <c r="RHC5" s="1089"/>
      <c r="RHD5" s="1089"/>
      <c r="RHE5" s="1089"/>
      <c r="RHF5" s="1089"/>
      <c r="RHG5" s="1089"/>
      <c r="RHH5" s="1089"/>
      <c r="RHI5" s="1089"/>
      <c r="RHJ5" s="1089"/>
      <c r="RHK5" s="1089"/>
      <c r="RHL5" s="1089"/>
      <c r="RHM5" s="1089"/>
      <c r="RHN5" s="1089"/>
      <c r="RHO5" s="1089"/>
      <c r="RHP5" s="1089"/>
      <c r="RHQ5" s="1089"/>
      <c r="RHR5" s="1089"/>
      <c r="RHS5" s="1089"/>
      <c r="RHT5" s="1089"/>
      <c r="RHU5" s="1089"/>
      <c r="RHV5" s="1089"/>
      <c r="RHW5" s="1089"/>
      <c r="RHX5" s="1089"/>
      <c r="RHY5" s="1089"/>
      <c r="RHZ5" s="1089"/>
      <c r="RIA5" s="1089"/>
      <c r="RIB5" s="1089"/>
      <c r="RIC5" s="1089"/>
      <c r="RID5" s="1089"/>
      <c r="RIE5" s="1089"/>
      <c r="RIF5" s="1089"/>
      <c r="RIG5" s="1089"/>
      <c r="RIH5" s="1089"/>
      <c r="RII5" s="1089"/>
      <c r="RIJ5" s="1089"/>
      <c r="RIK5" s="1089"/>
      <c r="RIL5" s="1089"/>
      <c r="RIM5" s="1089"/>
      <c r="RIN5" s="1089"/>
      <c r="RIO5" s="1089"/>
      <c r="RIP5" s="1089"/>
      <c r="RIQ5" s="1089"/>
      <c r="RIR5" s="1089"/>
      <c r="RIS5" s="1089"/>
      <c r="RIT5" s="1089"/>
      <c r="RIU5" s="1089"/>
      <c r="RIV5" s="1089"/>
      <c r="RIW5" s="1089"/>
      <c r="RIX5" s="1089"/>
      <c r="RIY5" s="1089"/>
      <c r="RIZ5" s="1089"/>
      <c r="RJA5" s="1089"/>
      <c r="RJB5" s="1089"/>
      <c r="RJC5" s="1089"/>
      <c r="RJD5" s="1089"/>
      <c r="RJE5" s="1089"/>
      <c r="RJF5" s="1089"/>
      <c r="RJG5" s="1089"/>
      <c r="RJH5" s="1089"/>
      <c r="RJI5" s="1089"/>
      <c r="RJJ5" s="1089"/>
      <c r="RJK5" s="1089"/>
      <c r="RJL5" s="1089"/>
      <c r="RJM5" s="1089"/>
      <c r="RJN5" s="1089"/>
      <c r="RJO5" s="1089"/>
      <c r="RJP5" s="1089"/>
      <c r="RJQ5" s="1089"/>
      <c r="RJR5" s="1089"/>
      <c r="RJS5" s="1089"/>
      <c r="RJT5" s="1089"/>
      <c r="RJU5" s="1089"/>
      <c r="RJV5" s="1089"/>
      <c r="RJW5" s="1089"/>
      <c r="RJX5" s="1089"/>
      <c r="RJY5" s="1089"/>
      <c r="RJZ5" s="1089"/>
      <c r="RKA5" s="1089"/>
      <c r="RKB5" s="1089"/>
      <c r="RKC5" s="1089"/>
      <c r="RKD5" s="1089"/>
      <c r="RKE5" s="1089"/>
      <c r="RKF5" s="1089"/>
      <c r="RKG5" s="1089"/>
      <c r="RKH5" s="1089"/>
      <c r="RKI5" s="1089"/>
      <c r="RKJ5" s="1089"/>
      <c r="RKK5" s="1089"/>
      <c r="RKL5" s="1089"/>
      <c r="RKM5" s="1089"/>
      <c r="RKN5" s="1089"/>
      <c r="RKO5" s="1089"/>
      <c r="RKP5" s="1089"/>
      <c r="RKQ5" s="1089"/>
      <c r="RKR5" s="1089"/>
      <c r="RKS5" s="1089"/>
      <c r="RKT5" s="1089"/>
      <c r="RKU5" s="1089"/>
      <c r="RKV5" s="1089"/>
      <c r="RKW5" s="1089"/>
      <c r="RKX5" s="1089"/>
      <c r="RKY5" s="1089"/>
      <c r="RKZ5" s="1089"/>
      <c r="RLA5" s="1089"/>
      <c r="RLB5" s="1089"/>
      <c r="RLC5" s="1089"/>
      <c r="RLD5" s="1089"/>
      <c r="RLE5" s="1089"/>
      <c r="RLF5" s="1089"/>
      <c r="RLG5" s="1089"/>
      <c r="RLH5" s="1089"/>
      <c r="RLI5" s="1089"/>
      <c r="RLJ5" s="1089"/>
      <c r="RLK5" s="1089"/>
      <c r="RLL5" s="1089"/>
      <c r="RLM5" s="1089"/>
      <c r="RLN5" s="1089"/>
      <c r="RLO5" s="1089"/>
      <c r="RLP5" s="1089"/>
      <c r="RLQ5" s="1089"/>
      <c r="RLR5" s="1089"/>
      <c r="RLS5" s="1089"/>
      <c r="RLT5" s="1089"/>
      <c r="RLU5" s="1089"/>
      <c r="RLV5" s="1089"/>
      <c r="RLW5" s="1089"/>
      <c r="RLX5" s="1089"/>
      <c r="RLY5" s="1089"/>
      <c r="RLZ5" s="1089"/>
      <c r="RMA5" s="1089"/>
      <c r="RMB5" s="1089"/>
      <c r="RMC5" s="1089"/>
      <c r="RMD5" s="1089"/>
      <c r="RME5" s="1089"/>
      <c r="RMF5" s="1089"/>
      <c r="RMG5" s="1089"/>
      <c r="RMH5" s="1089"/>
      <c r="RMI5" s="1089"/>
      <c r="RMJ5" s="1089"/>
      <c r="RMK5" s="1089"/>
      <c r="RML5" s="1089"/>
      <c r="RMM5" s="1089"/>
      <c r="RMN5" s="1089"/>
      <c r="RMO5" s="1089"/>
      <c r="RMP5" s="1089"/>
      <c r="RMQ5" s="1089"/>
      <c r="RMR5" s="1089"/>
      <c r="RMS5" s="1089"/>
      <c r="RMT5" s="1089"/>
      <c r="RMU5" s="1089"/>
      <c r="RMV5" s="1089"/>
      <c r="RMW5" s="1089"/>
      <c r="RMX5" s="1089"/>
      <c r="RMY5" s="1089"/>
      <c r="RMZ5" s="1089"/>
      <c r="RNA5" s="1089"/>
      <c r="RNB5" s="1089"/>
      <c r="RNC5" s="1089"/>
      <c r="RND5" s="1089"/>
      <c r="RNE5" s="1089"/>
      <c r="RNF5" s="1089"/>
      <c r="RNG5" s="1089"/>
      <c r="RNH5" s="1089"/>
      <c r="RNI5" s="1089"/>
      <c r="RNJ5" s="1089"/>
      <c r="RNK5" s="1089"/>
      <c r="RNL5" s="1089"/>
      <c r="RNM5" s="1089"/>
      <c r="RNN5" s="1089"/>
      <c r="RNO5" s="1089"/>
      <c r="RNP5" s="1089"/>
      <c r="RNQ5" s="1089"/>
      <c r="RNR5" s="1089"/>
      <c r="RNS5" s="1089"/>
      <c r="RNT5" s="1089"/>
      <c r="RNU5" s="1089"/>
      <c r="RNV5" s="1089"/>
      <c r="RNW5" s="1089"/>
      <c r="RNX5" s="1089"/>
      <c r="RNY5" s="1089"/>
      <c r="RNZ5" s="1089"/>
      <c r="ROA5" s="1089"/>
      <c r="ROB5" s="1089"/>
      <c r="ROC5" s="1089"/>
      <c r="ROD5" s="1089"/>
      <c r="ROE5" s="1089"/>
      <c r="ROF5" s="1089"/>
      <c r="ROG5" s="1089"/>
      <c r="ROH5" s="1089"/>
      <c r="ROI5" s="1089"/>
      <c r="ROJ5" s="1089"/>
      <c r="ROK5" s="1089"/>
      <c r="ROL5" s="1089"/>
      <c r="ROM5" s="1089"/>
      <c r="RON5" s="1089"/>
      <c r="ROO5" s="1089"/>
      <c r="ROP5" s="1089"/>
      <c r="ROQ5" s="1089"/>
      <c r="ROR5" s="1089"/>
      <c r="ROS5" s="1089"/>
      <c r="ROT5" s="1089"/>
      <c r="ROU5" s="1089"/>
      <c r="ROV5" s="1089"/>
      <c r="ROW5" s="1089"/>
      <c r="ROX5" s="1089"/>
      <c r="ROY5" s="1089"/>
      <c r="ROZ5" s="1089"/>
      <c r="RPA5" s="1089"/>
      <c r="RPB5" s="1089"/>
      <c r="RPC5" s="1089"/>
      <c r="RPD5" s="1089"/>
      <c r="RPE5" s="1089"/>
      <c r="RPF5" s="1089"/>
      <c r="RPG5" s="1089"/>
      <c r="RPH5" s="1089"/>
      <c r="RPI5" s="1089"/>
      <c r="RPJ5" s="1089"/>
      <c r="RPK5" s="1089"/>
      <c r="RPL5" s="1089"/>
      <c r="RPM5" s="1089"/>
      <c r="RPN5" s="1089"/>
      <c r="RPO5" s="1089"/>
      <c r="RPP5" s="1089"/>
      <c r="RPQ5" s="1089"/>
      <c r="RPR5" s="1089"/>
      <c r="RPS5" s="1089"/>
      <c r="RPT5" s="1089"/>
      <c r="RPU5" s="1089"/>
      <c r="RPV5" s="1089"/>
      <c r="RPW5" s="1089"/>
      <c r="RPX5" s="1089"/>
      <c r="RPY5" s="1089"/>
      <c r="RPZ5" s="1089"/>
      <c r="RQA5" s="1089"/>
      <c r="RQB5" s="1089"/>
      <c r="RQC5" s="1089"/>
      <c r="RQD5" s="1089"/>
      <c r="RQE5" s="1089"/>
      <c r="RQF5" s="1089"/>
      <c r="RQG5" s="1089"/>
      <c r="RQH5" s="1089"/>
      <c r="RQI5" s="1089"/>
      <c r="RQJ5" s="1089"/>
      <c r="RQK5" s="1089"/>
      <c r="RQL5" s="1089"/>
      <c r="RQM5" s="1089"/>
      <c r="RQN5" s="1089"/>
      <c r="RQO5" s="1089"/>
      <c r="RQP5" s="1089"/>
      <c r="RQQ5" s="1089"/>
      <c r="RQR5" s="1089"/>
      <c r="RQS5" s="1089"/>
      <c r="RQT5" s="1089"/>
      <c r="RQU5" s="1089"/>
      <c r="RQV5" s="1089"/>
      <c r="RQW5" s="1089"/>
      <c r="RQX5" s="1089"/>
      <c r="RQY5" s="1089"/>
      <c r="RQZ5" s="1089"/>
      <c r="RRA5" s="1089"/>
      <c r="RRB5" s="1089"/>
      <c r="RRC5" s="1089"/>
      <c r="RRD5" s="1089"/>
      <c r="RRE5" s="1089"/>
      <c r="RRF5" s="1089"/>
      <c r="RRG5" s="1089"/>
      <c r="RRH5" s="1089"/>
      <c r="RRI5" s="1089"/>
      <c r="RRJ5" s="1089"/>
      <c r="RRK5" s="1089"/>
      <c r="RRL5" s="1089"/>
      <c r="RRM5" s="1089"/>
      <c r="RRN5" s="1089"/>
      <c r="RRO5" s="1089"/>
      <c r="RRP5" s="1089"/>
      <c r="RRQ5" s="1089"/>
      <c r="RRR5" s="1089"/>
      <c r="RRS5" s="1089"/>
      <c r="RRT5" s="1089"/>
      <c r="RRU5" s="1089"/>
      <c r="RRV5" s="1089"/>
      <c r="RRW5" s="1089"/>
      <c r="RRX5" s="1089"/>
      <c r="RRY5" s="1089"/>
      <c r="RRZ5" s="1089"/>
      <c r="RSA5" s="1089"/>
      <c r="RSB5" s="1089"/>
      <c r="RSC5" s="1089"/>
      <c r="RSD5" s="1089"/>
      <c r="RSE5" s="1089"/>
      <c r="RSF5" s="1089"/>
      <c r="RSG5" s="1089"/>
      <c r="RSH5" s="1089"/>
      <c r="RSI5" s="1089"/>
      <c r="RSJ5" s="1089"/>
      <c r="RSK5" s="1089"/>
      <c r="RSL5" s="1089"/>
      <c r="RSM5" s="1089"/>
      <c r="RSN5" s="1089"/>
      <c r="RSO5" s="1089"/>
      <c r="RSP5" s="1089"/>
      <c r="RSQ5" s="1089"/>
      <c r="RSR5" s="1089"/>
      <c r="RSS5" s="1089"/>
      <c r="RST5" s="1089"/>
      <c r="RSU5" s="1089"/>
      <c r="RSV5" s="1089"/>
      <c r="RSW5" s="1089"/>
      <c r="RSX5" s="1089"/>
      <c r="RSY5" s="1089"/>
      <c r="RSZ5" s="1089"/>
      <c r="RTA5" s="1089"/>
      <c r="RTB5" s="1089"/>
      <c r="RTC5" s="1089"/>
      <c r="RTD5" s="1089"/>
      <c r="RTE5" s="1089"/>
      <c r="RTF5" s="1089"/>
      <c r="RTG5" s="1089"/>
      <c r="RTH5" s="1089"/>
      <c r="RTI5" s="1089"/>
      <c r="RTJ5" s="1089"/>
      <c r="RTK5" s="1089"/>
      <c r="RTL5" s="1089"/>
      <c r="RTM5" s="1089"/>
      <c r="RTN5" s="1089"/>
      <c r="RTO5" s="1089"/>
      <c r="RTP5" s="1089"/>
      <c r="RTQ5" s="1089"/>
      <c r="RTR5" s="1089"/>
      <c r="RTS5" s="1089"/>
      <c r="RTT5" s="1089"/>
      <c r="RTU5" s="1089"/>
      <c r="RTV5" s="1089"/>
      <c r="RTW5" s="1089"/>
      <c r="RTX5" s="1089"/>
      <c r="RTY5" s="1089"/>
      <c r="RTZ5" s="1089"/>
      <c r="RUA5" s="1089"/>
      <c r="RUB5" s="1089"/>
      <c r="RUC5" s="1089"/>
      <c r="RUD5" s="1089"/>
      <c r="RUE5" s="1089"/>
      <c r="RUF5" s="1089"/>
      <c r="RUG5" s="1089"/>
      <c r="RUH5" s="1089"/>
      <c r="RUI5" s="1089"/>
      <c r="RUJ5" s="1089"/>
      <c r="RUK5" s="1089"/>
      <c r="RUL5" s="1089"/>
      <c r="RUM5" s="1089"/>
      <c r="RUN5" s="1089"/>
      <c r="RUO5" s="1089"/>
      <c r="RUP5" s="1089"/>
      <c r="RUQ5" s="1089"/>
      <c r="RUR5" s="1089"/>
      <c r="RUS5" s="1089"/>
      <c r="RUT5" s="1089"/>
      <c r="RUU5" s="1089"/>
      <c r="RUV5" s="1089"/>
      <c r="RUW5" s="1089"/>
      <c r="RUX5" s="1089"/>
      <c r="RUY5" s="1089"/>
      <c r="RUZ5" s="1089"/>
      <c r="RVA5" s="1089"/>
      <c r="RVB5" s="1089"/>
      <c r="RVC5" s="1089"/>
      <c r="RVD5" s="1089"/>
      <c r="RVE5" s="1089"/>
      <c r="RVF5" s="1089"/>
      <c r="RVG5" s="1089"/>
      <c r="RVH5" s="1089"/>
      <c r="RVI5" s="1089"/>
      <c r="RVJ5" s="1089"/>
      <c r="RVK5" s="1089"/>
      <c r="RVL5" s="1089"/>
      <c r="RVM5" s="1089"/>
      <c r="RVN5" s="1089"/>
      <c r="RVO5" s="1089"/>
      <c r="RVP5" s="1089"/>
      <c r="RVQ5" s="1089"/>
      <c r="RVR5" s="1089"/>
      <c r="RVS5" s="1089"/>
      <c r="RVT5" s="1089"/>
      <c r="RVU5" s="1089"/>
      <c r="RVV5" s="1089"/>
      <c r="RVW5" s="1089"/>
      <c r="RVX5" s="1089"/>
      <c r="RVY5" s="1089"/>
      <c r="RVZ5" s="1089"/>
      <c r="RWA5" s="1089"/>
      <c r="RWB5" s="1089"/>
      <c r="RWC5" s="1089"/>
      <c r="RWD5" s="1089"/>
      <c r="RWE5" s="1089"/>
      <c r="RWF5" s="1089"/>
      <c r="RWG5" s="1089"/>
      <c r="RWH5" s="1089"/>
      <c r="RWI5" s="1089"/>
      <c r="RWJ5" s="1089"/>
      <c r="RWK5" s="1089"/>
      <c r="RWL5" s="1089"/>
      <c r="RWM5" s="1089"/>
      <c r="RWN5" s="1089"/>
      <c r="RWO5" s="1089"/>
      <c r="RWP5" s="1089"/>
      <c r="RWQ5" s="1089"/>
      <c r="RWR5" s="1089"/>
      <c r="RWS5" s="1089"/>
      <c r="RWT5" s="1089"/>
      <c r="RWU5" s="1089"/>
      <c r="RWV5" s="1089"/>
      <c r="RWW5" s="1089"/>
      <c r="RWX5" s="1089"/>
      <c r="RWY5" s="1089"/>
      <c r="RWZ5" s="1089"/>
      <c r="RXA5" s="1089"/>
      <c r="RXB5" s="1089"/>
      <c r="RXC5" s="1089"/>
      <c r="RXD5" s="1089"/>
      <c r="RXE5" s="1089"/>
      <c r="RXF5" s="1089"/>
      <c r="RXG5" s="1089"/>
      <c r="RXH5" s="1089"/>
      <c r="RXI5" s="1089"/>
      <c r="RXJ5" s="1089"/>
      <c r="RXK5" s="1089"/>
      <c r="RXL5" s="1089"/>
      <c r="RXM5" s="1089"/>
      <c r="RXN5" s="1089"/>
      <c r="RXO5" s="1089"/>
      <c r="RXP5" s="1089"/>
      <c r="RXQ5" s="1089"/>
      <c r="RXR5" s="1089"/>
      <c r="RXS5" s="1089"/>
      <c r="RXT5" s="1089"/>
      <c r="RXU5" s="1089"/>
      <c r="RXV5" s="1089"/>
      <c r="RXW5" s="1089"/>
      <c r="RXX5" s="1089"/>
      <c r="RXY5" s="1089"/>
      <c r="RXZ5" s="1089"/>
      <c r="RYA5" s="1089"/>
      <c r="RYB5" s="1089"/>
      <c r="RYC5" s="1089"/>
      <c r="RYD5" s="1089"/>
      <c r="RYE5" s="1089"/>
      <c r="RYF5" s="1089"/>
      <c r="RYG5" s="1089"/>
      <c r="RYH5" s="1089"/>
      <c r="RYI5" s="1089"/>
      <c r="RYJ5" s="1089"/>
      <c r="RYK5" s="1089"/>
      <c r="RYL5" s="1089"/>
      <c r="RYM5" s="1089"/>
      <c r="RYN5" s="1089"/>
      <c r="RYO5" s="1089"/>
      <c r="RYP5" s="1089"/>
      <c r="RYQ5" s="1089"/>
      <c r="RYR5" s="1089"/>
      <c r="RYS5" s="1089"/>
      <c r="RYT5" s="1089"/>
      <c r="RYU5" s="1089"/>
      <c r="RYV5" s="1089"/>
      <c r="RYW5" s="1089"/>
      <c r="RYX5" s="1089"/>
      <c r="RYY5" s="1089"/>
      <c r="RYZ5" s="1089"/>
      <c r="RZA5" s="1089"/>
      <c r="RZB5" s="1089"/>
      <c r="RZC5" s="1089"/>
      <c r="RZD5" s="1089"/>
      <c r="RZE5" s="1089"/>
      <c r="RZF5" s="1089"/>
      <c r="RZG5" s="1089"/>
      <c r="RZH5" s="1089"/>
      <c r="RZI5" s="1089"/>
      <c r="RZJ5" s="1089"/>
      <c r="RZK5" s="1089"/>
      <c r="RZL5" s="1089"/>
      <c r="RZM5" s="1089"/>
      <c r="RZN5" s="1089"/>
      <c r="RZO5" s="1089"/>
      <c r="RZP5" s="1089"/>
      <c r="RZQ5" s="1089"/>
      <c r="RZR5" s="1089"/>
      <c r="RZS5" s="1089"/>
      <c r="RZT5" s="1089"/>
      <c r="RZU5" s="1089"/>
      <c r="RZV5" s="1089"/>
      <c r="RZW5" s="1089"/>
      <c r="RZX5" s="1089"/>
      <c r="RZY5" s="1089"/>
      <c r="RZZ5" s="1089"/>
      <c r="SAA5" s="1089"/>
      <c r="SAB5" s="1089"/>
      <c r="SAC5" s="1089"/>
      <c r="SAD5" s="1089"/>
      <c r="SAE5" s="1089"/>
      <c r="SAF5" s="1089"/>
      <c r="SAG5" s="1089"/>
      <c r="SAH5" s="1089"/>
      <c r="SAI5" s="1089"/>
      <c r="SAJ5" s="1089"/>
      <c r="SAK5" s="1089"/>
      <c r="SAL5" s="1089"/>
      <c r="SAM5" s="1089"/>
      <c r="SAN5" s="1089"/>
      <c r="SAO5" s="1089"/>
      <c r="SAP5" s="1089"/>
      <c r="SAQ5" s="1089"/>
      <c r="SAR5" s="1089"/>
      <c r="SAS5" s="1089"/>
      <c r="SAT5" s="1089"/>
      <c r="SAU5" s="1089"/>
      <c r="SAV5" s="1089"/>
      <c r="SAW5" s="1089"/>
      <c r="SAX5" s="1089"/>
      <c r="SAY5" s="1089"/>
      <c r="SAZ5" s="1089"/>
      <c r="SBA5" s="1089"/>
      <c r="SBB5" s="1089"/>
      <c r="SBC5" s="1089"/>
      <c r="SBD5" s="1089"/>
      <c r="SBE5" s="1089"/>
      <c r="SBF5" s="1089"/>
      <c r="SBG5" s="1089"/>
      <c r="SBH5" s="1089"/>
      <c r="SBI5" s="1089"/>
      <c r="SBJ5" s="1089"/>
      <c r="SBK5" s="1089"/>
      <c r="SBL5" s="1089"/>
      <c r="SBM5" s="1089"/>
      <c r="SBN5" s="1089"/>
      <c r="SBO5" s="1089"/>
      <c r="SBP5" s="1089"/>
      <c r="SBQ5" s="1089"/>
      <c r="SBR5" s="1089"/>
      <c r="SBS5" s="1089"/>
      <c r="SBT5" s="1089"/>
      <c r="SBU5" s="1089"/>
      <c r="SBV5" s="1089"/>
      <c r="SBW5" s="1089"/>
      <c r="SBX5" s="1089"/>
      <c r="SBY5" s="1089"/>
      <c r="SBZ5" s="1089"/>
      <c r="SCA5" s="1089"/>
      <c r="SCB5" s="1089"/>
      <c r="SCC5" s="1089"/>
      <c r="SCD5" s="1089"/>
      <c r="SCE5" s="1089"/>
      <c r="SCF5" s="1089"/>
      <c r="SCG5" s="1089"/>
      <c r="SCH5" s="1089"/>
      <c r="SCI5" s="1089"/>
      <c r="SCJ5" s="1089"/>
      <c r="SCK5" s="1089"/>
      <c r="SCL5" s="1089"/>
      <c r="SCM5" s="1089"/>
      <c r="SCN5" s="1089"/>
      <c r="SCO5" s="1089"/>
      <c r="SCP5" s="1089"/>
      <c r="SCQ5" s="1089"/>
      <c r="SCR5" s="1089"/>
      <c r="SCS5" s="1089"/>
      <c r="SCT5" s="1089"/>
      <c r="SCU5" s="1089"/>
      <c r="SCV5" s="1089"/>
      <c r="SCW5" s="1089"/>
      <c r="SCX5" s="1089"/>
      <c r="SCY5" s="1089"/>
      <c r="SCZ5" s="1089"/>
      <c r="SDA5" s="1089"/>
      <c r="SDB5" s="1089"/>
      <c r="SDC5" s="1089"/>
      <c r="SDD5" s="1089"/>
      <c r="SDE5" s="1089"/>
      <c r="SDF5" s="1089"/>
      <c r="SDG5" s="1089"/>
      <c r="SDH5" s="1089"/>
      <c r="SDI5" s="1089"/>
      <c r="SDJ5" s="1089"/>
      <c r="SDK5" s="1089"/>
      <c r="SDL5" s="1089"/>
      <c r="SDM5" s="1089"/>
      <c r="SDN5" s="1089"/>
      <c r="SDO5" s="1089"/>
      <c r="SDP5" s="1089"/>
      <c r="SDQ5" s="1089"/>
      <c r="SDR5" s="1089"/>
      <c r="SDS5" s="1089"/>
      <c r="SDT5" s="1089"/>
      <c r="SDU5" s="1089"/>
      <c r="SDV5" s="1089"/>
      <c r="SDW5" s="1089"/>
      <c r="SDX5" s="1089"/>
      <c r="SDY5" s="1089"/>
      <c r="SDZ5" s="1089"/>
      <c r="SEA5" s="1089"/>
      <c r="SEB5" s="1089"/>
      <c r="SEC5" s="1089"/>
      <c r="SED5" s="1089"/>
      <c r="SEE5" s="1089"/>
      <c r="SEF5" s="1089"/>
      <c r="SEG5" s="1089"/>
      <c r="SEH5" s="1089"/>
      <c r="SEI5" s="1089"/>
      <c r="SEJ5" s="1089"/>
      <c r="SEK5" s="1089"/>
      <c r="SEL5" s="1089"/>
      <c r="SEM5" s="1089"/>
      <c r="SEN5" s="1089"/>
      <c r="SEO5" s="1089"/>
      <c r="SEP5" s="1089"/>
      <c r="SEQ5" s="1089"/>
      <c r="SER5" s="1089"/>
      <c r="SES5" s="1089"/>
      <c r="SET5" s="1089"/>
      <c r="SEU5" s="1089"/>
      <c r="SEV5" s="1089"/>
      <c r="SEW5" s="1089"/>
      <c r="SEX5" s="1089"/>
      <c r="SEY5" s="1089"/>
      <c r="SEZ5" s="1089"/>
      <c r="SFA5" s="1089"/>
      <c r="SFB5" s="1089"/>
      <c r="SFC5" s="1089"/>
      <c r="SFD5" s="1089"/>
      <c r="SFE5" s="1089"/>
      <c r="SFF5" s="1089"/>
      <c r="SFG5" s="1089"/>
      <c r="SFH5" s="1089"/>
      <c r="SFI5" s="1089"/>
      <c r="SFJ5" s="1089"/>
      <c r="SFK5" s="1089"/>
      <c r="SFL5" s="1089"/>
      <c r="SFM5" s="1089"/>
      <c r="SFN5" s="1089"/>
      <c r="SFO5" s="1089"/>
      <c r="SFP5" s="1089"/>
      <c r="SFQ5" s="1089"/>
      <c r="SFR5" s="1089"/>
      <c r="SFS5" s="1089"/>
      <c r="SFT5" s="1089"/>
      <c r="SFU5" s="1089"/>
      <c r="SFV5" s="1089"/>
      <c r="SFW5" s="1089"/>
      <c r="SFX5" s="1089"/>
      <c r="SFY5" s="1089"/>
      <c r="SFZ5" s="1089"/>
      <c r="SGA5" s="1089"/>
      <c r="SGB5" s="1089"/>
      <c r="SGC5" s="1089"/>
      <c r="SGD5" s="1089"/>
      <c r="SGE5" s="1089"/>
      <c r="SGF5" s="1089"/>
      <c r="SGG5" s="1089"/>
      <c r="SGH5" s="1089"/>
      <c r="SGI5" s="1089"/>
      <c r="SGJ5" s="1089"/>
      <c r="SGK5" s="1089"/>
      <c r="SGL5" s="1089"/>
      <c r="SGM5" s="1089"/>
      <c r="SGN5" s="1089"/>
      <c r="SGO5" s="1089"/>
      <c r="SGP5" s="1089"/>
      <c r="SGQ5" s="1089"/>
      <c r="SGR5" s="1089"/>
      <c r="SGS5" s="1089"/>
      <c r="SGT5" s="1089"/>
      <c r="SGU5" s="1089"/>
      <c r="SGV5" s="1089"/>
      <c r="SGW5" s="1089"/>
      <c r="SGX5" s="1089"/>
      <c r="SGY5" s="1089"/>
      <c r="SGZ5" s="1089"/>
      <c r="SHA5" s="1089"/>
      <c r="SHB5" s="1089"/>
      <c r="SHC5" s="1089"/>
      <c r="SHD5" s="1089"/>
      <c r="SHE5" s="1089"/>
      <c r="SHF5" s="1089"/>
      <c r="SHG5" s="1089"/>
      <c r="SHH5" s="1089"/>
      <c r="SHI5" s="1089"/>
      <c r="SHJ5" s="1089"/>
      <c r="SHK5" s="1089"/>
      <c r="SHL5" s="1089"/>
      <c r="SHM5" s="1089"/>
      <c r="SHN5" s="1089"/>
      <c r="SHO5" s="1089"/>
      <c r="SHP5" s="1089"/>
      <c r="SHQ5" s="1089"/>
      <c r="SHR5" s="1089"/>
      <c r="SHS5" s="1089"/>
      <c r="SHT5" s="1089"/>
      <c r="SHU5" s="1089"/>
      <c r="SHV5" s="1089"/>
      <c r="SHW5" s="1089"/>
      <c r="SHX5" s="1089"/>
      <c r="SHY5" s="1089"/>
      <c r="SHZ5" s="1089"/>
      <c r="SIA5" s="1089"/>
      <c r="SIB5" s="1089"/>
      <c r="SIC5" s="1089"/>
      <c r="SID5" s="1089"/>
      <c r="SIE5" s="1089"/>
      <c r="SIF5" s="1089"/>
      <c r="SIG5" s="1089"/>
      <c r="SIH5" s="1089"/>
      <c r="SII5" s="1089"/>
      <c r="SIJ5" s="1089"/>
      <c r="SIK5" s="1089"/>
      <c r="SIL5" s="1089"/>
      <c r="SIM5" s="1089"/>
      <c r="SIN5" s="1089"/>
      <c r="SIO5" s="1089"/>
      <c r="SIP5" s="1089"/>
      <c r="SIQ5" s="1089"/>
      <c r="SIR5" s="1089"/>
      <c r="SIS5" s="1089"/>
      <c r="SIT5" s="1089"/>
      <c r="SIU5" s="1089"/>
      <c r="SIV5" s="1089"/>
      <c r="SIW5" s="1089"/>
      <c r="SIX5" s="1089"/>
      <c r="SIY5" s="1089"/>
      <c r="SIZ5" s="1089"/>
      <c r="SJA5" s="1089"/>
      <c r="SJB5" s="1089"/>
      <c r="SJC5" s="1089"/>
      <c r="SJD5" s="1089"/>
      <c r="SJE5" s="1089"/>
      <c r="SJF5" s="1089"/>
      <c r="SJG5" s="1089"/>
      <c r="SJH5" s="1089"/>
      <c r="SJI5" s="1089"/>
      <c r="SJJ5" s="1089"/>
      <c r="SJK5" s="1089"/>
      <c r="SJL5" s="1089"/>
      <c r="SJM5" s="1089"/>
      <c r="SJN5" s="1089"/>
      <c r="SJO5" s="1089"/>
      <c r="SJP5" s="1089"/>
      <c r="SJQ5" s="1089"/>
      <c r="SJR5" s="1089"/>
      <c r="SJS5" s="1089"/>
      <c r="SJT5" s="1089"/>
      <c r="SJU5" s="1089"/>
      <c r="SJV5" s="1089"/>
      <c r="SJW5" s="1089"/>
      <c r="SJX5" s="1089"/>
      <c r="SJY5" s="1089"/>
      <c r="SJZ5" s="1089"/>
      <c r="SKA5" s="1089"/>
      <c r="SKB5" s="1089"/>
      <c r="SKC5" s="1089"/>
      <c r="SKD5" s="1089"/>
      <c r="SKE5" s="1089"/>
      <c r="SKF5" s="1089"/>
      <c r="SKG5" s="1089"/>
      <c r="SKH5" s="1089"/>
      <c r="SKI5" s="1089"/>
      <c r="SKJ5" s="1089"/>
      <c r="SKK5" s="1089"/>
      <c r="SKL5" s="1089"/>
      <c r="SKM5" s="1089"/>
      <c r="SKN5" s="1089"/>
      <c r="SKO5" s="1089"/>
      <c r="SKP5" s="1089"/>
      <c r="SKQ5" s="1089"/>
      <c r="SKR5" s="1089"/>
      <c r="SKS5" s="1089"/>
      <c r="SKT5" s="1089"/>
      <c r="SKU5" s="1089"/>
      <c r="SKV5" s="1089"/>
      <c r="SKW5" s="1089"/>
      <c r="SKX5" s="1089"/>
      <c r="SKY5" s="1089"/>
      <c r="SKZ5" s="1089"/>
      <c r="SLA5" s="1089"/>
      <c r="SLB5" s="1089"/>
      <c r="SLC5" s="1089"/>
      <c r="SLD5" s="1089"/>
      <c r="SLE5" s="1089"/>
      <c r="SLF5" s="1089"/>
      <c r="SLG5" s="1089"/>
      <c r="SLH5" s="1089"/>
      <c r="SLI5" s="1089"/>
      <c r="SLJ5" s="1089"/>
      <c r="SLK5" s="1089"/>
      <c r="SLL5" s="1089"/>
      <c r="SLM5" s="1089"/>
      <c r="SLN5" s="1089"/>
      <c r="SLO5" s="1089"/>
      <c r="SLP5" s="1089"/>
      <c r="SLQ5" s="1089"/>
      <c r="SLR5" s="1089"/>
      <c r="SLS5" s="1089"/>
      <c r="SLT5" s="1089"/>
      <c r="SLU5" s="1089"/>
      <c r="SLV5" s="1089"/>
      <c r="SLW5" s="1089"/>
      <c r="SLX5" s="1089"/>
      <c r="SLY5" s="1089"/>
      <c r="SLZ5" s="1089"/>
      <c r="SMA5" s="1089"/>
      <c r="SMB5" s="1089"/>
      <c r="SMC5" s="1089"/>
      <c r="SMD5" s="1089"/>
      <c r="SME5" s="1089"/>
      <c r="SMF5" s="1089"/>
      <c r="SMG5" s="1089"/>
      <c r="SMH5" s="1089"/>
      <c r="SMI5" s="1089"/>
      <c r="SMJ5" s="1089"/>
      <c r="SMK5" s="1089"/>
      <c r="SML5" s="1089"/>
      <c r="SMM5" s="1089"/>
      <c r="SMN5" s="1089"/>
      <c r="SMO5" s="1089"/>
      <c r="SMP5" s="1089"/>
      <c r="SMQ5" s="1089"/>
      <c r="SMR5" s="1089"/>
      <c r="SMS5" s="1089"/>
      <c r="SMT5" s="1089"/>
      <c r="SMU5" s="1089"/>
      <c r="SMV5" s="1089"/>
      <c r="SMW5" s="1089"/>
      <c r="SMX5" s="1089"/>
      <c r="SMY5" s="1089"/>
      <c r="SMZ5" s="1089"/>
      <c r="SNA5" s="1089"/>
      <c r="SNB5" s="1089"/>
      <c r="SNC5" s="1089"/>
      <c r="SND5" s="1089"/>
      <c r="SNE5" s="1089"/>
      <c r="SNF5" s="1089"/>
      <c r="SNG5" s="1089"/>
      <c r="SNH5" s="1089"/>
      <c r="SNI5" s="1089"/>
      <c r="SNJ5" s="1089"/>
      <c r="SNK5" s="1089"/>
      <c r="SNL5" s="1089"/>
      <c r="SNM5" s="1089"/>
      <c r="SNN5" s="1089"/>
      <c r="SNO5" s="1089"/>
      <c r="SNP5" s="1089"/>
      <c r="SNQ5" s="1089"/>
      <c r="SNR5" s="1089"/>
      <c r="SNS5" s="1089"/>
      <c r="SNT5" s="1089"/>
      <c r="SNU5" s="1089"/>
      <c r="SNV5" s="1089"/>
      <c r="SNW5" s="1089"/>
      <c r="SNX5" s="1089"/>
      <c r="SNY5" s="1089"/>
      <c r="SNZ5" s="1089"/>
      <c r="SOA5" s="1089"/>
      <c r="SOB5" s="1089"/>
      <c r="SOC5" s="1089"/>
      <c r="SOD5" s="1089"/>
      <c r="SOE5" s="1089"/>
      <c r="SOF5" s="1089"/>
      <c r="SOG5" s="1089"/>
      <c r="SOH5" s="1089"/>
      <c r="SOI5" s="1089"/>
      <c r="SOJ5" s="1089"/>
      <c r="SOK5" s="1089"/>
      <c r="SOL5" s="1089"/>
      <c r="SOM5" s="1089"/>
      <c r="SON5" s="1089"/>
      <c r="SOO5" s="1089"/>
      <c r="SOP5" s="1089"/>
      <c r="SOQ5" s="1089"/>
      <c r="SOR5" s="1089"/>
      <c r="SOS5" s="1089"/>
      <c r="SOT5" s="1089"/>
      <c r="SOU5" s="1089"/>
      <c r="SOV5" s="1089"/>
      <c r="SOW5" s="1089"/>
      <c r="SOX5" s="1089"/>
      <c r="SOY5" s="1089"/>
      <c r="SOZ5" s="1089"/>
      <c r="SPA5" s="1089"/>
      <c r="SPB5" s="1089"/>
      <c r="SPC5" s="1089"/>
      <c r="SPD5" s="1089"/>
      <c r="SPE5" s="1089"/>
      <c r="SPF5" s="1089"/>
      <c r="SPG5" s="1089"/>
      <c r="SPH5" s="1089"/>
      <c r="SPI5" s="1089"/>
      <c r="SPJ5" s="1089"/>
      <c r="SPK5" s="1089"/>
      <c r="SPL5" s="1089"/>
      <c r="SPM5" s="1089"/>
      <c r="SPN5" s="1089"/>
      <c r="SPO5" s="1089"/>
      <c r="SPP5" s="1089"/>
      <c r="SPQ5" s="1089"/>
      <c r="SPR5" s="1089"/>
      <c r="SPS5" s="1089"/>
      <c r="SPT5" s="1089"/>
      <c r="SPU5" s="1089"/>
      <c r="SPV5" s="1089"/>
      <c r="SPW5" s="1089"/>
      <c r="SPX5" s="1089"/>
      <c r="SPY5" s="1089"/>
      <c r="SPZ5" s="1089"/>
      <c r="SQA5" s="1089"/>
      <c r="SQB5" s="1089"/>
      <c r="SQC5" s="1089"/>
      <c r="SQD5" s="1089"/>
      <c r="SQE5" s="1089"/>
      <c r="SQF5" s="1089"/>
      <c r="SQG5" s="1089"/>
      <c r="SQH5" s="1089"/>
      <c r="SQI5" s="1089"/>
      <c r="SQJ5" s="1089"/>
      <c r="SQK5" s="1089"/>
      <c r="SQL5" s="1089"/>
      <c r="SQM5" s="1089"/>
      <c r="SQN5" s="1089"/>
      <c r="SQO5" s="1089"/>
      <c r="SQP5" s="1089"/>
      <c r="SQQ5" s="1089"/>
      <c r="SQR5" s="1089"/>
      <c r="SQS5" s="1089"/>
      <c r="SQT5" s="1089"/>
      <c r="SQU5" s="1089"/>
      <c r="SQV5" s="1089"/>
      <c r="SQW5" s="1089"/>
      <c r="SQX5" s="1089"/>
      <c r="SQY5" s="1089"/>
      <c r="SQZ5" s="1089"/>
      <c r="SRA5" s="1089"/>
      <c r="SRB5" s="1089"/>
      <c r="SRC5" s="1089"/>
      <c r="SRD5" s="1089"/>
      <c r="SRE5" s="1089"/>
      <c r="SRF5" s="1089"/>
      <c r="SRG5" s="1089"/>
      <c r="SRH5" s="1089"/>
      <c r="SRI5" s="1089"/>
      <c r="SRJ5" s="1089"/>
      <c r="SRK5" s="1089"/>
      <c r="SRL5" s="1089"/>
      <c r="SRM5" s="1089"/>
      <c r="SRN5" s="1089"/>
      <c r="SRO5" s="1089"/>
      <c r="SRP5" s="1089"/>
      <c r="SRQ5" s="1089"/>
      <c r="SRR5" s="1089"/>
      <c r="SRS5" s="1089"/>
      <c r="SRT5" s="1089"/>
      <c r="SRU5" s="1089"/>
      <c r="SRV5" s="1089"/>
      <c r="SRW5" s="1089"/>
      <c r="SRX5" s="1089"/>
      <c r="SRY5" s="1089"/>
      <c r="SRZ5" s="1089"/>
      <c r="SSA5" s="1089"/>
      <c r="SSB5" s="1089"/>
      <c r="SSC5" s="1089"/>
      <c r="SSD5" s="1089"/>
      <c r="SSE5" s="1089"/>
      <c r="SSF5" s="1089"/>
      <c r="SSG5" s="1089"/>
      <c r="SSH5" s="1089"/>
      <c r="SSI5" s="1089"/>
      <c r="SSJ5" s="1089"/>
      <c r="SSK5" s="1089"/>
      <c r="SSL5" s="1089"/>
      <c r="SSM5" s="1089"/>
      <c r="SSN5" s="1089"/>
      <c r="SSO5" s="1089"/>
      <c r="SSP5" s="1089"/>
      <c r="SSQ5" s="1089"/>
      <c r="SSR5" s="1089"/>
      <c r="SSS5" s="1089"/>
      <c r="SST5" s="1089"/>
      <c r="SSU5" s="1089"/>
      <c r="SSV5" s="1089"/>
      <c r="SSW5" s="1089"/>
      <c r="SSX5" s="1089"/>
      <c r="SSY5" s="1089"/>
      <c r="SSZ5" s="1089"/>
      <c r="STA5" s="1089"/>
      <c r="STB5" s="1089"/>
      <c r="STC5" s="1089"/>
      <c r="STD5" s="1089"/>
      <c r="STE5" s="1089"/>
      <c r="STF5" s="1089"/>
      <c r="STG5" s="1089"/>
      <c r="STH5" s="1089"/>
      <c r="STI5" s="1089"/>
      <c r="STJ5" s="1089"/>
      <c r="STK5" s="1089"/>
      <c r="STL5" s="1089"/>
      <c r="STM5" s="1089"/>
      <c r="STN5" s="1089"/>
      <c r="STO5" s="1089"/>
      <c r="STP5" s="1089"/>
      <c r="STQ5" s="1089"/>
      <c r="STR5" s="1089"/>
      <c r="STS5" s="1089"/>
      <c r="STT5" s="1089"/>
      <c r="STU5" s="1089"/>
      <c r="STV5" s="1089"/>
      <c r="STW5" s="1089"/>
      <c r="STX5" s="1089"/>
      <c r="STY5" s="1089"/>
      <c r="STZ5" s="1089"/>
      <c r="SUA5" s="1089"/>
      <c r="SUB5" s="1089"/>
      <c r="SUC5" s="1089"/>
      <c r="SUD5" s="1089"/>
      <c r="SUE5" s="1089"/>
      <c r="SUF5" s="1089"/>
      <c r="SUG5" s="1089"/>
      <c r="SUH5" s="1089"/>
      <c r="SUI5" s="1089"/>
      <c r="SUJ5" s="1089"/>
      <c r="SUK5" s="1089"/>
      <c r="SUL5" s="1089"/>
      <c r="SUM5" s="1089"/>
      <c r="SUN5" s="1089"/>
      <c r="SUO5" s="1089"/>
      <c r="SUP5" s="1089"/>
      <c r="SUQ5" s="1089"/>
      <c r="SUR5" s="1089"/>
      <c r="SUS5" s="1089"/>
      <c r="SUT5" s="1089"/>
      <c r="SUU5" s="1089"/>
      <c r="SUV5" s="1089"/>
      <c r="SUW5" s="1089"/>
      <c r="SUX5" s="1089"/>
      <c r="SUY5" s="1089"/>
      <c r="SUZ5" s="1089"/>
      <c r="SVA5" s="1089"/>
      <c r="SVB5" s="1089"/>
      <c r="SVC5" s="1089"/>
      <c r="SVD5" s="1089"/>
      <c r="SVE5" s="1089"/>
      <c r="SVF5" s="1089"/>
      <c r="SVG5" s="1089"/>
      <c r="SVH5" s="1089"/>
      <c r="SVI5" s="1089"/>
      <c r="SVJ5" s="1089"/>
      <c r="SVK5" s="1089"/>
      <c r="SVL5" s="1089"/>
      <c r="SVM5" s="1089"/>
      <c r="SVN5" s="1089"/>
      <c r="SVO5" s="1089"/>
      <c r="SVP5" s="1089"/>
      <c r="SVQ5" s="1089"/>
      <c r="SVR5" s="1089"/>
      <c r="SVS5" s="1089"/>
      <c r="SVT5" s="1089"/>
      <c r="SVU5" s="1089"/>
      <c r="SVV5" s="1089"/>
      <c r="SVW5" s="1089"/>
      <c r="SVX5" s="1089"/>
      <c r="SVY5" s="1089"/>
      <c r="SVZ5" s="1089"/>
      <c r="SWA5" s="1089"/>
      <c r="SWB5" s="1089"/>
      <c r="SWC5" s="1089"/>
      <c r="SWD5" s="1089"/>
      <c r="SWE5" s="1089"/>
      <c r="SWF5" s="1089"/>
      <c r="SWG5" s="1089"/>
      <c r="SWH5" s="1089"/>
      <c r="SWI5" s="1089"/>
      <c r="SWJ5" s="1089"/>
      <c r="SWK5" s="1089"/>
      <c r="SWL5" s="1089"/>
      <c r="SWM5" s="1089"/>
      <c r="SWN5" s="1089"/>
      <c r="SWO5" s="1089"/>
      <c r="SWP5" s="1089"/>
      <c r="SWQ5" s="1089"/>
      <c r="SWR5" s="1089"/>
      <c r="SWS5" s="1089"/>
      <c r="SWT5" s="1089"/>
      <c r="SWU5" s="1089"/>
      <c r="SWV5" s="1089"/>
      <c r="SWW5" s="1089"/>
      <c r="SWX5" s="1089"/>
      <c r="SWY5" s="1089"/>
      <c r="SWZ5" s="1089"/>
      <c r="SXA5" s="1089"/>
      <c r="SXB5" s="1089"/>
      <c r="SXC5" s="1089"/>
      <c r="SXD5" s="1089"/>
      <c r="SXE5" s="1089"/>
      <c r="SXF5" s="1089"/>
      <c r="SXG5" s="1089"/>
      <c r="SXH5" s="1089"/>
      <c r="SXI5" s="1089"/>
      <c r="SXJ5" s="1089"/>
      <c r="SXK5" s="1089"/>
      <c r="SXL5" s="1089"/>
      <c r="SXM5" s="1089"/>
      <c r="SXN5" s="1089"/>
      <c r="SXO5" s="1089"/>
      <c r="SXP5" s="1089"/>
      <c r="SXQ5" s="1089"/>
      <c r="SXR5" s="1089"/>
      <c r="SXS5" s="1089"/>
      <c r="SXT5" s="1089"/>
      <c r="SXU5" s="1089"/>
      <c r="SXV5" s="1089"/>
      <c r="SXW5" s="1089"/>
      <c r="SXX5" s="1089"/>
      <c r="SXY5" s="1089"/>
      <c r="SXZ5" s="1089"/>
      <c r="SYA5" s="1089"/>
      <c r="SYB5" s="1089"/>
      <c r="SYC5" s="1089"/>
      <c r="SYD5" s="1089"/>
      <c r="SYE5" s="1089"/>
      <c r="SYF5" s="1089"/>
      <c r="SYG5" s="1089"/>
      <c r="SYH5" s="1089"/>
      <c r="SYI5" s="1089"/>
      <c r="SYJ5" s="1089"/>
      <c r="SYK5" s="1089"/>
      <c r="SYL5" s="1089"/>
      <c r="SYM5" s="1089"/>
      <c r="SYN5" s="1089"/>
      <c r="SYO5" s="1089"/>
      <c r="SYP5" s="1089"/>
      <c r="SYQ5" s="1089"/>
      <c r="SYR5" s="1089"/>
      <c r="SYS5" s="1089"/>
      <c r="SYT5" s="1089"/>
      <c r="SYU5" s="1089"/>
      <c r="SYV5" s="1089"/>
      <c r="SYW5" s="1089"/>
      <c r="SYX5" s="1089"/>
      <c r="SYY5" s="1089"/>
      <c r="SYZ5" s="1089"/>
      <c r="SZA5" s="1089"/>
      <c r="SZB5" s="1089"/>
      <c r="SZC5" s="1089"/>
      <c r="SZD5" s="1089"/>
      <c r="SZE5" s="1089"/>
      <c r="SZF5" s="1089"/>
      <c r="SZG5" s="1089"/>
      <c r="SZH5" s="1089"/>
      <c r="SZI5" s="1089"/>
      <c r="SZJ5" s="1089"/>
      <c r="SZK5" s="1089"/>
      <c r="SZL5" s="1089"/>
      <c r="SZM5" s="1089"/>
      <c r="SZN5" s="1089"/>
      <c r="SZO5" s="1089"/>
      <c r="SZP5" s="1089"/>
      <c r="SZQ5" s="1089"/>
      <c r="SZR5" s="1089"/>
      <c r="SZS5" s="1089"/>
      <c r="SZT5" s="1089"/>
      <c r="SZU5" s="1089"/>
      <c r="SZV5" s="1089"/>
      <c r="SZW5" s="1089"/>
      <c r="SZX5" s="1089"/>
      <c r="SZY5" s="1089"/>
      <c r="SZZ5" s="1089"/>
      <c r="TAA5" s="1089"/>
      <c r="TAB5" s="1089"/>
      <c r="TAC5" s="1089"/>
      <c r="TAD5" s="1089"/>
      <c r="TAE5" s="1089"/>
      <c r="TAF5" s="1089"/>
      <c r="TAG5" s="1089"/>
      <c r="TAH5" s="1089"/>
      <c r="TAI5" s="1089"/>
      <c r="TAJ5" s="1089"/>
      <c r="TAK5" s="1089"/>
      <c r="TAL5" s="1089"/>
      <c r="TAM5" s="1089"/>
      <c r="TAN5" s="1089"/>
      <c r="TAO5" s="1089"/>
      <c r="TAP5" s="1089"/>
      <c r="TAQ5" s="1089"/>
      <c r="TAR5" s="1089"/>
      <c r="TAS5" s="1089"/>
      <c r="TAT5" s="1089"/>
      <c r="TAU5" s="1089"/>
      <c r="TAV5" s="1089"/>
      <c r="TAW5" s="1089"/>
      <c r="TAX5" s="1089"/>
      <c r="TAY5" s="1089"/>
      <c r="TAZ5" s="1089"/>
      <c r="TBA5" s="1089"/>
      <c r="TBB5" s="1089"/>
      <c r="TBC5" s="1089"/>
      <c r="TBD5" s="1089"/>
      <c r="TBE5" s="1089"/>
      <c r="TBF5" s="1089"/>
      <c r="TBG5" s="1089"/>
      <c r="TBH5" s="1089"/>
      <c r="TBI5" s="1089"/>
      <c r="TBJ5" s="1089"/>
      <c r="TBK5" s="1089"/>
      <c r="TBL5" s="1089"/>
      <c r="TBM5" s="1089"/>
      <c r="TBN5" s="1089"/>
      <c r="TBO5" s="1089"/>
      <c r="TBP5" s="1089"/>
      <c r="TBQ5" s="1089"/>
      <c r="TBR5" s="1089"/>
      <c r="TBS5" s="1089"/>
      <c r="TBT5" s="1089"/>
      <c r="TBU5" s="1089"/>
      <c r="TBV5" s="1089"/>
      <c r="TBW5" s="1089"/>
      <c r="TBX5" s="1089"/>
      <c r="TBY5" s="1089"/>
      <c r="TBZ5" s="1089"/>
      <c r="TCA5" s="1089"/>
      <c r="TCB5" s="1089"/>
      <c r="TCC5" s="1089"/>
      <c r="TCD5" s="1089"/>
      <c r="TCE5" s="1089"/>
      <c r="TCF5" s="1089"/>
      <c r="TCG5" s="1089"/>
      <c r="TCH5" s="1089"/>
      <c r="TCI5" s="1089"/>
      <c r="TCJ5" s="1089"/>
      <c r="TCK5" s="1089"/>
      <c r="TCL5" s="1089"/>
      <c r="TCM5" s="1089"/>
      <c r="TCN5" s="1089"/>
      <c r="TCO5" s="1089"/>
      <c r="TCP5" s="1089"/>
      <c r="TCQ5" s="1089"/>
      <c r="TCR5" s="1089"/>
      <c r="TCS5" s="1089"/>
      <c r="TCT5" s="1089"/>
      <c r="TCU5" s="1089"/>
      <c r="TCV5" s="1089"/>
      <c r="TCW5" s="1089"/>
      <c r="TCX5" s="1089"/>
      <c r="TCY5" s="1089"/>
      <c r="TCZ5" s="1089"/>
      <c r="TDA5" s="1089"/>
      <c r="TDB5" s="1089"/>
      <c r="TDC5" s="1089"/>
      <c r="TDD5" s="1089"/>
      <c r="TDE5" s="1089"/>
      <c r="TDF5" s="1089"/>
      <c r="TDG5" s="1089"/>
      <c r="TDH5" s="1089"/>
      <c r="TDI5" s="1089"/>
      <c r="TDJ5" s="1089"/>
      <c r="TDK5" s="1089"/>
      <c r="TDL5" s="1089"/>
      <c r="TDM5" s="1089"/>
      <c r="TDN5" s="1089"/>
      <c r="TDO5" s="1089"/>
      <c r="TDP5" s="1089"/>
      <c r="TDQ5" s="1089"/>
      <c r="TDR5" s="1089"/>
      <c r="TDS5" s="1089"/>
      <c r="TDT5" s="1089"/>
      <c r="TDU5" s="1089"/>
      <c r="TDV5" s="1089"/>
      <c r="TDW5" s="1089"/>
      <c r="TDX5" s="1089"/>
      <c r="TDY5" s="1089"/>
      <c r="TDZ5" s="1089"/>
      <c r="TEA5" s="1089"/>
      <c r="TEB5" s="1089"/>
      <c r="TEC5" s="1089"/>
      <c r="TED5" s="1089"/>
      <c r="TEE5" s="1089"/>
      <c r="TEF5" s="1089"/>
      <c r="TEG5" s="1089"/>
      <c r="TEH5" s="1089"/>
      <c r="TEI5" s="1089"/>
      <c r="TEJ5" s="1089"/>
      <c r="TEK5" s="1089"/>
      <c r="TEL5" s="1089"/>
      <c r="TEM5" s="1089"/>
      <c r="TEN5" s="1089"/>
      <c r="TEO5" s="1089"/>
      <c r="TEP5" s="1089"/>
      <c r="TEQ5" s="1089"/>
      <c r="TER5" s="1089"/>
      <c r="TES5" s="1089"/>
      <c r="TET5" s="1089"/>
      <c r="TEU5" s="1089"/>
      <c r="TEV5" s="1089"/>
      <c r="TEW5" s="1089"/>
      <c r="TEX5" s="1089"/>
      <c r="TEY5" s="1089"/>
      <c r="TEZ5" s="1089"/>
      <c r="TFA5" s="1089"/>
      <c r="TFB5" s="1089"/>
      <c r="TFC5" s="1089"/>
      <c r="TFD5" s="1089"/>
      <c r="TFE5" s="1089"/>
      <c r="TFF5" s="1089"/>
      <c r="TFG5" s="1089"/>
      <c r="TFH5" s="1089"/>
      <c r="TFI5" s="1089"/>
      <c r="TFJ5" s="1089"/>
      <c r="TFK5" s="1089"/>
      <c r="TFL5" s="1089"/>
      <c r="TFM5" s="1089"/>
      <c r="TFN5" s="1089"/>
      <c r="TFO5" s="1089"/>
      <c r="TFP5" s="1089"/>
      <c r="TFQ5" s="1089"/>
      <c r="TFR5" s="1089"/>
      <c r="TFS5" s="1089"/>
      <c r="TFT5" s="1089"/>
      <c r="TFU5" s="1089"/>
      <c r="TFV5" s="1089"/>
      <c r="TFW5" s="1089"/>
      <c r="TFX5" s="1089"/>
      <c r="TFY5" s="1089"/>
      <c r="TFZ5" s="1089"/>
      <c r="TGA5" s="1089"/>
      <c r="TGB5" s="1089"/>
      <c r="TGC5" s="1089"/>
      <c r="TGD5" s="1089"/>
      <c r="TGE5" s="1089"/>
      <c r="TGF5" s="1089"/>
      <c r="TGG5" s="1089"/>
      <c r="TGH5" s="1089"/>
      <c r="TGI5" s="1089"/>
      <c r="TGJ5" s="1089"/>
      <c r="TGK5" s="1089"/>
      <c r="TGL5" s="1089"/>
      <c r="TGM5" s="1089"/>
      <c r="TGN5" s="1089"/>
      <c r="TGO5" s="1089"/>
      <c r="TGP5" s="1089"/>
      <c r="TGQ5" s="1089"/>
      <c r="TGR5" s="1089"/>
      <c r="TGS5" s="1089"/>
      <c r="TGT5" s="1089"/>
      <c r="TGU5" s="1089"/>
      <c r="TGV5" s="1089"/>
      <c r="TGW5" s="1089"/>
      <c r="TGX5" s="1089"/>
      <c r="TGY5" s="1089"/>
      <c r="TGZ5" s="1089"/>
      <c r="THA5" s="1089"/>
      <c r="THB5" s="1089"/>
      <c r="THC5" s="1089"/>
      <c r="THD5" s="1089"/>
      <c r="THE5" s="1089"/>
      <c r="THF5" s="1089"/>
      <c r="THG5" s="1089"/>
      <c r="THH5" s="1089"/>
      <c r="THI5" s="1089"/>
      <c r="THJ5" s="1089"/>
      <c r="THK5" s="1089"/>
      <c r="THL5" s="1089"/>
      <c r="THM5" s="1089"/>
      <c r="THN5" s="1089"/>
      <c r="THO5" s="1089"/>
      <c r="THP5" s="1089"/>
      <c r="THQ5" s="1089"/>
      <c r="THR5" s="1089"/>
      <c r="THS5" s="1089"/>
      <c r="THT5" s="1089"/>
      <c r="THU5" s="1089"/>
      <c r="THV5" s="1089"/>
      <c r="THW5" s="1089"/>
      <c r="THX5" s="1089"/>
      <c r="THY5" s="1089"/>
      <c r="THZ5" s="1089"/>
      <c r="TIA5" s="1089"/>
      <c r="TIB5" s="1089"/>
      <c r="TIC5" s="1089"/>
      <c r="TID5" s="1089"/>
      <c r="TIE5" s="1089"/>
      <c r="TIF5" s="1089"/>
      <c r="TIG5" s="1089"/>
      <c r="TIH5" s="1089"/>
      <c r="TII5" s="1089"/>
      <c r="TIJ5" s="1089"/>
      <c r="TIK5" s="1089"/>
      <c r="TIL5" s="1089"/>
      <c r="TIM5" s="1089"/>
      <c r="TIN5" s="1089"/>
      <c r="TIO5" s="1089"/>
      <c r="TIP5" s="1089"/>
      <c r="TIQ5" s="1089"/>
      <c r="TIR5" s="1089"/>
      <c r="TIS5" s="1089"/>
      <c r="TIT5" s="1089"/>
      <c r="TIU5" s="1089"/>
      <c r="TIV5" s="1089"/>
      <c r="TIW5" s="1089"/>
      <c r="TIX5" s="1089"/>
      <c r="TIY5" s="1089"/>
      <c r="TIZ5" s="1089"/>
      <c r="TJA5" s="1089"/>
      <c r="TJB5" s="1089"/>
      <c r="TJC5" s="1089"/>
      <c r="TJD5" s="1089"/>
      <c r="TJE5" s="1089"/>
      <c r="TJF5" s="1089"/>
      <c r="TJG5" s="1089"/>
      <c r="TJH5" s="1089"/>
      <c r="TJI5" s="1089"/>
      <c r="TJJ5" s="1089"/>
      <c r="TJK5" s="1089"/>
      <c r="TJL5" s="1089"/>
      <c r="TJM5" s="1089"/>
      <c r="TJN5" s="1089"/>
      <c r="TJO5" s="1089"/>
      <c r="TJP5" s="1089"/>
      <c r="TJQ5" s="1089"/>
      <c r="TJR5" s="1089"/>
      <c r="TJS5" s="1089"/>
      <c r="TJT5" s="1089"/>
      <c r="TJU5" s="1089"/>
      <c r="TJV5" s="1089"/>
      <c r="TJW5" s="1089"/>
      <c r="TJX5" s="1089"/>
      <c r="TJY5" s="1089"/>
      <c r="TJZ5" s="1089"/>
      <c r="TKA5" s="1089"/>
      <c r="TKB5" s="1089"/>
      <c r="TKC5" s="1089"/>
      <c r="TKD5" s="1089"/>
      <c r="TKE5" s="1089"/>
      <c r="TKF5" s="1089"/>
      <c r="TKG5" s="1089"/>
      <c r="TKH5" s="1089"/>
      <c r="TKI5" s="1089"/>
      <c r="TKJ5" s="1089"/>
      <c r="TKK5" s="1089"/>
      <c r="TKL5" s="1089"/>
      <c r="TKM5" s="1089"/>
      <c r="TKN5" s="1089"/>
      <c r="TKO5" s="1089"/>
      <c r="TKP5" s="1089"/>
      <c r="TKQ5" s="1089"/>
      <c r="TKR5" s="1089"/>
      <c r="TKS5" s="1089"/>
      <c r="TKT5" s="1089"/>
      <c r="TKU5" s="1089"/>
      <c r="TKV5" s="1089"/>
      <c r="TKW5" s="1089"/>
      <c r="TKX5" s="1089"/>
      <c r="TKY5" s="1089"/>
      <c r="TKZ5" s="1089"/>
      <c r="TLA5" s="1089"/>
      <c r="TLB5" s="1089"/>
      <c r="TLC5" s="1089"/>
      <c r="TLD5" s="1089"/>
      <c r="TLE5" s="1089"/>
      <c r="TLF5" s="1089"/>
      <c r="TLG5" s="1089"/>
      <c r="TLH5" s="1089"/>
      <c r="TLI5" s="1089"/>
      <c r="TLJ5" s="1089"/>
      <c r="TLK5" s="1089"/>
      <c r="TLL5" s="1089"/>
      <c r="TLM5" s="1089"/>
      <c r="TLN5" s="1089"/>
      <c r="TLO5" s="1089"/>
      <c r="TLP5" s="1089"/>
      <c r="TLQ5" s="1089"/>
      <c r="TLR5" s="1089"/>
      <c r="TLS5" s="1089"/>
      <c r="TLT5" s="1089"/>
      <c r="TLU5" s="1089"/>
      <c r="TLV5" s="1089"/>
      <c r="TLW5" s="1089"/>
      <c r="TLX5" s="1089"/>
      <c r="TLY5" s="1089"/>
      <c r="TLZ5" s="1089"/>
      <c r="TMA5" s="1089"/>
      <c r="TMB5" s="1089"/>
      <c r="TMC5" s="1089"/>
      <c r="TMD5" s="1089"/>
      <c r="TME5" s="1089"/>
      <c r="TMF5" s="1089"/>
      <c r="TMG5" s="1089"/>
      <c r="TMH5" s="1089"/>
      <c r="TMI5" s="1089"/>
      <c r="TMJ5" s="1089"/>
      <c r="TMK5" s="1089"/>
      <c r="TML5" s="1089"/>
      <c r="TMM5" s="1089"/>
      <c r="TMN5" s="1089"/>
      <c r="TMO5" s="1089"/>
      <c r="TMP5" s="1089"/>
      <c r="TMQ5" s="1089"/>
      <c r="TMR5" s="1089"/>
      <c r="TMS5" s="1089"/>
      <c r="TMT5" s="1089"/>
      <c r="TMU5" s="1089"/>
      <c r="TMV5" s="1089"/>
      <c r="TMW5" s="1089"/>
      <c r="TMX5" s="1089"/>
      <c r="TMY5" s="1089"/>
      <c r="TMZ5" s="1089"/>
      <c r="TNA5" s="1089"/>
      <c r="TNB5" s="1089"/>
      <c r="TNC5" s="1089"/>
      <c r="TND5" s="1089"/>
      <c r="TNE5" s="1089"/>
      <c r="TNF5" s="1089"/>
      <c r="TNG5" s="1089"/>
      <c r="TNH5" s="1089"/>
      <c r="TNI5" s="1089"/>
      <c r="TNJ5" s="1089"/>
      <c r="TNK5" s="1089"/>
      <c r="TNL5" s="1089"/>
      <c r="TNM5" s="1089"/>
      <c r="TNN5" s="1089"/>
      <c r="TNO5" s="1089"/>
      <c r="TNP5" s="1089"/>
      <c r="TNQ5" s="1089"/>
      <c r="TNR5" s="1089"/>
      <c r="TNS5" s="1089"/>
      <c r="TNT5" s="1089"/>
      <c r="TNU5" s="1089"/>
      <c r="TNV5" s="1089"/>
      <c r="TNW5" s="1089"/>
      <c r="TNX5" s="1089"/>
      <c r="TNY5" s="1089"/>
      <c r="TNZ5" s="1089"/>
      <c r="TOA5" s="1089"/>
      <c r="TOB5" s="1089"/>
      <c r="TOC5" s="1089"/>
      <c r="TOD5" s="1089"/>
      <c r="TOE5" s="1089"/>
      <c r="TOF5" s="1089"/>
      <c r="TOG5" s="1089"/>
      <c r="TOH5" s="1089"/>
      <c r="TOI5" s="1089"/>
      <c r="TOJ5" s="1089"/>
      <c r="TOK5" s="1089"/>
      <c r="TOL5" s="1089"/>
      <c r="TOM5" s="1089"/>
      <c r="TON5" s="1089"/>
      <c r="TOO5" s="1089"/>
      <c r="TOP5" s="1089"/>
      <c r="TOQ5" s="1089"/>
      <c r="TOR5" s="1089"/>
      <c r="TOS5" s="1089"/>
      <c r="TOT5" s="1089"/>
      <c r="TOU5" s="1089"/>
      <c r="TOV5" s="1089"/>
      <c r="TOW5" s="1089"/>
      <c r="TOX5" s="1089"/>
      <c r="TOY5" s="1089"/>
      <c r="TOZ5" s="1089"/>
      <c r="TPA5" s="1089"/>
      <c r="TPB5" s="1089"/>
      <c r="TPC5" s="1089"/>
      <c r="TPD5" s="1089"/>
      <c r="TPE5" s="1089"/>
      <c r="TPF5" s="1089"/>
      <c r="TPG5" s="1089"/>
      <c r="TPH5" s="1089"/>
      <c r="TPI5" s="1089"/>
      <c r="TPJ5" s="1089"/>
      <c r="TPK5" s="1089"/>
      <c r="TPL5" s="1089"/>
      <c r="TPM5" s="1089"/>
      <c r="TPN5" s="1089"/>
      <c r="TPO5" s="1089"/>
      <c r="TPP5" s="1089"/>
      <c r="TPQ5" s="1089"/>
      <c r="TPR5" s="1089"/>
      <c r="TPS5" s="1089"/>
      <c r="TPT5" s="1089"/>
      <c r="TPU5" s="1089"/>
      <c r="TPV5" s="1089"/>
      <c r="TPW5" s="1089"/>
      <c r="TPX5" s="1089"/>
      <c r="TPY5" s="1089"/>
      <c r="TPZ5" s="1089"/>
      <c r="TQA5" s="1089"/>
      <c r="TQB5" s="1089"/>
      <c r="TQC5" s="1089"/>
      <c r="TQD5" s="1089"/>
      <c r="TQE5" s="1089"/>
      <c r="TQF5" s="1089"/>
      <c r="TQG5" s="1089"/>
      <c r="TQH5" s="1089"/>
      <c r="TQI5" s="1089"/>
      <c r="TQJ5" s="1089"/>
      <c r="TQK5" s="1089"/>
      <c r="TQL5" s="1089"/>
      <c r="TQM5" s="1089"/>
      <c r="TQN5" s="1089"/>
      <c r="TQO5" s="1089"/>
      <c r="TQP5" s="1089"/>
      <c r="TQQ5" s="1089"/>
      <c r="TQR5" s="1089"/>
      <c r="TQS5" s="1089"/>
      <c r="TQT5" s="1089"/>
      <c r="TQU5" s="1089"/>
      <c r="TQV5" s="1089"/>
      <c r="TQW5" s="1089"/>
      <c r="TQX5" s="1089"/>
      <c r="TQY5" s="1089"/>
      <c r="TQZ5" s="1089"/>
      <c r="TRA5" s="1089"/>
      <c r="TRB5" s="1089"/>
      <c r="TRC5" s="1089"/>
      <c r="TRD5" s="1089"/>
      <c r="TRE5" s="1089"/>
      <c r="TRF5" s="1089"/>
      <c r="TRG5" s="1089"/>
      <c r="TRH5" s="1089"/>
      <c r="TRI5" s="1089"/>
      <c r="TRJ5" s="1089"/>
      <c r="TRK5" s="1089"/>
      <c r="TRL5" s="1089"/>
      <c r="TRM5" s="1089"/>
      <c r="TRN5" s="1089"/>
      <c r="TRO5" s="1089"/>
      <c r="TRP5" s="1089"/>
      <c r="TRQ5" s="1089"/>
      <c r="TRR5" s="1089"/>
      <c r="TRS5" s="1089"/>
      <c r="TRT5" s="1089"/>
      <c r="TRU5" s="1089"/>
      <c r="TRV5" s="1089"/>
      <c r="TRW5" s="1089"/>
      <c r="TRX5" s="1089"/>
      <c r="TRY5" s="1089"/>
      <c r="TRZ5" s="1089"/>
      <c r="TSA5" s="1089"/>
      <c r="TSB5" s="1089"/>
      <c r="TSC5" s="1089"/>
      <c r="TSD5" s="1089"/>
      <c r="TSE5" s="1089"/>
      <c r="TSF5" s="1089"/>
      <c r="TSG5" s="1089"/>
      <c r="TSH5" s="1089"/>
      <c r="TSI5" s="1089"/>
      <c r="TSJ5" s="1089"/>
      <c r="TSK5" s="1089"/>
      <c r="TSL5" s="1089"/>
      <c r="TSM5" s="1089"/>
      <c r="TSN5" s="1089"/>
      <c r="TSO5" s="1089"/>
      <c r="TSP5" s="1089"/>
      <c r="TSQ5" s="1089"/>
      <c r="TSR5" s="1089"/>
      <c r="TSS5" s="1089"/>
      <c r="TST5" s="1089"/>
      <c r="TSU5" s="1089"/>
      <c r="TSV5" s="1089"/>
      <c r="TSW5" s="1089"/>
      <c r="TSX5" s="1089"/>
      <c r="TSY5" s="1089"/>
      <c r="TSZ5" s="1089"/>
      <c r="TTA5" s="1089"/>
      <c r="TTB5" s="1089"/>
      <c r="TTC5" s="1089"/>
      <c r="TTD5" s="1089"/>
      <c r="TTE5" s="1089"/>
      <c r="TTF5" s="1089"/>
      <c r="TTG5" s="1089"/>
      <c r="TTH5" s="1089"/>
      <c r="TTI5" s="1089"/>
      <c r="TTJ5" s="1089"/>
      <c r="TTK5" s="1089"/>
      <c r="TTL5" s="1089"/>
      <c r="TTM5" s="1089"/>
      <c r="TTN5" s="1089"/>
      <c r="TTO5" s="1089"/>
      <c r="TTP5" s="1089"/>
      <c r="TTQ5" s="1089"/>
      <c r="TTR5" s="1089"/>
      <c r="TTS5" s="1089"/>
      <c r="TTT5" s="1089"/>
      <c r="TTU5" s="1089"/>
      <c r="TTV5" s="1089"/>
      <c r="TTW5" s="1089"/>
      <c r="TTX5" s="1089"/>
      <c r="TTY5" s="1089"/>
      <c r="TTZ5" s="1089"/>
      <c r="TUA5" s="1089"/>
      <c r="TUB5" s="1089"/>
      <c r="TUC5" s="1089"/>
      <c r="TUD5" s="1089"/>
      <c r="TUE5" s="1089"/>
      <c r="TUF5" s="1089"/>
      <c r="TUG5" s="1089"/>
      <c r="TUH5" s="1089"/>
      <c r="TUI5" s="1089"/>
      <c r="TUJ5" s="1089"/>
      <c r="TUK5" s="1089"/>
      <c r="TUL5" s="1089"/>
      <c r="TUM5" s="1089"/>
      <c r="TUN5" s="1089"/>
      <c r="TUO5" s="1089"/>
      <c r="TUP5" s="1089"/>
      <c r="TUQ5" s="1089"/>
      <c r="TUR5" s="1089"/>
      <c r="TUS5" s="1089"/>
      <c r="TUT5" s="1089"/>
      <c r="TUU5" s="1089"/>
      <c r="TUV5" s="1089"/>
      <c r="TUW5" s="1089"/>
      <c r="TUX5" s="1089"/>
      <c r="TUY5" s="1089"/>
      <c r="TUZ5" s="1089"/>
      <c r="TVA5" s="1089"/>
      <c r="TVB5" s="1089"/>
      <c r="TVC5" s="1089"/>
      <c r="TVD5" s="1089"/>
      <c r="TVE5" s="1089"/>
      <c r="TVF5" s="1089"/>
      <c r="TVG5" s="1089"/>
      <c r="TVH5" s="1089"/>
      <c r="TVI5" s="1089"/>
      <c r="TVJ5" s="1089"/>
      <c r="TVK5" s="1089"/>
      <c r="TVL5" s="1089"/>
      <c r="TVM5" s="1089"/>
      <c r="TVN5" s="1089"/>
      <c r="TVO5" s="1089"/>
      <c r="TVP5" s="1089"/>
      <c r="TVQ5" s="1089"/>
      <c r="TVR5" s="1089"/>
      <c r="TVS5" s="1089"/>
      <c r="TVT5" s="1089"/>
      <c r="TVU5" s="1089"/>
      <c r="TVV5" s="1089"/>
      <c r="TVW5" s="1089"/>
      <c r="TVX5" s="1089"/>
      <c r="TVY5" s="1089"/>
      <c r="TVZ5" s="1089"/>
      <c r="TWA5" s="1089"/>
      <c r="TWB5" s="1089"/>
      <c r="TWC5" s="1089"/>
      <c r="TWD5" s="1089"/>
      <c r="TWE5" s="1089"/>
      <c r="TWF5" s="1089"/>
      <c r="TWG5" s="1089"/>
      <c r="TWH5" s="1089"/>
      <c r="TWI5" s="1089"/>
      <c r="TWJ5" s="1089"/>
      <c r="TWK5" s="1089"/>
      <c r="TWL5" s="1089"/>
      <c r="TWM5" s="1089"/>
      <c r="TWN5" s="1089"/>
      <c r="TWO5" s="1089"/>
      <c r="TWP5" s="1089"/>
      <c r="TWQ5" s="1089"/>
      <c r="TWR5" s="1089"/>
      <c r="TWS5" s="1089"/>
      <c r="TWT5" s="1089"/>
      <c r="TWU5" s="1089"/>
      <c r="TWV5" s="1089"/>
      <c r="TWW5" s="1089"/>
      <c r="TWX5" s="1089"/>
      <c r="TWY5" s="1089"/>
      <c r="TWZ5" s="1089"/>
      <c r="TXA5" s="1089"/>
      <c r="TXB5" s="1089"/>
      <c r="TXC5" s="1089"/>
      <c r="TXD5" s="1089"/>
      <c r="TXE5" s="1089"/>
      <c r="TXF5" s="1089"/>
      <c r="TXG5" s="1089"/>
      <c r="TXH5" s="1089"/>
      <c r="TXI5" s="1089"/>
      <c r="TXJ5" s="1089"/>
      <c r="TXK5" s="1089"/>
      <c r="TXL5" s="1089"/>
      <c r="TXM5" s="1089"/>
      <c r="TXN5" s="1089"/>
      <c r="TXO5" s="1089"/>
      <c r="TXP5" s="1089"/>
      <c r="TXQ5" s="1089"/>
      <c r="TXR5" s="1089"/>
      <c r="TXS5" s="1089"/>
      <c r="TXT5" s="1089"/>
      <c r="TXU5" s="1089"/>
      <c r="TXV5" s="1089"/>
      <c r="TXW5" s="1089"/>
      <c r="TXX5" s="1089"/>
      <c r="TXY5" s="1089"/>
      <c r="TXZ5" s="1089"/>
      <c r="TYA5" s="1089"/>
      <c r="TYB5" s="1089"/>
      <c r="TYC5" s="1089"/>
      <c r="TYD5" s="1089"/>
      <c r="TYE5" s="1089"/>
      <c r="TYF5" s="1089"/>
      <c r="TYG5" s="1089"/>
      <c r="TYH5" s="1089"/>
      <c r="TYI5" s="1089"/>
      <c r="TYJ5" s="1089"/>
      <c r="TYK5" s="1089"/>
      <c r="TYL5" s="1089"/>
      <c r="TYM5" s="1089"/>
      <c r="TYN5" s="1089"/>
      <c r="TYO5" s="1089"/>
      <c r="TYP5" s="1089"/>
      <c r="TYQ5" s="1089"/>
      <c r="TYR5" s="1089"/>
      <c r="TYS5" s="1089"/>
      <c r="TYT5" s="1089"/>
      <c r="TYU5" s="1089"/>
      <c r="TYV5" s="1089"/>
      <c r="TYW5" s="1089"/>
      <c r="TYX5" s="1089"/>
      <c r="TYY5" s="1089"/>
      <c r="TYZ5" s="1089"/>
      <c r="TZA5" s="1089"/>
      <c r="TZB5" s="1089"/>
      <c r="TZC5" s="1089"/>
      <c r="TZD5" s="1089"/>
      <c r="TZE5" s="1089"/>
      <c r="TZF5" s="1089"/>
      <c r="TZG5" s="1089"/>
      <c r="TZH5" s="1089"/>
      <c r="TZI5" s="1089"/>
      <c r="TZJ5" s="1089"/>
      <c r="TZK5" s="1089"/>
      <c r="TZL5" s="1089"/>
      <c r="TZM5" s="1089"/>
      <c r="TZN5" s="1089"/>
      <c r="TZO5" s="1089"/>
      <c r="TZP5" s="1089"/>
      <c r="TZQ5" s="1089"/>
      <c r="TZR5" s="1089"/>
      <c r="TZS5" s="1089"/>
      <c r="TZT5" s="1089"/>
      <c r="TZU5" s="1089"/>
      <c r="TZV5" s="1089"/>
      <c r="TZW5" s="1089"/>
      <c r="TZX5" s="1089"/>
      <c r="TZY5" s="1089"/>
      <c r="TZZ5" s="1089"/>
      <c r="UAA5" s="1089"/>
      <c r="UAB5" s="1089"/>
      <c r="UAC5" s="1089"/>
      <c r="UAD5" s="1089"/>
      <c r="UAE5" s="1089"/>
      <c r="UAF5" s="1089"/>
      <c r="UAG5" s="1089"/>
      <c r="UAH5" s="1089"/>
      <c r="UAI5" s="1089"/>
      <c r="UAJ5" s="1089"/>
      <c r="UAK5" s="1089"/>
      <c r="UAL5" s="1089"/>
      <c r="UAM5" s="1089"/>
      <c r="UAN5" s="1089"/>
      <c r="UAO5" s="1089"/>
      <c r="UAP5" s="1089"/>
      <c r="UAQ5" s="1089"/>
      <c r="UAR5" s="1089"/>
      <c r="UAS5" s="1089"/>
      <c r="UAT5" s="1089"/>
      <c r="UAU5" s="1089"/>
      <c r="UAV5" s="1089"/>
      <c r="UAW5" s="1089"/>
      <c r="UAX5" s="1089"/>
      <c r="UAY5" s="1089"/>
      <c r="UAZ5" s="1089"/>
      <c r="UBA5" s="1089"/>
      <c r="UBB5" s="1089"/>
      <c r="UBC5" s="1089"/>
      <c r="UBD5" s="1089"/>
      <c r="UBE5" s="1089"/>
      <c r="UBF5" s="1089"/>
      <c r="UBG5" s="1089"/>
      <c r="UBH5" s="1089"/>
      <c r="UBI5" s="1089"/>
      <c r="UBJ5" s="1089"/>
      <c r="UBK5" s="1089"/>
      <c r="UBL5" s="1089"/>
      <c r="UBM5" s="1089"/>
      <c r="UBN5" s="1089"/>
      <c r="UBO5" s="1089"/>
      <c r="UBP5" s="1089"/>
      <c r="UBQ5" s="1089"/>
      <c r="UBR5" s="1089"/>
      <c r="UBS5" s="1089"/>
      <c r="UBT5" s="1089"/>
      <c r="UBU5" s="1089"/>
      <c r="UBV5" s="1089"/>
      <c r="UBW5" s="1089"/>
      <c r="UBX5" s="1089"/>
      <c r="UBY5" s="1089"/>
      <c r="UBZ5" s="1089"/>
      <c r="UCA5" s="1089"/>
      <c r="UCB5" s="1089"/>
      <c r="UCC5" s="1089"/>
      <c r="UCD5" s="1089"/>
      <c r="UCE5" s="1089"/>
      <c r="UCF5" s="1089"/>
      <c r="UCG5" s="1089"/>
      <c r="UCH5" s="1089"/>
      <c r="UCI5" s="1089"/>
      <c r="UCJ5" s="1089"/>
      <c r="UCK5" s="1089"/>
      <c r="UCL5" s="1089"/>
      <c r="UCM5" s="1089"/>
      <c r="UCN5" s="1089"/>
      <c r="UCO5" s="1089"/>
      <c r="UCP5" s="1089"/>
      <c r="UCQ5" s="1089"/>
      <c r="UCR5" s="1089"/>
      <c r="UCS5" s="1089"/>
      <c r="UCT5" s="1089"/>
      <c r="UCU5" s="1089"/>
      <c r="UCV5" s="1089"/>
      <c r="UCW5" s="1089"/>
      <c r="UCX5" s="1089"/>
      <c r="UCY5" s="1089"/>
      <c r="UCZ5" s="1089"/>
      <c r="UDA5" s="1089"/>
      <c r="UDB5" s="1089"/>
      <c r="UDC5" s="1089"/>
      <c r="UDD5" s="1089"/>
      <c r="UDE5" s="1089"/>
      <c r="UDF5" s="1089"/>
      <c r="UDG5" s="1089"/>
      <c r="UDH5" s="1089"/>
      <c r="UDI5" s="1089"/>
      <c r="UDJ5" s="1089"/>
      <c r="UDK5" s="1089"/>
      <c r="UDL5" s="1089"/>
      <c r="UDM5" s="1089"/>
      <c r="UDN5" s="1089"/>
      <c r="UDO5" s="1089"/>
      <c r="UDP5" s="1089"/>
      <c r="UDQ5" s="1089"/>
      <c r="UDR5" s="1089"/>
      <c r="UDS5" s="1089"/>
      <c r="UDT5" s="1089"/>
      <c r="UDU5" s="1089"/>
      <c r="UDV5" s="1089"/>
      <c r="UDW5" s="1089"/>
      <c r="UDX5" s="1089"/>
      <c r="UDY5" s="1089"/>
      <c r="UDZ5" s="1089"/>
      <c r="UEA5" s="1089"/>
      <c r="UEB5" s="1089"/>
      <c r="UEC5" s="1089"/>
      <c r="UED5" s="1089"/>
      <c r="UEE5" s="1089"/>
      <c r="UEF5" s="1089"/>
      <c r="UEG5" s="1089"/>
      <c r="UEH5" s="1089"/>
      <c r="UEI5" s="1089"/>
      <c r="UEJ5" s="1089"/>
      <c r="UEK5" s="1089"/>
      <c r="UEL5" s="1089"/>
      <c r="UEM5" s="1089"/>
      <c r="UEN5" s="1089"/>
      <c r="UEO5" s="1089"/>
      <c r="UEP5" s="1089"/>
      <c r="UEQ5" s="1089"/>
      <c r="UER5" s="1089"/>
      <c r="UES5" s="1089"/>
      <c r="UET5" s="1089"/>
      <c r="UEU5" s="1089"/>
      <c r="UEV5" s="1089"/>
      <c r="UEW5" s="1089"/>
      <c r="UEX5" s="1089"/>
      <c r="UEY5" s="1089"/>
      <c r="UEZ5" s="1089"/>
      <c r="UFA5" s="1089"/>
      <c r="UFB5" s="1089"/>
      <c r="UFC5" s="1089"/>
      <c r="UFD5" s="1089"/>
      <c r="UFE5" s="1089"/>
      <c r="UFF5" s="1089"/>
      <c r="UFG5" s="1089"/>
      <c r="UFH5" s="1089"/>
      <c r="UFI5" s="1089"/>
      <c r="UFJ5" s="1089"/>
      <c r="UFK5" s="1089"/>
      <c r="UFL5" s="1089"/>
      <c r="UFM5" s="1089"/>
      <c r="UFN5" s="1089"/>
      <c r="UFO5" s="1089"/>
      <c r="UFP5" s="1089"/>
      <c r="UFQ5" s="1089"/>
      <c r="UFR5" s="1089"/>
      <c r="UFS5" s="1089"/>
      <c r="UFT5" s="1089"/>
      <c r="UFU5" s="1089"/>
      <c r="UFV5" s="1089"/>
      <c r="UFW5" s="1089"/>
      <c r="UFX5" s="1089"/>
      <c r="UFY5" s="1089"/>
      <c r="UFZ5" s="1089"/>
      <c r="UGA5" s="1089"/>
      <c r="UGB5" s="1089"/>
      <c r="UGC5" s="1089"/>
      <c r="UGD5" s="1089"/>
      <c r="UGE5" s="1089"/>
      <c r="UGF5" s="1089"/>
      <c r="UGG5" s="1089"/>
      <c r="UGH5" s="1089"/>
      <c r="UGI5" s="1089"/>
      <c r="UGJ5" s="1089"/>
      <c r="UGK5" s="1089"/>
      <c r="UGL5" s="1089"/>
      <c r="UGM5" s="1089"/>
      <c r="UGN5" s="1089"/>
      <c r="UGO5" s="1089"/>
      <c r="UGP5" s="1089"/>
      <c r="UGQ5" s="1089"/>
      <c r="UGR5" s="1089"/>
      <c r="UGS5" s="1089"/>
      <c r="UGT5" s="1089"/>
      <c r="UGU5" s="1089"/>
      <c r="UGV5" s="1089"/>
      <c r="UGW5" s="1089"/>
      <c r="UGX5" s="1089"/>
      <c r="UGY5" s="1089"/>
      <c r="UGZ5" s="1089"/>
      <c r="UHA5" s="1089"/>
      <c r="UHB5" s="1089"/>
      <c r="UHC5" s="1089"/>
      <c r="UHD5" s="1089"/>
      <c r="UHE5" s="1089"/>
      <c r="UHF5" s="1089"/>
      <c r="UHG5" s="1089"/>
      <c r="UHH5" s="1089"/>
      <c r="UHI5" s="1089"/>
      <c r="UHJ5" s="1089"/>
      <c r="UHK5" s="1089"/>
      <c r="UHL5" s="1089"/>
      <c r="UHM5" s="1089"/>
      <c r="UHN5" s="1089"/>
      <c r="UHO5" s="1089"/>
      <c r="UHP5" s="1089"/>
      <c r="UHQ5" s="1089"/>
      <c r="UHR5" s="1089"/>
      <c r="UHS5" s="1089"/>
      <c r="UHT5" s="1089"/>
      <c r="UHU5" s="1089"/>
      <c r="UHV5" s="1089"/>
      <c r="UHW5" s="1089"/>
      <c r="UHX5" s="1089"/>
      <c r="UHY5" s="1089"/>
      <c r="UHZ5" s="1089"/>
      <c r="UIA5" s="1089"/>
      <c r="UIB5" s="1089"/>
      <c r="UIC5" s="1089"/>
      <c r="UID5" s="1089"/>
      <c r="UIE5" s="1089"/>
      <c r="UIF5" s="1089"/>
      <c r="UIG5" s="1089"/>
      <c r="UIH5" s="1089"/>
      <c r="UII5" s="1089"/>
      <c r="UIJ5" s="1089"/>
      <c r="UIK5" s="1089"/>
      <c r="UIL5" s="1089"/>
      <c r="UIM5" s="1089"/>
      <c r="UIN5" s="1089"/>
      <c r="UIO5" s="1089"/>
      <c r="UIP5" s="1089"/>
      <c r="UIQ5" s="1089"/>
      <c r="UIR5" s="1089"/>
      <c r="UIS5" s="1089"/>
      <c r="UIT5" s="1089"/>
      <c r="UIU5" s="1089"/>
      <c r="UIV5" s="1089"/>
      <c r="UIW5" s="1089"/>
      <c r="UIX5" s="1089"/>
      <c r="UIY5" s="1089"/>
      <c r="UIZ5" s="1089"/>
      <c r="UJA5" s="1089"/>
      <c r="UJB5" s="1089"/>
      <c r="UJC5" s="1089"/>
      <c r="UJD5" s="1089"/>
      <c r="UJE5" s="1089"/>
      <c r="UJF5" s="1089"/>
      <c r="UJG5" s="1089"/>
      <c r="UJH5" s="1089"/>
      <c r="UJI5" s="1089"/>
      <c r="UJJ5" s="1089"/>
      <c r="UJK5" s="1089"/>
      <c r="UJL5" s="1089"/>
      <c r="UJM5" s="1089"/>
      <c r="UJN5" s="1089"/>
      <c r="UJO5" s="1089"/>
      <c r="UJP5" s="1089"/>
      <c r="UJQ5" s="1089"/>
      <c r="UJR5" s="1089"/>
      <c r="UJS5" s="1089"/>
      <c r="UJT5" s="1089"/>
      <c r="UJU5" s="1089"/>
      <c r="UJV5" s="1089"/>
      <c r="UJW5" s="1089"/>
      <c r="UJX5" s="1089"/>
      <c r="UJY5" s="1089"/>
      <c r="UJZ5" s="1089"/>
      <c r="UKA5" s="1089"/>
      <c r="UKB5" s="1089"/>
      <c r="UKC5" s="1089"/>
      <c r="UKD5" s="1089"/>
      <c r="UKE5" s="1089"/>
      <c r="UKF5" s="1089"/>
      <c r="UKG5" s="1089"/>
      <c r="UKH5" s="1089"/>
      <c r="UKI5" s="1089"/>
      <c r="UKJ5" s="1089"/>
      <c r="UKK5" s="1089"/>
      <c r="UKL5" s="1089"/>
      <c r="UKM5" s="1089"/>
      <c r="UKN5" s="1089"/>
      <c r="UKO5" s="1089"/>
      <c r="UKP5" s="1089"/>
      <c r="UKQ5" s="1089"/>
      <c r="UKR5" s="1089"/>
      <c r="UKS5" s="1089"/>
      <c r="UKT5" s="1089"/>
      <c r="UKU5" s="1089"/>
      <c r="UKV5" s="1089"/>
      <c r="UKW5" s="1089"/>
      <c r="UKX5" s="1089"/>
      <c r="UKY5" s="1089"/>
      <c r="UKZ5" s="1089"/>
      <c r="ULA5" s="1089"/>
      <c r="ULB5" s="1089"/>
      <c r="ULC5" s="1089"/>
      <c r="ULD5" s="1089"/>
      <c r="ULE5" s="1089"/>
      <c r="ULF5" s="1089"/>
      <c r="ULG5" s="1089"/>
      <c r="ULH5" s="1089"/>
      <c r="ULI5" s="1089"/>
      <c r="ULJ5" s="1089"/>
      <c r="ULK5" s="1089"/>
      <c r="ULL5" s="1089"/>
      <c r="ULM5" s="1089"/>
      <c r="ULN5" s="1089"/>
      <c r="ULO5" s="1089"/>
      <c r="ULP5" s="1089"/>
      <c r="ULQ5" s="1089"/>
      <c r="ULR5" s="1089"/>
      <c r="ULS5" s="1089"/>
      <c r="ULT5" s="1089"/>
      <c r="ULU5" s="1089"/>
      <c r="ULV5" s="1089"/>
      <c r="ULW5" s="1089"/>
      <c r="ULX5" s="1089"/>
      <c r="ULY5" s="1089"/>
      <c r="ULZ5" s="1089"/>
      <c r="UMA5" s="1089"/>
      <c r="UMB5" s="1089"/>
      <c r="UMC5" s="1089"/>
      <c r="UMD5" s="1089"/>
      <c r="UME5" s="1089"/>
      <c r="UMF5" s="1089"/>
      <c r="UMG5" s="1089"/>
      <c r="UMH5" s="1089"/>
      <c r="UMI5" s="1089"/>
      <c r="UMJ5" s="1089"/>
      <c r="UMK5" s="1089"/>
      <c r="UML5" s="1089"/>
      <c r="UMM5" s="1089"/>
      <c r="UMN5" s="1089"/>
      <c r="UMO5" s="1089"/>
      <c r="UMP5" s="1089"/>
      <c r="UMQ5" s="1089"/>
      <c r="UMR5" s="1089"/>
      <c r="UMS5" s="1089"/>
      <c r="UMT5" s="1089"/>
      <c r="UMU5" s="1089"/>
      <c r="UMV5" s="1089"/>
      <c r="UMW5" s="1089"/>
      <c r="UMX5" s="1089"/>
      <c r="UMY5" s="1089"/>
      <c r="UMZ5" s="1089"/>
      <c r="UNA5" s="1089"/>
      <c r="UNB5" s="1089"/>
      <c r="UNC5" s="1089"/>
      <c r="UND5" s="1089"/>
      <c r="UNE5" s="1089"/>
      <c r="UNF5" s="1089"/>
      <c r="UNG5" s="1089"/>
      <c r="UNH5" s="1089"/>
      <c r="UNI5" s="1089"/>
      <c r="UNJ5" s="1089"/>
      <c r="UNK5" s="1089"/>
      <c r="UNL5" s="1089"/>
      <c r="UNM5" s="1089"/>
      <c r="UNN5" s="1089"/>
      <c r="UNO5" s="1089"/>
      <c r="UNP5" s="1089"/>
      <c r="UNQ5" s="1089"/>
      <c r="UNR5" s="1089"/>
      <c r="UNS5" s="1089"/>
      <c r="UNT5" s="1089"/>
      <c r="UNU5" s="1089"/>
      <c r="UNV5" s="1089"/>
      <c r="UNW5" s="1089"/>
      <c r="UNX5" s="1089"/>
      <c r="UNY5" s="1089"/>
      <c r="UNZ5" s="1089"/>
      <c r="UOA5" s="1089"/>
      <c r="UOB5" s="1089"/>
      <c r="UOC5" s="1089"/>
      <c r="UOD5" s="1089"/>
      <c r="UOE5" s="1089"/>
      <c r="UOF5" s="1089"/>
      <c r="UOG5" s="1089"/>
      <c r="UOH5" s="1089"/>
      <c r="UOI5" s="1089"/>
      <c r="UOJ5" s="1089"/>
      <c r="UOK5" s="1089"/>
      <c r="UOL5" s="1089"/>
      <c r="UOM5" s="1089"/>
      <c r="UON5" s="1089"/>
      <c r="UOO5" s="1089"/>
      <c r="UOP5" s="1089"/>
      <c r="UOQ5" s="1089"/>
      <c r="UOR5" s="1089"/>
      <c r="UOS5" s="1089"/>
      <c r="UOT5" s="1089"/>
      <c r="UOU5" s="1089"/>
      <c r="UOV5" s="1089"/>
      <c r="UOW5" s="1089"/>
      <c r="UOX5" s="1089"/>
      <c r="UOY5" s="1089"/>
      <c r="UOZ5" s="1089"/>
      <c r="UPA5" s="1089"/>
      <c r="UPB5" s="1089"/>
      <c r="UPC5" s="1089"/>
      <c r="UPD5" s="1089"/>
      <c r="UPE5" s="1089"/>
      <c r="UPF5" s="1089"/>
      <c r="UPG5" s="1089"/>
      <c r="UPH5" s="1089"/>
      <c r="UPI5" s="1089"/>
      <c r="UPJ5" s="1089"/>
      <c r="UPK5" s="1089"/>
      <c r="UPL5" s="1089"/>
      <c r="UPM5" s="1089"/>
      <c r="UPN5" s="1089"/>
      <c r="UPO5" s="1089"/>
      <c r="UPP5" s="1089"/>
      <c r="UPQ5" s="1089"/>
      <c r="UPR5" s="1089"/>
      <c r="UPS5" s="1089"/>
      <c r="UPT5" s="1089"/>
      <c r="UPU5" s="1089"/>
      <c r="UPV5" s="1089"/>
      <c r="UPW5" s="1089"/>
      <c r="UPX5" s="1089"/>
      <c r="UPY5" s="1089"/>
      <c r="UPZ5" s="1089"/>
      <c r="UQA5" s="1089"/>
      <c r="UQB5" s="1089"/>
      <c r="UQC5" s="1089"/>
      <c r="UQD5" s="1089"/>
      <c r="UQE5" s="1089"/>
      <c r="UQF5" s="1089"/>
      <c r="UQG5" s="1089"/>
      <c r="UQH5" s="1089"/>
      <c r="UQI5" s="1089"/>
      <c r="UQJ5" s="1089"/>
      <c r="UQK5" s="1089"/>
      <c r="UQL5" s="1089"/>
      <c r="UQM5" s="1089"/>
      <c r="UQN5" s="1089"/>
      <c r="UQO5" s="1089"/>
      <c r="UQP5" s="1089"/>
      <c r="UQQ5" s="1089"/>
      <c r="UQR5" s="1089"/>
      <c r="UQS5" s="1089"/>
      <c r="UQT5" s="1089"/>
      <c r="UQU5" s="1089"/>
      <c r="UQV5" s="1089"/>
      <c r="UQW5" s="1089"/>
      <c r="UQX5" s="1089"/>
      <c r="UQY5" s="1089"/>
      <c r="UQZ5" s="1089"/>
      <c r="URA5" s="1089"/>
      <c r="URB5" s="1089"/>
      <c r="URC5" s="1089"/>
      <c r="URD5" s="1089"/>
      <c r="URE5" s="1089"/>
      <c r="URF5" s="1089"/>
      <c r="URG5" s="1089"/>
      <c r="URH5" s="1089"/>
      <c r="URI5" s="1089"/>
      <c r="URJ5" s="1089"/>
      <c r="URK5" s="1089"/>
      <c r="URL5" s="1089"/>
      <c r="URM5" s="1089"/>
      <c r="URN5" s="1089"/>
      <c r="URO5" s="1089"/>
      <c r="URP5" s="1089"/>
      <c r="URQ5" s="1089"/>
      <c r="URR5" s="1089"/>
      <c r="URS5" s="1089"/>
      <c r="URT5" s="1089"/>
      <c r="URU5" s="1089"/>
      <c r="URV5" s="1089"/>
      <c r="URW5" s="1089"/>
      <c r="URX5" s="1089"/>
      <c r="URY5" s="1089"/>
      <c r="URZ5" s="1089"/>
      <c r="USA5" s="1089"/>
      <c r="USB5" s="1089"/>
      <c r="USC5" s="1089"/>
      <c r="USD5" s="1089"/>
      <c r="USE5" s="1089"/>
      <c r="USF5" s="1089"/>
      <c r="USG5" s="1089"/>
      <c r="USH5" s="1089"/>
      <c r="USI5" s="1089"/>
      <c r="USJ5" s="1089"/>
      <c r="USK5" s="1089"/>
      <c r="USL5" s="1089"/>
      <c r="USM5" s="1089"/>
      <c r="USN5" s="1089"/>
      <c r="USO5" s="1089"/>
      <c r="USP5" s="1089"/>
      <c r="USQ5" s="1089"/>
      <c r="USR5" s="1089"/>
      <c r="USS5" s="1089"/>
      <c r="UST5" s="1089"/>
      <c r="USU5" s="1089"/>
      <c r="USV5" s="1089"/>
      <c r="USW5" s="1089"/>
      <c r="USX5" s="1089"/>
      <c r="USY5" s="1089"/>
      <c r="USZ5" s="1089"/>
      <c r="UTA5" s="1089"/>
      <c r="UTB5" s="1089"/>
      <c r="UTC5" s="1089"/>
      <c r="UTD5" s="1089"/>
      <c r="UTE5" s="1089"/>
      <c r="UTF5" s="1089"/>
      <c r="UTG5" s="1089"/>
      <c r="UTH5" s="1089"/>
      <c r="UTI5" s="1089"/>
      <c r="UTJ5" s="1089"/>
      <c r="UTK5" s="1089"/>
      <c r="UTL5" s="1089"/>
      <c r="UTM5" s="1089"/>
      <c r="UTN5" s="1089"/>
      <c r="UTO5" s="1089"/>
      <c r="UTP5" s="1089"/>
      <c r="UTQ5" s="1089"/>
      <c r="UTR5" s="1089"/>
      <c r="UTS5" s="1089"/>
      <c r="UTT5" s="1089"/>
      <c r="UTU5" s="1089"/>
      <c r="UTV5" s="1089"/>
      <c r="UTW5" s="1089"/>
      <c r="UTX5" s="1089"/>
      <c r="UTY5" s="1089"/>
      <c r="UTZ5" s="1089"/>
      <c r="UUA5" s="1089"/>
      <c r="UUB5" s="1089"/>
      <c r="UUC5" s="1089"/>
      <c r="UUD5" s="1089"/>
      <c r="UUE5" s="1089"/>
      <c r="UUF5" s="1089"/>
      <c r="UUG5" s="1089"/>
      <c r="UUH5" s="1089"/>
      <c r="UUI5" s="1089"/>
      <c r="UUJ5" s="1089"/>
      <c r="UUK5" s="1089"/>
      <c r="UUL5" s="1089"/>
      <c r="UUM5" s="1089"/>
      <c r="UUN5" s="1089"/>
      <c r="UUO5" s="1089"/>
      <c r="UUP5" s="1089"/>
      <c r="UUQ5" s="1089"/>
      <c r="UUR5" s="1089"/>
      <c r="UUS5" s="1089"/>
      <c r="UUT5" s="1089"/>
      <c r="UUU5" s="1089"/>
      <c r="UUV5" s="1089"/>
      <c r="UUW5" s="1089"/>
      <c r="UUX5" s="1089"/>
      <c r="UUY5" s="1089"/>
      <c r="UUZ5" s="1089"/>
      <c r="UVA5" s="1089"/>
      <c r="UVB5" s="1089"/>
      <c r="UVC5" s="1089"/>
      <c r="UVD5" s="1089"/>
      <c r="UVE5" s="1089"/>
      <c r="UVF5" s="1089"/>
      <c r="UVG5" s="1089"/>
      <c r="UVH5" s="1089"/>
      <c r="UVI5" s="1089"/>
      <c r="UVJ5" s="1089"/>
      <c r="UVK5" s="1089"/>
      <c r="UVL5" s="1089"/>
      <c r="UVM5" s="1089"/>
      <c r="UVN5" s="1089"/>
      <c r="UVO5" s="1089"/>
      <c r="UVP5" s="1089"/>
      <c r="UVQ5" s="1089"/>
      <c r="UVR5" s="1089"/>
      <c r="UVS5" s="1089"/>
      <c r="UVT5" s="1089"/>
      <c r="UVU5" s="1089"/>
      <c r="UVV5" s="1089"/>
      <c r="UVW5" s="1089"/>
      <c r="UVX5" s="1089"/>
      <c r="UVY5" s="1089"/>
      <c r="UVZ5" s="1089"/>
      <c r="UWA5" s="1089"/>
      <c r="UWB5" s="1089"/>
      <c r="UWC5" s="1089"/>
      <c r="UWD5" s="1089"/>
      <c r="UWE5" s="1089"/>
      <c r="UWF5" s="1089"/>
      <c r="UWG5" s="1089"/>
      <c r="UWH5" s="1089"/>
      <c r="UWI5" s="1089"/>
      <c r="UWJ5" s="1089"/>
      <c r="UWK5" s="1089"/>
      <c r="UWL5" s="1089"/>
      <c r="UWM5" s="1089"/>
      <c r="UWN5" s="1089"/>
      <c r="UWO5" s="1089"/>
      <c r="UWP5" s="1089"/>
      <c r="UWQ5" s="1089"/>
      <c r="UWR5" s="1089"/>
      <c r="UWS5" s="1089"/>
      <c r="UWT5" s="1089"/>
      <c r="UWU5" s="1089"/>
      <c r="UWV5" s="1089"/>
      <c r="UWW5" s="1089"/>
      <c r="UWX5" s="1089"/>
      <c r="UWY5" s="1089"/>
      <c r="UWZ5" s="1089"/>
      <c r="UXA5" s="1089"/>
      <c r="UXB5" s="1089"/>
      <c r="UXC5" s="1089"/>
      <c r="UXD5" s="1089"/>
      <c r="UXE5" s="1089"/>
      <c r="UXF5" s="1089"/>
      <c r="UXG5" s="1089"/>
      <c r="UXH5" s="1089"/>
      <c r="UXI5" s="1089"/>
      <c r="UXJ5" s="1089"/>
      <c r="UXK5" s="1089"/>
      <c r="UXL5" s="1089"/>
      <c r="UXM5" s="1089"/>
      <c r="UXN5" s="1089"/>
      <c r="UXO5" s="1089"/>
      <c r="UXP5" s="1089"/>
      <c r="UXQ5" s="1089"/>
      <c r="UXR5" s="1089"/>
      <c r="UXS5" s="1089"/>
      <c r="UXT5" s="1089"/>
      <c r="UXU5" s="1089"/>
      <c r="UXV5" s="1089"/>
      <c r="UXW5" s="1089"/>
      <c r="UXX5" s="1089"/>
      <c r="UXY5" s="1089"/>
      <c r="UXZ5" s="1089"/>
      <c r="UYA5" s="1089"/>
      <c r="UYB5" s="1089"/>
      <c r="UYC5" s="1089"/>
      <c r="UYD5" s="1089"/>
      <c r="UYE5" s="1089"/>
      <c r="UYF5" s="1089"/>
      <c r="UYG5" s="1089"/>
      <c r="UYH5" s="1089"/>
      <c r="UYI5" s="1089"/>
      <c r="UYJ5" s="1089"/>
      <c r="UYK5" s="1089"/>
      <c r="UYL5" s="1089"/>
      <c r="UYM5" s="1089"/>
      <c r="UYN5" s="1089"/>
      <c r="UYO5" s="1089"/>
      <c r="UYP5" s="1089"/>
      <c r="UYQ5" s="1089"/>
      <c r="UYR5" s="1089"/>
      <c r="UYS5" s="1089"/>
      <c r="UYT5" s="1089"/>
      <c r="UYU5" s="1089"/>
      <c r="UYV5" s="1089"/>
      <c r="UYW5" s="1089"/>
      <c r="UYX5" s="1089"/>
      <c r="UYY5" s="1089"/>
      <c r="UYZ5" s="1089"/>
      <c r="UZA5" s="1089"/>
      <c r="UZB5" s="1089"/>
      <c r="UZC5" s="1089"/>
      <c r="UZD5" s="1089"/>
      <c r="UZE5" s="1089"/>
      <c r="UZF5" s="1089"/>
      <c r="UZG5" s="1089"/>
      <c r="UZH5" s="1089"/>
      <c r="UZI5" s="1089"/>
      <c r="UZJ5" s="1089"/>
      <c r="UZK5" s="1089"/>
      <c r="UZL5" s="1089"/>
      <c r="UZM5" s="1089"/>
      <c r="UZN5" s="1089"/>
      <c r="UZO5" s="1089"/>
      <c r="UZP5" s="1089"/>
      <c r="UZQ5" s="1089"/>
      <c r="UZR5" s="1089"/>
      <c r="UZS5" s="1089"/>
      <c r="UZT5" s="1089"/>
      <c r="UZU5" s="1089"/>
      <c r="UZV5" s="1089"/>
      <c r="UZW5" s="1089"/>
      <c r="UZX5" s="1089"/>
      <c r="UZY5" s="1089"/>
      <c r="UZZ5" s="1089"/>
      <c r="VAA5" s="1089"/>
      <c r="VAB5" s="1089"/>
      <c r="VAC5" s="1089"/>
      <c r="VAD5" s="1089"/>
      <c r="VAE5" s="1089"/>
      <c r="VAF5" s="1089"/>
      <c r="VAG5" s="1089"/>
      <c r="VAH5" s="1089"/>
      <c r="VAI5" s="1089"/>
      <c r="VAJ5" s="1089"/>
      <c r="VAK5" s="1089"/>
      <c r="VAL5" s="1089"/>
      <c r="VAM5" s="1089"/>
      <c r="VAN5" s="1089"/>
      <c r="VAO5" s="1089"/>
      <c r="VAP5" s="1089"/>
      <c r="VAQ5" s="1089"/>
      <c r="VAR5" s="1089"/>
      <c r="VAS5" s="1089"/>
      <c r="VAT5" s="1089"/>
      <c r="VAU5" s="1089"/>
      <c r="VAV5" s="1089"/>
      <c r="VAW5" s="1089"/>
      <c r="VAX5" s="1089"/>
      <c r="VAY5" s="1089"/>
      <c r="VAZ5" s="1089"/>
      <c r="VBA5" s="1089"/>
      <c r="VBB5" s="1089"/>
      <c r="VBC5" s="1089"/>
      <c r="VBD5" s="1089"/>
      <c r="VBE5" s="1089"/>
      <c r="VBF5" s="1089"/>
      <c r="VBG5" s="1089"/>
      <c r="VBH5" s="1089"/>
      <c r="VBI5" s="1089"/>
      <c r="VBJ5" s="1089"/>
      <c r="VBK5" s="1089"/>
      <c r="VBL5" s="1089"/>
      <c r="VBM5" s="1089"/>
      <c r="VBN5" s="1089"/>
      <c r="VBO5" s="1089"/>
      <c r="VBP5" s="1089"/>
      <c r="VBQ5" s="1089"/>
      <c r="VBR5" s="1089"/>
      <c r="VBS5" s="1089"/>
      <c r="VBT5" s="1089"/>
      <c r="VBU5" s="1089"/>
      <c r="VBV5" s="1089"/>
      <c r="VBW5" s="1089"/>
      <c r="VBX5" s="1089"/>
      <c r="VBY5" s="1089"/>
      <c r="VBZ5" s="1089"/>
      <c r="VCA5" s="1089"/>
      <c r="VCB5" s="1089"/>
      <c r="VCC5" s="1089"/>
      <c r="VCD5" s="1089"/>
      <c r="VCE5" s="1089"/>
      <c r="VCF5" s="1089"/>
      <c r="VCG5" s="1089"/>
      <c r="VCH5" s="1089"/>
      <c r="VCI5" s="1089"/>
      <c r="VCJ5" s="1089"/>
      <c r="VCK5" s="1089"/>
      <c r="VCL5" s="1089"/>
      <c r="VCM5" s="1089"/>
      <c r="VCN5" s="1089"/>
      <c r="VCO5" s="1089"/>
      <c r="VCP5" s="1089"/>
      <c r="VCQ5" s="1089"/>
      <c r="VCR5" s="1089"/>
      <c r="VCS5" s="1089"/>
      <c r="VCT5" s="1089"/>
      <c r="VCU5" s="1089"/>
      <c r="VCV5" s="1089"/>
      <c r="VCW5" s="1089"/>
      <c r="VCX5" s="1089"/>
      <c r="VCY5" s="1089"/>
      <c r="VCZ5" s="1089"/>
      <c r="VDA5" s="1089"/>
      <c r="VDB5" s="1089"/>
      <c r="VDC5" s="1089"/>
      <c r="VDD5" s="1089"/>
      <c r="VDE5" s="1089"/>
      <c r="VDF5" s="1089"/>
      <c r="VDG5" s="1089"/>
      <c r="VDH5" s="1089"/>
      <c r="VDI5" s="1089"/>
      <c r="VDJ5" s="1089"/>
      <c r="VDK5" s="1089"/>
      <c r="VDL5" s="1089"/>
      <c r="VDM5" s="1089"/>
      <c r="VDN5" s="1089"/>
      <c r="VDO5" s="1089"/>
      <c r="VDP5" s="1089"/>
      <c r="VDQ5" s="1089"/>
      <c r="VDR5" s="1089"/>
      <c r="VDS5" s="1089"/>
      <c r="VDT5" s="1089"/>
      <c r="VDU5" s="1089"/>
      <c r="VDV5" s="1089"/>
      <c r="VDW5" s="1089"/>
      <c r="VDX5" s="1089"/>
      <c r="VDY5" s="1089"/>
      <c r="VDZ5" s="1089"/>
      <c r="VEA5" s="1089"/>
      <c r="VEB5" s="1089"/>
      <c r="VEC5" s="1089"/>
      <c r="VED5" s="1089"/>
      <c r="VEE5" s="1089"/>
      <c r="VEF5" s="1089"/>
      <c r="VEG5" s="1089"/>
      <c r="VEH5" s="1089"/>
      <c r="VEI5" s="1089"/>
      <c r="VEJ5" s="1089"/>
      <c r="VEK5" s="1089"/>
      <c r="VEL5" s="1089"/>
      <c r="VEM5" s="1089"/>
      <c r="VEN5" s="1089"/>
      <c r="VEO5" s="1089"/>
      <c r="VEP5" s="1089"/>
      <c r="VEQ5" s="1089"/>
      <c r="VER5" s="1089"/>
      <c r="VES5" s="1089"/>
      <c r="VET5" s="1089"/>
      <c r="VEU5" s="1089"/>
      <c r="VEV5" s="1089"/>
      <c r="VEW5" s="1089"/>
      <c r="VEX5" s="1089"/>
      <c r="VEY5" s="1089"/>
      <c r="VEZ5" s="1089"/>
      <c r="VFA5" s="1089"/>
      <c r="VFB5" s="1089"/>
      <c r="VFC5" s="1089"/>
      <c r="VFD5" s="1089"/>
      <c r="VFE5" s="1089"/>
      <c r="VFF5" s="1089"/>
      <c r="VFG5" s="1089"/>
      <c r="VFH5" s="1089"/>
      <c r="VFI5" s="1089"/>
      <c r="VFJ5" s="1089"/>
      <c r="VFK5" s="1089"/>
      <c r="VFL5" s="1089"/>
      <c r="VFM5" s="1089"/>
      <c r="VFN5" s="1089"/>
      <c r="VFO5" s="1089"/>
      <c r="VFP5" s="1089"/>
      <c r="VFQ5" s="1089"/>
      <c r="VFR5" s="1089"/>
      <c r="VFS5" s="1089"/>
      <c r="VFT5" s="1089"/>
      <c r="VFU5" s="1089"/>
      <c r="VFV5" s="1089"/>
      <c r="VFW5" s="1089"/>
      <c r="VFX5" s="1089"/>
      <c r="VFY5" s="1089"/>
      <c r="VFZ5" s="1089"/>
      <c r="VGA5" s="1089"/>
      <c r="VGB5" s="1089"/>
      <c r="VGC5" s="1089"/>
      <c r="VGD5" s="1089"/>
      <c r="VGE5" s="1089"/>
      <c r="VGF5" s="1089"/>
      <c r="VGG5" s="1089"/>
      <c r="VGH5" s="1089"/>
      <c r="VGI5" s="1089"/>
      <c r="VGJ5" s="1089"/>
      <c r="VGK5" s="1089"/>
      <c r="VGL5" s="1089"/>
      <c r="VGM5" s="1089"/>
      <c r="VGN5" s="1089"/>
      <c r="VGO5" s="1089"/>
      <c r="VGP5" s="1089"/>
      <c r="VGQ5" s="1089"/>
      <c r="VGR5" s="1089"/>
      <c r="VGS5" s="1089"/>
      <c r="VGT5" s="1089"/>
      <c r="VGU5" s="1089"/>
      <c r="VGV5" s="1089"/>
      <c r="VGW5" s="1089"/>
      <c r="VGX5" s="1089"/>
      <c r="VGY5" s="1089"/>
      <c r="VGZ5" s="1089"/>
      <c r="VHA5" s="1089"/>
      <c r="VHB5" s="1089"/>
      <c r="VHC5" s="1089"/>
      <c r="VHD5" s="1089"/>
      <c r="VHE5" s="1089"/>
      <c r="VHF5" s="1089"/>
      <c r="VHG5" s="1089"/>
      <c r="VHH5" s="1089"/>
      <c r="VHI5" s="1089"/>
      <c r="VHJ5" s="1089"/>
      <c r="VHK5" s="1089"/>
      <c r="VHL5" s="1089"/>
      <c r="VHM5" s="1089"/>
      <c r="VHN5" s="1089"/>
      <c r="VHO5" s="1089"/>
      <c r="VHP5" s="1089"/>
      <c r="VHQ5" s="1089"/>
      <c r="VHR5" s="1089"/>
      <c r="VHS5" s="1089"/>
      <c r="VHT5" s="1089"/>
      <c r="VHU5" s="1089"/>
      <c r="VHV5" s="1089"/>
      <c r="VHW5" s="1089"/>
      <c r="VHX5" s="1089"/>
      <c r="VHY5" s="1089"/>
      <c r="VHZ5" s="1089"/>
      <c r="VIA5" s="1089"/>
      <c r="VIB5" s="1089"/>
      <c r="VIC5" s="1089"/>
      <c r="VID5" s="1089"/>
      <c r="VIE5" s="1089"/>
      <c r="VIF5" s="1089"/>
      <c r="VIG5" s="1089"/>
      <c r="VIH5" s="1089"/>
      <c r="VII5" s="1089"/>
      <c r="VIJ5" s="1089"/>
      <c r="VIK5" s="1089"/>
      <c r="VIL5" s="1089"/>
      <c r="VIM5" s="1089"/>
      <c r="VIN5" s="1089"/>
      <c r="VIO5" s="1089"/>
      <c r="VIP5" s="1089"/>
      <c r="VIQ5" s="1089"/>
      <c r="VIR5" s="1089"/>
      <c r="VIS5" s="1089"/>
      <c r="VIT5" s="1089"/>
      <c r="VIU5" s="1089"/>
      <c r="VIV5" s="1089"/>
      <c r="VIW5" s="1089"/>
      <c r="VIX5" s="1089"/>
      <c r="VIY5" s="1089"/>
      <c r="VIZ5" s="1089"/>
      <c r="VJA5" s="1089"/>
      <c r="VJB5" s="1089"/>
      <c r="VJC5" s="1089"/>
      <c r="VJD5" s="1089"/>
      <c r="VJE5" s="1089"/>
      <c r="VJF5" s="1089"/>
      <c r="VJG5" s="1089"/>
      <c r="VJH5" s="1089"/>
      <c r="VJI5" s="1089"/>
      <c r="VJJ5" s="1089"/>
      <c r="VJK5" s="1089"/>
      <c r="VJL5" s="1089"/>
      <c r="VJM5" s="1089"/>
      <c r="VJN5" s="1089"/>
      <c r="VJO5" s="1089"/>
      <c r="VJP5" s="1089"/>
      <c r="VJQ5" s="1089"/>
      <c r="VJR5" s="1089"/>
      <c r="VJS5" s="1089"/>
      <c r="VJT5" s="1089"/>
      <c r="VJU5" s="1089"/>
      <c r="VJV5" s="1089"/>
      <c r="VJW5" s="1089"/>
      <c r="VJX5" s="1089"/>
      <c r="VJY5" s="1089"/>
      <c r="VJZ5" s="1089"/>
      <c r="VKA5" s="1089"/>
      <c r="VKB5" s="1089"/>
      <c r="VKC5" s="1089"/>
      <c r="VKD5" s="1089"/>
      <c r="VKE5" s="1089"/>
      <c r="VKF5" s="1089"/>
      <c r="VKG5" s="1089"/>
      <c r="VKH5" s="1089"/>
      <c r="VKI5" s="1089"/>
      <c r="VKJ5" s="1089"/>
      <c r="VKK5" s="1089"/>
      <c r="VKL5" s="1089"/>
      <c r="VKM5" s="1089"/>
      <c r="VKN5" s="1089"/>
      <c r="VKO5" s="1089"/>
      <c r="VKP5" s="1089"/>
      <c r="VKQ5" s="1089"/>
      <c r="VKR5" s="1089"/>
      <c r="VKS5" s="1089"/>
      <c r="VKT5" s="1089"/>
      <c r="VKU5" s="1089"/>
      <c r="VKV5" s="1089"/>
      <c r="VKW5" s="1089"/>
      <c r="VKX5" s="1089"/>
      <c r="VKY5" s="1089"/>
      <c r="VKZ5" s="1089"/>
      <c r="VLA5" s="1089"/>
      <c r="VLB5" s="1089"/>
      <c r="VLC5" s="1089"/>
      <c r="VLD5" s="1089"/>
      <c r="VLE5" s="1089"/>
      <c r="VLF5" s="1089"/>
      <c r="VLG5" s="1089"/>
      <c r="VLH5" s="1089"/>
      <c r="VLI5" s="1089"/>
      <c r="VLJ5" s="1089"/>
      <c r="VLK5" s="1089"/>
      <c r="VLL5" s="1089"/>
      <c r="VLM5" s="1089"/>
      <c r="VLN5" s="1089"/>
      <c r="VLO5" s="1089"/>
      <c r="VLP5" s="1089"/>
      <c r="VLQ5" s="1089"/>
      <c r="VLR5" s="1089"/>
      <c r="VLS5" s="1089"/>
      <c r="VLT5" s="1089"/>
      <c r="VLU5" s="1089"/>
      <c r="VLV5" s="1089"/>
      <c r="VLW5" s="1089"/>
      <c r="VLX5" s="1089"/>
      <c r="VLY5" s="1089"/>
      <c r="VLZ5" s="1089"/>
      <c r="VMA5" s="1089"/>
      <c r="VMB5" s="1089"/>
      <c r="VMC5" s="1089"/>
      <c r="VMD5" s="1089"/>
      <c r="VME5" s="1089"/>
      <c r="VMF5" s="1089"/>
      <c r="VMG5" s="1089"/>
      <c r="VMH5" s="1089"/>
      <c r="VMI5" s="1089"/>
      <c r="VMJ5" s="1089"/>
      <c r="VMK5" s="1089"/>
      <c r="VML5" s="1089"/>
      <c r="VMM5" s="1089"/>
      <c r="VMN5" s="1089"/>
      <c r="VMO5" s="1089"/>
      <c r="VMP5" s="1089"/>
      <c r="VMQ5" s="1089"/>
      <c r="VMR5" s="1089"/>
      <c r="VMS5" s="1089"/>
      <c r="VMT5" s="1089"/>
      <c r="VMU5" s="1089"/>
      <c r="VMV5" s="1089"/>
      <c r="VMW5" s="1089"/>
      <c r="VMX5" s="1089"/>
      <c r="VMY5" s="1089"/>
      <c r="VMZ5" s="1089"/>
      <c r="VNA5" s="1089"/>
      <c r="VNB5" s="1089"/>
      <c r="VNC5" s="1089"/>
      <c r="VND5" s="1089"/>
      <c r="VNE5" s="1089"/>
      <c r="VNF5" s="1089"/>
      <c r="VNG5" s="1089"/>
      <c r="VNH5" s="1089"/>
      <c r="VNI5" s="1089"/>
      <c r="VNJ5" s="1089"/>
      <c r="VNK5" s="1089"/>
      <c r="VNL5" s="1089"/>
      <c r="VNM5" s="1089"/>
      <c r="VNN5" s="1089"/>
      <c r="VNO5" s="1089"/>
      <c r="VNP5" s="1089"/>
      <c r="VNQ5" s="1089"/>
      <c r="VNR5" s="1089"/>
      <c r="VNS5" s="1089"/>
      <c r="VNT5" s="1089"/>
      <c r="VNU5" s="1089"/>
      <c r="VNV5" s="1089"/>
      <c r="VNW5" s="1089"/>
      <c r="VNX5" s="1089"/>
      <c r="VNY5" s="1089"/>
      <c r="VNZ5" s="1089"/>
      <c r="VOA5" s="1089"/>
      <c r="VOB5" s="1089"/>
      <c r="VOC5" s="1089"/>
      <c r="VOD5" s="1089"/>
      <c r="VOE5" s="1089"/>
      <c r="VOF5" s="1089"/>
      <c r="VOG5" s="1089"/>
      <c r="VOH5" s="1089"/>
      <c r="VOI5" s="1089"/>
      <c r="VOJ5" s="1089"/>
      <c r="VOK5" s="1089"/>
      <c r="VOL5" s="1089"/>
      <c r="VOM5" s="1089"/>
      <c r="VON5" s="1089"/>
      <c r="VOO5" s="1089"/>
      <c r="VOP5" s="1089"/>
      <c r="VOQ5" s="1089"/>
      <c r="VOR5" s="1089"/>
      <c r="VOS5" s="1089"/>
      <c r="VOT5" s="1089"/>
      <c r="VOU5" s="1089"/>
      <c r="VOV5" s="1089"/>
      <c r="VOW5" s="1089"/>
      <c r="VOX5" s="1089"/>
      <c r="VOY5" s="1089"/>
      <c r="VOZ5" s="1089"/>
      <c r="VPA5" s="1089"/>
      <c r="VPB5" s="1089"/>
      <c r="VPC5" s="1089"/>
      <c r="VPD5" s="1089"/>
      <c r="VPE5" s="1089"/>
      <c r="VPF5" s="1089"/>
      <c r="VPG5" s="1089"/>
      <c r="VPH5" s="1089"/>
      <c r="VPI5" s="1089"/>
      <c r="VPJ5" s="1089"/>
      <c r="VPK5" s="1089"/>
      <c r="VPL5" s="1089"/>
      <c r="VPM5" s="1089"/>
      <c r="VPN5" s="1089"/>
      <c r="VPO5" s="1089"/>
      <c r="VPP5" s="1089"/>
      <c r="VPQ5" s="1089"/>
      <c r="VPR5" s="1089"/>
      <c r="VPS5" s="1089"/>
      <c r="VPT5" s="1089"/>
      <c r="VPU5" s="1089"/>
      <c r="VPV5" s="1089"/>
      <c r="VPW5" s="1089"/>
      <c r="VPX5" s="1089"/>
      <c r="VPY5" s="1089"/>
      <c r="VPZ5" s="1089"/>
      <c r="VQA5" s="1089"/>
      <c r="VQB5" s="1089"/>
      <c r="VQC5" s="1089"/>
      <c r="VQD5" s="1089"/>
      <c r="VQE5" s="1089"/>
      <c r="VQF5" s="1089"/>
      <c r="VQG5" s="1089"/>
      <c r="VQH5" s="1089"/>
      <c r="VQI5" s="1089"/>
      <c r="VQJ5" s="1089"/>
      <c r="VQK5" s="1089"/>
      <c r="VQL5" s="1089"/>
      <c r="VQM5" s="1089"/>
      <c r="VQN5" s="1089"/>
      <c r="VQO5" s="1089"/>
      <c r="VQP5" s="1089"/>
      <c r="VQQ5" s="1089"/>
      <c r="VQR5" s="1089"/>
      <c r="VQS5" s="1089"/>
      <c r="VQT5" s="1089"/>
      <c r="VQU5" s="1089"/>
      <c r="VQV5" s="1089"/>
      <c r="VQW5" s="1089"/>
      <c r="VQX5" s="1089"/>
      <c r="VQY5" s="1089"/>
      <c r="VQZ5" s="1089"/>
      <c r="VRA5" s="1089"/>
      <c r="VRB5" s="1089"/>
      <c r="VRC5" s="1089"/>
      <c r="VRD5" s="1089"/>
      <c r="VRE5" s="1089"/>
      <c r="VRF5" s="1089"/>
      <c r="VRG5" s="1089"/>
      <c r="VRH5" s="1089"/>
      <c r="VRI5" s="1089"/>
      <c r="VRJ5" s="1089"/>
      <c r="VRK5" s="1089"/>
      <c r="VRL5" s="1089"/>
      <c r="VRM5" s="1089"/>
      <c r="VRN5" s="1089"/>
      <c r="VRO5" s="1089"/>
      <c r="VRP5" s="1089"/>
      <c r="VRQ5" s="1089"/>
      <c r="VRR5" s="1089"/>
      <c r="VRS5" s="1089"/>
      <c r="VRT5" s="1089"/>
      <c r="VRU5" s="1089"/>
      <c r="VRV5" s="1089"/>
      <c r="VRW5" s="1089"/>
      <c r="VRX5" s="1089"/>
      <c r="VRY5" s="1089"/>
      <c r="VRZ5" s="1089"/>
      <c r="VSA5" s="1089"/>
      <c r="VSB5" s="1089"/>
      <c r="VSC5" s="1089"/>
      <c r="VSD5" s="1089"/>
      <c r="VSE5" s="1089"/>
      <c r="VSF5" s="1089"/>
      <c r="VSG5" s="1089"/>
      <c r="VSH5" s="1089"/>
      <c r="VSI5" s="1089"/>
      <c r="VSJ5" s="1089"/>
      <c r="VSK5" s="1089"/>
      <c r="VSL5" s="1089"/>
      <c r="VSM5" s="1089"/>
      <c r="VSN5" s="1089"/>
      <c r="VSO5" s="1089"/>
      <c r="VSP5" s="1089"/>
      <c r="VSQ5" s="1089"/>
      <c r="VSR5" s="1089"/>
      <c r="VSS5" s="1089"/>
      <c r="VST5" s="1089"/>
      <c r="VSU5" s="1089"/>
      <c r="VSV5" s="1089"/>
      <c r="VSW5" s="1089"/>
      <c r="VSX5" s="1089"/>
      <c r="VSY5" s="1089"/>
      <c r="VSZ5" s="1089"/>
      <c r="VTA5" s="1089"/>
      <c r="VTB5" s="1089"/>
      <c r="VTC5" s="1089"/>
      <c r="VTD5" s="1089"/>
      <c r="VTE5" s="1089"/>
      <c r="VTF5" s="1089"/>
      <c r="VTG5" s="1089"/>
      <c r="VTH5" s="1089"/>
      <c r="VTI5" s="1089"/>
      <c r="VTJ5" s="1089"/>
      <c r="VTK5" s="1089"/>
      <c r="VTL5" s="1089"/>
      <c r="VTM5" s="1089"/>
      <c r="VTN5" s="1089"/>
      <c r="VTO5" s="1089"/>
      <c r="VTP5" s="1089"/>
      <c r="VTQ5" s="1089"/>
      <c r="VTR5" s="1089"/>
      <c r="VTS5" s="1089"/>
      <c r="VTT5" s="1089"/>
      <c r="VTU5" s="1089"/>
      <c r="VTV5" s="1089"/>
      <c r="VTW5" s="1089"/>
      <c r="VTX5" s="1089"/>
      <c r="VTY5" s="1089"/>
      <c r="VTZ5" s="1089"/>
      <c r="VUA5" s="1089"/>
      <c r="VUB5" s="1089"/>
      <c r="VUC5" s="1089"/>
      <c r="VUD5" s="1089"/>
      <c r="VUE5" s="1089"/>
      <c r="VUF5" s="1089"/>
      <c r="VUG5" s="1089"/>
      <c r="VUH5" s="1089"/>
      <c r="VUI5" s="1089"/>
      <c r="VUJ5" s="1089"/>
      <c r="VUK5" s="1089"/>
      <c r="VUL5" s="1089"/>
      <c r="VUM5" s="1089"/>
      <c r="VUN5" s="1089"/>
      <c r="VUO5" s="1089"/>
      <c r="VUP5" s="1089"/>
      <c r="VUQ5" s="1089"/>
      <c r="VUR5" s="1089"/>
      <c r="VUS5" s="1089"/>
      <c r="VUT5" s="1089"/>
      <c r="VUU5" s="1089"/>
      <c r="VUV5" s="1089"/>
      <c r="VUW5" s="1089"/>
      <c r="VUX5" s="1089"/>
      <c r="VUY5" s="1089"/>
      <c r="VUZ5" s="1089"/>
      <c r="VVA5" s="1089"/>
      <c r="VVB5" s="1089"/>
      <c r="VVC5" s="1089"/>
      <c r="VVD5" s="1089"/>
      <c r="VVE5" s="1089"/>
      <c r="VVF5" s="1089"/>
      <c r="VVG5" s="1089"/>
      <c r="VVH5" s="1089"/>
      <c r="VVI5" s="1089"/>
      <c r="VVJ5" s="1089"/>
      <c r="VVK5" s="1089"/>
      <c r="VVL5" s="1089"/>
      <c r="VVM5" s="1089"/>
      <c r="VVN5" s="1089"/>
      <c r="VVO5" s="1089"/>
      <c r="VVP5" s="1089"/>
      <c r="VVQ5" s="1089"/>
      <c r="VVR5" s="1089"/>
      <c r="VVS5" s="1089"/>
      <c r="VVT5" s="1089"/>
      <c r="VVU5" s="1089"/>
      <c r="VVV5" s="1089"/>
      <c r="VVW5" s="1089"/>
      <c r="VVX5" s="1089"/>
      <c r="VVY5" s="1089"/>
      <c r="VVZ5" s="1089"/>
      <c r="VWA5" s="1089"/>
      <c r="VWB5" s="1089"/>
      <c r="VWC5" s="1089"/>
      <c r="VWD5" s="1089"/>
      <c r="VWE5" s="1089"/>
      <c r="VWF5" s="1089"/>
      <c r="VWG5" s="1089"/>
      <c r="VWH5" s="1089"/>
      <c r="VWI5" s="1089"/>
      <c r="VWJ5" s="1089"/>
      <c r="VWK5" s="1089"/>
      <c r="VWL5" s="1089"/>
      <c r="VWM5" s="1089"/>
      <c r="VWN5" s="1089"/>
      <c r="VWO5" s="1089"/>
      <c r="VWP5" s="1089"/>
      <c r="VWQ5" s="1089"/>
      <c r="VWR5" s="1089"/>
      <c r="VWS5" s="1089"/>
      <c r="VWT5" s="1089"/>
      <c r="VWU5" s="1089"/>
      <c r="VWV5" s="1089"/>
      <c r="VWW5" s="1089"/>
      <c r="VWX5" s="1089"/>
      <c r="VWY5" s="1089"/>
      <c r="VWZ5" s="1089"/>
      <c r="VXA5" s="1089"/>
      <c r="VXB5" s="1089"/>
      <c r="VXC5" s="1089"/>
      <c r="VXD5" s="1089"/>
      <c r="VXE5" s="1089"/>
      <c r="VXF5" s="1089"/>
      <c r="VXG5" s="1089"/>
      <c r="VXH5" s="1089"/>
      <c r="VXI5" s="1089"/>
      <c r="VXJ5" s="1089"/>
      <c r="VXK5" s="1089"/>
      <c r="VXL5" s="1089"/>
      <c r="VXM5" s="1089"/>
      <c r="VXN5" s="1089"/>
      <c r="VXO5" s="1089"/>
      <c r="VXP5" s="1089"/>
      <c r="VXQ5" s="1089"/>
      <c r="VXR5" s="1089"/>
      <c r="VXS5" s="1089"/>
      <c r="VXT5" s="1089"/>
      <c r="VXU5" s="1089"/>
      <c r="VXV5" s="1089"/>
      <c r="VXW5" s="1089"/>
      <c r="VXX5" s="1089"/>
      <c r="VXY5" s="1089"/>
      <c r="VXZ5" s="1089"/>
      <c r="VYA5" s="1089"/>
      <c r="VYB5" s="1089"/>
      <c r="VYC5" s="1089"/>
      <c r="VYD5" s="1089"/>
      <c r="VYE5" s="1089"/>
      <c r="VYF5" s="1089"/>
      <c r="VYG5" s="1089"/>
      <c r="VYH5" s="1089"/>
      <c r="VYI5" s="1089"/>
      <c r="VYJ5" s="1089"/>
      <c r="VYK5" s="1089"/>
      <c r="VYL5" s="1089"/>
      <c r="VYM5" s="1089"/>
      <c r="VYN5" s="1089"/>
      <c r="VYO5" s="1089"/>
      <c r="VYP5" s="1089"/>
      <c r="VYQ5" s="1089"/>
      <c r="VYR5" s="1089"/>
      <c r="VYS5" s="1089"/>
      <c r="VYT5" s="1089"/>
      <c r="VYU5" s="1089"/>
      <c r="VYV5" s="1089"/>
      <c r="VYW5" s="1089"/>
      <c r="VYX5" s="1089"/>
      <c r="VYY5" s="1089"/>
      <c r="VYZ5" s="1089"/>
      <c r="VZA5" s="1089"/>
      <c r="VZB5" s="1089"/>
      <c r="VZC5" s="1089"/>
      <c r="VZD5" s="1089"/>
      <c r="VZE5" s="1089"/>
      <c r="VZF5" s="1089"/>
      <c r="VZG5" s="1089"/>
      <c r="VZH5" s="1089"/>
      <c r="VZI5" s="1089"/>
      <c r="VZJ5" s="1089"/>
      <c r="VZK5" s="1089"/>
      <c r="VZL5" s="1089"/>
      <c r="VZM5" s="1089"/>
      <c r="VZN5" s="1089"/>
      <c r="VZO5" s="1089"/>
      <c r="VZP5" s="1089"/>
      <c r="VZQ5" s="1089"/>
      <c r="VZR5" s="1089"/>
      <c r="VZS5" s="1089"/>
      <c r="VZT5" s="1089"/>
      <c r="VZU5" s="1089"/>
      <c r="VZV5" s="1089"/>
      <c r="VZW5" s="1089"/>
      <c r="VZX5" s="1089"/>
      <c r="VZY5" s="1089"/>
      <c r="VZZ5" s="1089"/>
      <c r="WAA5" s="1089"/>
      <c r="WAB5" s="1089"/>
      <c r="WAC5" s="1089"/>
      <c r="WAD5" s="1089"/>
      <c r="WAE5" s="1089"/>
      <c r="WAF5" s="1089"/>
      <c r="WAG5" s="1089"/>
      <c r="WAH5" s="1089"/>
      <c r="WAI5" s="1089"/>
      <c r="WAJ5" s="1089"/>
      <c r="WAK5" s="1089"/>
      <c r="WAL5" s="1089"/>
      <c r="WAM5" s="1089"/>
      <c r="WAN5" s="1089"/>
      <c r="WAO5" s="1089"/>
      <c r="WAP5" s="1089"/>
      <c r="WAQ5" s="1089"/>
      <c r="WAR5" s="1089"/>
      <c r="WAS5" s="1089"/>
      <c r="WAT5" s="1089"/>
      <c r="WAU5" s="1089"/>
      <c r="WAV5" s="1089"/>
      <c r="WAW5" s="1089"/>
      <c r="WAX5" s="1089"/>
      <c r="WAY5" s="1089"/>
      <c r="WAZ5" s="1089"/>
      <c r="WBA5" s="1089"/>
      <c r="WBB5" s="1089"/>
      <c r="WBC5" s="1089"/>
      <c r="WBD5" s="1089"/>
      <c r="WBE5" s="1089"/>
      <c r="WBF5" s="1089"/>
      <c r="WBG5" s="1089"/>
      <c r="WBH5" s="1089"/>
      <c r="WBI5" s="1089"/>
      <c r="WBJ5" s="1089"/>
      <c r="WBK5" s="1089"/>
      <c r="WBL5" s="1089"/>
      <c r="WBM5" s="1089"/>
      <c r="WBN5" s="1089"/>
      <c r="WBO5" s="1089"/>
      <c r="WBP5" s="1089"/>
      <c r="WBQ5" s="1089"/>
      <c r="WBR5" s="1089"/>
      <c r="WBS5" s="1089"/>
      <c r="WBT5" s="1089"/>
      <c r="WBU5" s="1089"/>
      <c r="WBV5" s="1089"/>
      <c r="WBW5" s="1089"/>
      <c r="WBX5" s="1089"/>
      <c r="WBY5" s="1089"/>
      <c r="WBZ5" s="1089"/>
      <c r="WCA5" s="1089"/>
      <c r="WCB5" s="1089"/>
      <c r="WCC5" s="1089"/>
      <c r="WCD5" s="1089"/>
      <c r="WCE5" s="1089"/>
      <c r="WCF5" s="1089"/>
      <c r="WCG5" s="1089"/>
      <c r="WCH5" s="1089"/>
      <c r="WCI5" s="1089"/>
      <c r="WCJ5" s="1089"/>
      <c r="WCK5" s="1089"/>
      <c r="WCL5" s="1089"/>
      <c r="WCM5" s="1089"/>
      <c r="WCN5" s="1089"/>
      <c r="WCO5" s="1089"/>
      <c r="WCP5" s="1089"/>
      <c r="WCQ5" s="1089"/>
      <c r="WCR5" s="1089"/>
      <c r="WCS5" s="1089"/>
      <c r="WCT5" s="1089"/>
      <c r="WCU5" s="1089"/>
      <c r="WCV5" s="1089"/>
      <c r="WCW5" s="1089"/>
      <c r="WCX5" s="1089"/>
      <c r="WCY5" s="1089"/>
      <c r="WCZ5" s="1089"/>
      <c r="WDA5" s="1089"/>
      <c r="WDB5" s="1089"/>
      <c r="WDC5" s="1089"/>
      <c r="WDD5" s="1089"/>
      <c r="WDE5" s="1089"/>
      <c r="WDF5" s="1089"/>
      <c r="WDG5" s="1089"/>
      <c r="WDH5" s="1089"/>
      <c r="WDI5" s="1089"/>
      <c r="WDJ5" s="1089"/>
      <c r="WDK5" s="1089"/>
      <c r="WDL5" s="1089"/>
      <c r="WDM5" s="1089"/>
      <c r="WDN5" s="1089"/>
      <c r="WDO5" s="1089"/>
      <c r="WDP5" s="1089"/>
      <c r="WDQ5" s="1089"/>
      <c r="WDR5" s="1089"/>
      <c r="WDS5" s="1089"/>
      <c r="WDT5" s="1089"/>
      <c r="WDU5" s="1089"/>
      <c r="WDV5" s="1089"/>
      <c r="WDW5" s="1089"/>
      <c r="WDX5" s="1089"/>
      <c r="WDY5" s="1089"/>
      <c r="WDZ5" s="1089"/>
      <c r="WEA5" s="1089"/>
      <c r="WEB5" s="1089"/>
      <c r="WEC5" s="1089"/>
      <c r="WED5" s="1089"/>
      <c r="WEE5" s="1089"/>
      <c r="WEF5" s="1089"/>
      <c r="WEG5" s="1089"/>
      <c r="WEH5" s="1089"/>
      <c r="WEI5" s="1089"/>
      <c r="WEJ5" s="1089"/>
      <c r="WEK5" s="1089"/>
      <c r="WEL5" s="1089"/>
      <c r="WEM5" s="1089"/>
      <c r="WEN5" s="1089"/>
      <c r="WEO5" s="1089"/>
      <c r="WEP5" s="1089"/>
      <c r="WEQ5" s="1089"/>
      <c r="WER5" s="1089"/>
      <c r="WES5" s="1089"/>
      <c r="WET5" s="1089"/>
      <c r="WEU5" s="1089"/>
      <c r="WEV5" s="1089"/>
      <c r="WEW5" s="1089"/>
      <c r="WEX5" s="1089"/>
      <c r="WEY5" s="1089"/>
      <c r="WEZ5" s="1089"/>
      <c r="WFA5" s="1089"/>
      <c r="WFB5" s="1089"/>
      <c r="WFC5" s="1089"/>
      <c r="WFD5" s="1089"/>
      <c r="WFE5" s="1089"/>
      <c r="WFF5" s="1089"/>
      <c r="WFG5" s="1089"/>
      <c r="WFH5" s="1089"/>
      <c r="WFI5" s="1089"/>
      <c r="WFJ5" s="1089"/>
      <c r="WFK5" s="1089"/>
      <c r="WFL5" s="1089"/>
      <c r="WFM5" s="1089"/>
      <c r="WFN5" s="1089"/>
      <c r="WFO5" s="1089"/>
      <c r="WFP5" s="1089"/>
      <c r="WFQ5" s="1089"/>
      <c r="WFR5" s="1089"/>
      <c r="WFS5" s="1089"/>
      <c r="WFT5" s="1089"/>
      <c r="WFU5" s="1089"/>
      <c r="WFV5" s="1089"/>
      <c r="WFW5" s="1089"/>
      <c r="WFX5" s="1089"/>
      <c r="WFY5" s="1089"/>
      <c r="WFZ5" s="1089"/>
      <c r="WGA5" s="1089"/>
      <c r="WGB5" s="1089"/>
      <c r="WGC5" s="1089"/>
      <c r="WGD5" s="1089"/>
      <c r="WGE5" s="1089"/>
      <c r="WGF5" s="1089"/>
      <c r="WGG5" s="1089"/>
      <c r="WGH5" s="1089"/>
      <c r="WGI5" s="1089"/>
      <c r="WGJ5" s="1089"/>
      <c r="WGK5" s="1089"/>
      <c r="WGL5" s="1089"/>
      <c r="WGM5" s="1089"/>
      <c r="WGN5" s="1089"/>
      <c r="WGO5" s="1089"/>
      <c r="WGP5" s="1089"/>
      <c r="WGQ5" s="1089"/>
      <c r="WGR5" s="1089"/>
      <c r="WGS5" s="1089"/>
      <c r="WGT5" s="1089"/>
      <c r="WGU5" s="1089"/>
      <c r="WGV5" s="1089"/>
      <c r="WGW5" s="1089"/>
      <c r="WGX5" s="1089"/>
      <c r="WGY5" s="1089"/>
      <c r="WGZ5" s="1089"/>
      <c r="WHA5" s="1089"/>
      <c r="WHB5" s="1089"/>
      <c r="WHC5" s="1089"/>
      <c r="WHD5" s="1089"/>
      <c r="WHE5" s="1089"/>
      <c r="WHF5" s="1089"/>
      <c r="WHG5" s="1089"/>
      <c r="WHH5" s="1089"/>
      <c r="WHI5" s="1089"/>
      <c r="WHJ5" s="1089"/>
      <c r="WHK5" s="1089"/>
      <c r="WHL5" s="1089"/>
      <c r="WHM5" s="1089"/>
      <c r="WHN5" s="1089"/>
      <c r="WHO5" s="1089"/>
      <c r="WHP5" s="1089"/>
      <c r="WHQ5" s="1089"/>
      <c r="WHR5" s="1089"/>
      <c r="WHS5" s="1089"/>
      <c r="WHT5" s="1089"/>
      <c r="WHU5" s="1089"/>
      <c r="WHV5" s="1089"/>
      <c r="WHW5" s="1089"/>
      <c r="WHX5" s="1089"/>
      <c r="WHY5" s="1089"/>
      <c r="WHZ5" s="1089"/>
      <c r="WIA5" s="1089"/>
      <c r="WIB5" s="1089"/>
      <c r="WIC5" s="1089"/>
      <c r="WID5" s="1089"/>
      <c r="WIE5" s="1089"/>
      <c r="WIF5" s="1089"/>
      <c r="WIG5" s="1089"/>
      <c r="WIH5" s="1089"/>
      <c r="WII5" s="1089"/>
      <c r="WIJ5" s="1089"/>
      <c r="WIK5" s="1089"/>
      <c r="WIL5" s="1089"/>
      <c r="WIM5" s="1089"/>
      <c r="WIN5" s="1089"/>
      <c r="WIO5" s="1089"/>
      <c r="WIP5" s="1089"/>
      <c r="WIQ5" s="1089"/>
      <c r="WIR5" s="1089"/>
      <c r="WIS5" s="1089"/>
      <c r="WIT5" s="1089"/>
      <c r="WIU5" s="1089"/>
      <c r="WIV5" s="1089"/>
      <c r="WIW5" s="1089"/>
      <c r="WIX5" s="1089"/>
      <c r="WIY5" s="1089"/>
      <c r="WIZ5" s="1089"/>
      <c r="WJA5" s="1089"/>
      <c r="WJB5" s="1089"/>
      <c r="WJC5" s="1089"/>
      <c r="WJD5" s="1089"/>
      <c r="WJE5" s="1089"/>
      <c r="WJF5" s="1089"/>
      <c r="WJG5" s="1089"/>
      <c r="WJH5" s="1089"/>
      <c r="WJI5" s="1089"/>
      <c r="WJJ5" s="1089"/>
      <c r="WJK5" s="1089"/>
      <c r="WJL5" s="1089"/>
      <c r="WJM5" s="1089"/>
      <c r="WJN5" s="1089"/>
      <c r="WJO5" s="1089"/>
      <c r="WJP5" s="1089"/>
      <c r="WJQ5" s="1089"/>
      <c r="WJR5" s="1089"/>
      <c r="WJS5" s="1089"/>
      <c r="WJT5" s="1089"/>
      <c r="WJU5" s="1089"/>
      <c r="WJV5" s="1089"/>
      <c r="WJW5" s="1089"/>
      <c r="WJX5" s="1089"/>
      <c r="WJY5" s="1089"/>
      <c r="WJZ5" s="1089"/>
      <c r="WKA5" s="1089"/>
      <c r="WKB5" s="1089"/>
      <c r="WKC5" s="1089"/>
      <c r="WKD5" s="1089"/>
      <c r="WKE5" s="1089"/>
      <c r="WKF5" s="1089"/>
      <c r="WKG5" s="1089"/>
      <c r="WKH5" s="1089"/>
      <c r="WKI5" s="1089"/>
      <c r="WKJ5" s="1089"/>
      <c r="WKK5" s="1089"/>
      <c r="WKL5" s="1089"/>
      <c r="WKM5" s="1089"/>
      <c r="WKN5" s="1089"/>
      <c r="WKO5" s="1089"/>
      <c r="WKP5" s="1089"/>
      <c r="WKQ5" s="1089"/>
      <c r="WKR5" s="1089"/>
      <c r="WKS5" s="1089"/>
      <c r="WKT5" s="1089"/>
      <c r="WKU5" s="1089"/>
      <c r="WKV5" s="1089"/>
      <c r="WKW5" s="1089"/>
      <c r="WKX5" s="1089"/>
      <c r="WKY5" s="1089"/>
      <c r="WKZ5" s="1089"/>
      <c r="WLA5" s="1089"/>
      <c r="WLB5" s="1089"/>
      <c r="WLC5" s="1089"/>
      <c r="WLD5" s="1089"/>
      <c r="WLE5" s="1089"/>
      <c r="WLF5" s="1089"/>
      <c r="WLG5" s="1089"/>
      <c r="WLH5" s="1089"/>
      <c r="WLI5" s="1089"/>
      <c r="WLJ5" s="1089"/>
      <c r="WLK5" s="1089"/>
      <c r="WLL5" s="1089"/>
      <c r="WLM5" s="1089"/>
      <c r="WLN5" s="1089"/>
      <c r="WLO5" s="1089"/>
      <c r="WLP5" s="1089"/>
      <c r="WLQ5" s="1089"/>
      <c r="WLR5" s="1089"/>
      <c r="WLS5" s="1089"/>
      <c r="WLT5" s="1089"/>
      <c r="WLU5" s="1089"/>
      <c r="WLV5" s="1089"/>
      <c r="WLW5" s="1089"/>
      <c r="WLX5" s="1089"/>
      <c r="WLY5" s="1089"/>
      <c r="WLZ5" s="1089"/>
      <c r="WMA5" s="1089"/>
      <c r="WMB5" s="1089"/>
      <c r="WMC5" s="1089"/>
      <c r="WMD5" s="1089"/>
      <c r="WME5" s="1089"/>
      <c r="WMF5" s="1089"/>
      <c r="WMG5" s="1089"/>
      <c r="WMH5" s="1089"/>
      <c r="WMI5" s="1089"/>
      <c r="WMJ5" s="1089"/>
      <c r="WMK5" s="1089"/>
      <c r="WML5" s="1089"/>
      <c r="WMM5" s="1089"/>
      <c r="WMN5" s="1089"/>
      <c r="WMO5" s="1089"/>
      <c r="WMP5" s="1089"/>
      <c r="WMQ5" s="1089"/>
      <c r="WMR5" s="1089"/>
      <c r="WMS5" s="1089"/>
      <c r="WMT5" s="1089"/>
      <c r="WMU5" s="1089"/>
      <c r="WMV5" s="1089"/>
      <c r="WMW5" s="1089"/>
      <c r="WMX5" s="1089"/>
      <c r="WMY5" s="1089"/>
      <c r="WMZ5" s="1089"/>
      <c r="WNA5" s="1089"/>
      <c r="WNB5" s="1089"/>
      <c r="WNC5" s="1089"/>
      <c r="WND5" s="1089"/>
      <c r="WNE5" s="1089"/>
      <c r="WNF5" s="1089"/>
      <c r="WNG5" s="1089"/>
      <c r="WNH5" s="1089"/>
      <c r="WNI5" s="1089"/>
      <c r="WNJ5" s="1089"/>
      <c r="WNK5" s="1089"/>
      <c r="WNL5" s="1089"/>
      <c r="WNM5" s="1089"/>
      <c r="WNN5" s="1089"/>
      <c r="WNO5" s="1089"/>
      <c r="WNP5" s="1089"/>
      <c r="WNQ5" s="1089"/>
      <c r="WNR5" s="1089"/>
      <c r="WNS5" s="1089"/>
      <c r="WNT5" s="1089"/>
      <c r="WNU5" s="1089"/>
      <c r="WNV5" s="1089"/>
      <c r="WNW5" s="1089"/>
      <c r="WNX5" s="1089"/>
      <c r="WNY5" s="1089"/>
      <c r="WNZ5" s="1089"/>
      <c r="WOA5" s="1089"/>
      <c r="WOB5" s="1089"/>
      <c r="WOC5" s="1089"/>
      <c r="WOD5" s="1089"/>
      <c r="WOE5" s="1089"/>
      <c r="WOF5" s="1089"/>
      <c r="WOG5" s="1089"/>
      <c r="WOH5" s="1089"/>
      <c r="WOI5" s="1089"/>
      <c r="WOJ5" s="1089"/>
      <c r="WOK5" s="1089"/>
      <c r="WOL5" s="1089"/>
      <c r="WOM5" s="1089"/>
      <c r="WON5" s="1089"/>
      <c r="WOO5" s="1089"/>
      <c r="WOP5" s="1089"/>
      <c r="WOQ5" s="1089"/>
      <c r="WOR5" s="1089"/>
      <c r="WOS5" s="1089"/>
      <c r="WOT5" s="1089"/>
      <c r="WOU5" s="1089"/>
      <c r="WOV5" s="1089"/>
      <c r="WOW5" s="1089"/>
      <c r="WOX5" s="1089"/>
      <c r="WOY5" s="1089"/>
      <c r="WOZ5" s="1089"/>
      <c r="WPA5" s="1089"/>
      <c r="WPB5" s="1089"/>
      <c r="WPC5" s="1089"/>
      <c r="WPD5" s="1089"/>
      <c r="WPE5" s="1089"/>
      <c r="WPF5" s="1089"/>
      <c r="WPG5" s="1089"/>
      <c r="WPH5" s="1089"/>
      <c r="WPI5" s="1089"/>
      <c r="WPJ5" s="1089"/>
      <c r="WPK5" s="1089"/>
      <c r="WPL5" s="1089"/>
      <c r="WPM5" s="1089"/>
      <c r="WPN5" s="1089"/>
      <c r="WPO5" s="1089"/>
      <c r="WPP5" s="1089"/>
      <c r="WPQ5" s="1089"/>
      <c r="WPR5" s="1089"/>
      <c r="WPS5" s="1089"/>
      <c r="WPT5" s="1089"/>
      <c r="WPU5" s="1089"/>
      <c r="WPV5" s="1089"/>
      <c r="WPW5" s="1089"/>
      <c r="WPX5" s="1089"/>
      <c r="WPY5" s="1089"/>
      <c r="WPZ5" s="1089"/>
      <c r="WQA5" s="1089"/>
      <c r="WQB5" s="1089"/>
      <c r="WQC5" s="1089"/>
      <c r="WQD5" s="1089"/>
      <c r="WQE5" s="1089"/>
      <c r="WQF5" s="1089"/>
      <c r="WQG5" s="1089"/>
      <c r="WQH5" s="1089"/>
      <c r="WQI5" s="1089"/>
      <c r="WQJ5" s="1089"/>
      <c r="WQK5" s="1089"/>
      <c r="WQL5" s="1089"/>
      <c r="WQM5" s="1089"/>
      <c r="WQN5" s="1089"/>
      <c r="WQO5" s="1089"/>
      <c r="WQP5" s="1089"/>
      <c r="WQQ5" s="1089"/>
      <c r="WQR5" s="1089"/>
      <c r="WQS5" s="1089"/>
      <c r="WQT5" s="1089"/>
      <c r="WQU5" s="1089"/>
      <c r="WQV5" s="1089"/>
      <c r="WQW5" s="1089"/>
      <c r="WQX5" s="1089"/>
      <c r="WQY5" s="1089"/>
      <c r="WQZ5" s="1089"/>
      <c r="WRA5" s="1089"/>
      <c r="WRB5" s="1089"/>
      <c r="WRC5" s="1089"/>
      <c r="WRD5" s="1089"/>
      <c r="WRE5" s="1089"/>
      <c r="WRF5" s="1089"/>
      <c r="WRG5" s="1089"/>
      <c r="WRH5" s="1089"/>
      <c r="WRI5" s="1089"/>
      <c r="WRJ5" s="1089"/>
      <c r="WRK5" s="1089"/>
      <c r="WRL5" s="1089"/>
      <c r="WRM5" s="1089"/>
      <c r="WRN5" s="1089"/>
      <c r="WRO5" s="1089"/>
      <c r="WRP5" s="1089"/>
      <c r="WRQ5" s="1089"/>
      <c r="WRR5" s="1089"/>
      <c r="WRS5" s="1089"/>
      <c r="WRT5" s="1089"/>
      <c r="WRU5" s="1089"/>
      <c r="WRV5" s="1089"/>
      <c r="WRW5" s="1089"/>
      <c r="WRX5" s="1089"/>
      <c r="WRY5" s="1089"/>
      <c r="WRZ5" s="1089"/>
      <c r="WSA5" s="1089"/>
      <c r="WSB5" s="1089"/>
      <c r="WSC5" s="1089"/>
      <c r="WSD5" s="1089"/>
      <c r="WSE5" s="1089"/>
      <c r="WSF5" s="1089"/>
      <c r="WSG5" s="1089"/>
      <c r="WSH5" s="1089"/>
      <c r="WSI5" s="1089"/>
      <c r="WSJ5" s="1089"/>
      <c r="WSK5" s="1089"/>
      <c r="WSL5" s="1089"/>
      <c r="WSM5" s="1089"/>
      <c r="WSN5" s="1089"/>
      <c r="WSO5" s="1089"/>
      <c r="WSP5" s="1089"/>
      <c r="WSQ5" s="1089"/>
      <c r="WSR5" s="1089"/>
      <c r="WSS5" s="1089"/>
      <c r="WST5" s="1089"/>
      <c r="WSU5" s="1089"/>
      <c r="WSV5" s="1089"/>
      <c r="WSW5" s="1089"/>
      <c r="WSX5" s="1089"/>
      <c r="WSY5" s="1089"/>
      <c r="WSZ5" s="1089"/>
      <c r="WTA5" s="1089"/>
      <c r="WTB5" s="1089"/>
      <c r="WTC5" s="1089"/>
      <c r="WTD5" s="1089"/>
      <c r="WTE5" s="1089"/>
      <c r="WTF5" s="1089"/>
      <c r="WTG5" s="1089"/>
      <c r="WTH5" s="1089"/>
      <c r="WTI5" s="1089"/>
      <c r="WTJ5" s="1089"/>
      <c r="WTK5" s="1089"/>
      <c r="WTL5" s="1089"/>
      <c r="WTM5" s="1089"/>
      <c r="WTN5" s="1089"/>
      <c r="WTO5" s="1089"/>
      <c r="WTP5" s="1089"/>
      <c r="WTQ5" s="1089"/>
      <c r="WTR5" s="1089"/>
      <c r="WTS5" s="1089"/>
      <c r="WTT5" s="1089"/>
      <c r="WTU5" s="1089"/>
      <c r="WTV5" s="1089"/>
      <c r="WTW5" s="1089"/>
      <c r="WTX5" s="1089"/>
      <c r="WTY5" s="1089"/>
      <c r="WTZ5" s="1089"/>
      <c r="WUA5" s="1089"/>
      <c r="WUB5" s="1089"/>
      <c r="WUC5" s="1089"/>
      <c r="WUD5" s="1089"/>
      <c r="WUE5" s="1089"/>
      <c r="WUF5" s="1089"/>
      <c r="WUG5" s="1089"/>
      <c r="WUH5" s="1089"/>
      <c r="WUI5" s="1089"/>
      <c r="WUJ5" s="1089"/>
      <c r="WUK5" s="1089"/>
      <c r="WUL5" s="1089"/>
      <c r="WUM5" s="1089"/>
      <c r="WUN5" s="1089"/>
      <c r="WUO5" s="1089"/>
      <c r="WUP5" s="1089"/>
      <c r="WUQ5" s="1089"/>
      <c r="WUR5" s="1089"/>
      <c r="WUS5" s="1089"/>
      <c r="WUT5" s="1089"/>
      <c r="WUU5" s="1089"/>
      <c r="WUV5" s="1089"/>
      <c r="WUW5" s="1089"/>
      <c r="WUX5" s="1089"/>
      <c r="WUY5" s="1089"/>
      <c r="WUZ5" s="1089"/>
      <c r="WVA5" s="1089"/>
      <c r="WVB5" s="1089"/>
      <c r="WVC5" s="1089"/>
      <c r="WVD5" s="1089"/>
      <c r="WVE5" s="1089"/>
      <c r="WVF5" s="1089"/>
      <c r="WVG5" s="1089"/>
      <c r="WVH5" s="1089"/>
      <c r="WVI5" s="1089"/>
      <c r="WVJ5" s="1089"/>
      <c r="WVK5" s="1089"/>
      <c r="WVL5" s="1089"/>
      <c r="WVM5" s="1089"/>
      <c r="WVN5" s="1089"/>
      <c r="WVO5" s="1089"/>
      <c r="WVP5" s="1089"/>
      <c r="WVQ5" s="1089"/>
      <c r="WVR5" s="1089"/>
      <c r="WVS5" s="1089"/>
      <c r="WVT5" s="1089"/>
      <c r="WVU5" s="1089"/>
      <c r="WVV5" s="1089"/>
      <c r="WVW5" s="1089"/>
      <c r="WVX5" s="1089"/>
      <c r="WVY5" s="1089"/>
      <c r="WVZ5" s="1089"/>
      <c r="WWA5" s="1089"/>
      <c r="WWB5" s="1089"/>
      <c r="WWC5" s="1089"/>
      <c r="WWD5" s="1089"/>
      <c r="WWE5" s="1089"/>
      <c r="WWF5" s="1089"/>
      <c r="WWG5" s="1089"/>
      <c r="WWH5" s="1089"/>
      <c r="WWI5" s="1089"/>
      <c r="WWJ5" s="1089"/>
      <c r="WWK5" s="1089"/>
      <c r="WWL5" s="1089"/>
      <c r="WWM5" s="1089"/>
      <c r="WWN5" s="1089"/>
      <c r="WWO5" s="1089"/>
      <c r="WWP5" s="1089"/>
      <c r="WWQ5" s="1089"/>
      <c r="WWR5" s="1089"/>
      <c r="WWS5" s="1089"/>
      <c r="WWT5" s="1089"/>
      <c r="WWU5" s="1089"/>
      <c r="WWV5" s="1089"/>
      <c r="WWW5" s="1089"/>
      <c r="WWX5" s="1089"/>
      <c r="WWY5" s="1089"/>
      <c r="WWZ5" s="1089"/>
      <c r="WXA5" s="1089"/>
      <c r="WXB5" s="1089"/>
      <c r="WXC5" s="1089"/>
      <c r="WXD5" s="1089"/>
      <c r="WXE5" s="1089"/>
      <c r="WXF5" s="1089"/>
      <c r="WXG5" s="1089"/>
      <c r="WXH5" s="1089"/>
      <c r="WXI5" s="1089"/>
      <c r="WXJ5" s="1089"/>
      <c r="WXK5" s="1089"/>
      <c r="WXL5" s="1089"/>
      <c r="WXM5" s="1089"/>
      <c r="WXN5" s="1089"/>
      <c r="WXO5" s="1089"/>
      <c r="WXP5" s="1089"/>
      <c r="WXQ5" s="1089"/>
      <c r="WXR5" s="1089"/>
      <c r="WXS5" s="1089"/>
      <c r="WXT5" s="1089"/>
      <c r="WXU5" s="1089"/>
      <c r="WXV5" s="1089"/>
      <c r="WXW5" s="1089"/>
      <c r="WXX5" s="1089"/>
      <c r="WXY5" s="1089"/>
      <c r="WXZ5" s="1089"/>
      <c r="WYA5" s="1089"/>
      <c r="WYB5" s="1089"/>
      <c r="WYC5" s="1089"/>
      <c r="WYD5" s="1089"/>
      <c r="WYE5" s="1089"/>
      <c r="WYF5" s="1089"/>
      <c r="WYG5" s="1089"/>
      <c r="WYH5" s="1089"/>
      <c r="WYI5" s="1089"/>
      <c r="WYJ5" s="1089"/>
      <c r="WYK5" s="1089"/>
      <c r="WYL5" s="1089"/>
      <c r="WYM5" s="1089"/>
      <c r="WYN5" s="1089"/>
      <c r="WYO5" s="1089"/>
      <c r="WYP5" s="1089"/>
      <c r="WYQ5" s="1089"/>
      <c r="WYR5" s="1089"/>
      <c r="WYS5" s="1089"/>
      <c r="WYT5" s="1089"/>
      <c r="WYU5" s="1089"/>
      <c r="WYV5" s="1089"/>
      <c r="WYW5" s="1089"/>
      <c r="WYX5" s="1089"/>
      <c r="WYY5" s="1089"/>
      <c r="WYZ5" s="1089"/>
      <c r="WZA5" s="1089"/>
      <c r="WZB5" s="1089"/>
      <c r="WZC5" s="1089"/>
      <c r="WZD5" s="1089"/>
      <c r="WZE5" s="1089"/>
      <c r="WZF5" s="1089"/>
      <c r="WZG5" s="1089"/>
      <c r="WZH5" s="1089"/>
      <c r="WZI5" s="1089"/>
      <c r="WZJ5" s="1089"/>
      <c r="WZK5" s="1089"/>
      <c r="WZL5" s="1089"/>
      <c r="WZM5" s="1089"/>
      <c r="WZN5" s="1089"/>
      <c r="WZO5" s="1089"/>
      <c r="WZP5" s="1089"/>
      <c r="WZQ5" s="1089"/>
      <c r="WZR5" s="1089"/>
      <c r="WZS5" s="1089"/>
      <c r="WZT5" s="1089"/>
      <c r="WZU5" s="1089"/>
      <c r="WZV5" s="1089"/>
      <c r="WZW5" s="1089"/>
      <c r="WZX5" s="1089"/>
      <c r="WZY5" s="1089"/>
      <c r="WZZ5" s="1089"/>
      <c r="XAA5" s="1089"/>
      <c r="XAB5" s="1089"/>
      <c r="XAC5" s="1089"/>
      <c r="XAD5" s="1089"/>
      <c r="XAE5" s="1089"/>
      <c r="XAF5" s="1089"/>
      <c r="XAG5" s="1089"/>
      <c r="XAH5" s="1089"/>
      <c r="XAI5" s="1089"/>
      <c r="XAJ5" s="1089"/>
      <c r="XAK5" s="1089"/>
      <c r="XAL5" s="1089"/>
      <c r="XAM5" s="1089"/>
      <c r="XAN5" s="1089"/>
      <c r="XAO5" s="1089"/>
      <c r="XAP5" s="1089"/>
      <c r="XAQ5" s="1089"/>
      <c r="XAR5" s="1089"/>
      <c r="XAS5" s="1089"/>
      <c r="XAT5" s="1089"/>
      <c r="XAU5" s="1089"/>
      <c r="XAV5" s="1089"/>
      <c r="XAW5" s="1089"/>
      <c r="XAX5" s="1089"/>
      <c r="XAY5" s="1089"/>
      <c r="XAZ5" s="1089"/>
      <c r="XBA5" s="1089"/>
      <c r="XBB5" s="1089"/>
      <c r="XBC5" s="1089"/>
      <c r="XBD5" s="1089"/>
      <c r="XBE5" s="1089"/>
      <c r="XBF5" s="1089"/>
      <c r="XBG5" s="1089"/>
      <c r="XBH5" s="1089"/>
      <c r="XBI5" s="1089"/>
      <c r="XBJ5" s="1089"/>
      <c r="XBK5" s="1089"/>
      <c r="XBL5" s="1089"/>
      <c r="XBM5" s="1089"/>
      <c r="XBN5" s="1089"/>
      <c r="XBO5" s="1089"/>
      <c r="XBP5" s="1089"/>
      <c r="XBQ5" s="1089"/>
      <c r="XBR5" s="1089"/>
      <c r="XBS5" s="1089"/>
      <c r="XBT5" s="1089"/>
      <c r="XBU5" s="1089"/>
      <c r="XBV5" s="1089"/>
      <c r="XBW5" s="1089"/>
      <c r="XBX5" s="1089"/>
      <c r="XBY5" s="1089"/>
      <c r="XBZ5" s="1089"/>
      <c r="XCA5" s="1089"/>
      <c r="XCB5" s="1089"/>
      <c r="XCC5" s="1089"/>
      <c r="XCD5" s="1089"/>
      <c r="XCE5" s="1089"/>
      <c r="XCF5" s="1089"/>
      <c r="XCG5" s="1089"/>
      <c r="XCH5" s="1089"/>
      <c r="XCI5" s="1089"/>
      <c r="XCJ5" s="1089"/>
      <c r="XCK5" s="1089"/>
      <c r="XCL5" s="1089"/>
      <c r="XCM5" s="1089"/>
      <c r="XCN5" s="1089"/>
      <c r="XCO5" s="1089"/>
      <c r="XCP5" s="1089"/>
      <c r="XCQ5" s="1089"/>
      <c r="XCR5" s="1089"/>
      <c r="XCS5" s="1089"/>
      <c r="XCT5" s="1089"/>
      <c r="XCU5" s="1089"/>
      <c r="XCV5" s="1089"/>
      <c r="XCW5" s="1089"/>
      <c r="XCX5" s="1089"/>
      <c r="XCY5" s="1089"/>
      <c r="XCZ5" s="1089"/>
      <c r="XDA5" s="1089"/>
      <c r="XDB5" s="1089"/>
      <c r="XDC5" s="1089"/>
      <c r="XDD5" s="1089"/>
      <c r="XDE5" s="1089"/>
      <c r="XDF5" s="1089"/>
      <c r="XDG5" s="1089"/>
      <c r="XDH5" s="1089"/>
      <c r="XDI5" s="1089"/>
      <c r="XDJ5" s="1089"/>
      <c r="XDK5" s="1089"/>
      <c r="XDL5" s="1089"/>
      <c r="XDM5" s="1089"/>
      <c r="XDN5" s="1089"/>
      <c r="XDO5" s="1089"/>
      <c r="XDP5" s="1089"/>
      <c r="XDQ5" s="1089"/>
      <c r="XDR5" s="1089"/>
      <c r="XDS5" s="1089"/>
      <c r="XDT5" s="1089"/>
      <c r="XDU5" s="1089"/>
      <c r="XDV5" s="1089"/>
      <c r="XDW5" s="1089"/>
      <c r="XDX5" s="1089"/>
      <c r="XDY5" s="1089"/>
      <c r="XDZ5" s="1089"/>
      <c r="XEA5" s="1089"/>
      <c r="XEB5" s="1089"/>
      <c r="XEC5" s="1089"/>
      <c r="XED5" s="1089"/>
      <c r="XEE5" s="1089"/>
      <c r="XEF5" s="1089"/>
      <c r="XEG5" s="1089"/>
      <c r="XEH5" s="1089"/>
      <c r="XEI5" s="1089"/>
      <c r="XEJ5" s="1089"/>
      <c r="XEK5" s="1089"/>
      <c r="XEL5" s="1089"/>
      <c r="XEM5" s="1089"/>
      <c r="XEN5" s="1089"/>
      <c r="XEO5" s="1089"/>
      <c r="XEP5" s="1089"/>
      <c r="XEQ5" s="1089"/>
      <c r="XER5" s="1089"/>
      <c r="XES5" s="1089"/>
      <c r="XET5" s="1089"/>
      <c r="XEU5" s="1089"/>
      <c r="XEV5" s="1089"/>
      <c r="XEW5" s="1089"/>
      <c r="XEX5" s="1089"/>
      <c r="XEY5" s="1089"/>
      <c r="XEZ5" s="1089"/>
    </row>
    <row r="6" spans="1:16380" ht="15">
      <c r="A6" s="1065"/>
      <c r="B6" s="1065"/>
      <c r="C6" s="1065"/>
      <c r="D6" s="861"/>
      <c r="E6" s="937" t="s">
        <v>920</v>
      </c>
      <c r="F6" s="936"/>
      <c r="G6" s="861"/>
      <c r="H6" s="861"/>
      <c r="I6" s="861"/>
      <c r="J6" s="797"/>
      <c r="K6" s="797"/>
      <c r="L6" s="797"/>
      <c r="M6" s="797"/>
      <c r="N6" s="797"/>
      <c r="O6" s="861"/>
      <c r="P6" s="861"/>
      <c r="Q6" s="861"/>
      <c r="R6" s="797"/>
      <c r="S6" s="797"/>
      <c r="T6" s="797"/>
      <c r="U6" s="797"/>
      <c r="V6" s="797"/>
      <c r="W6" s="861"/>
      <c r="X6" s="861"/>
      <c r="Y6" s="861"/>
      <c r="Z6" s="861"/>
      <c r="AA6" s="861"/>
      <c r="AB6" s="861"/>
      <c r="AC6" s="861"/>
      <c r="AD6" s="861"/>
      <c r="AE6" s="861"/>
      <c r="AF6" s="861"/>
      <c r="AG6" s="861"/>
      <c r="AH6" s="861"/>
      <c r="AI6" s="861"/>
      <c r="AJ6" s="861"/>
      <c r="AK6" s="861"/>
      <c r="AL6" s="861"/>
      <c r="AM6" s="861"/>
      <c r="AN6" s="861"/>
      <c r="AO6" s="861"/>
      <c r="AP6" s="861"/>
      <c r="AQ6" s="861"/>
      <c r="AR6" s="861"/>
      <c r="AS6" s="861"/>
      <c r="AT6" s="861"/>
      <c r="AU6" s="861"/>
      <c r="AV6" s="861"/>
      <c r="AW6" s="861"/>
      <c r="AX6" s="861"/>
      <c r="AY6" s="861"/>
      <c r="AZ6" s="861"/>
      <c r="BA6" s="861"/>
      <c r="BB6" s="861"/>
      <c r="BC6" s="861"/>
      <c r="BD6" s="861"/>
      <c r="BE6" s="861"/>
      <c r="BF6" s="861"/>
      <c r="BG6" s="861"/>
      <c r="BH6" s="861"/>
      <c r="BI6" s="861"/>
      <c r="BJ6" s="861"/>
      <c r="BK6" s="861"/>
      <c r="BL6" s="861"/>
      <c r="BM6" s="861"/>
      <c r="BN6" s="861"/>
      <c r="BO6" s="861"/>
      <c r="BP6" s="861"/>
      <c r="BQ6" s="861"/>
      <c r="BR6" s="861"/>
      <c r="BS6" s="861"/>
      <c r="BT6" s="861"/>
      <c r="BU6" s="861"/>
      <c r="BV6" s="861"/>
      <c r="BW6" s="861"/>
      <c r="BX6" s="861"/>
      <c r="BY6" s="861"/>
      <c r="BZ6" s="861"/>
      <c r="CA6" s="861"/>
      <c r="CB6" s="861"/>
      <c r="CC6" s="861"/>
      <c r="CD6" s="861"/>
      <c r="CE6" s="861"/>
      <c r="CF6" s="861"/>
      <c r="CG6" s="861"/>
      <c r="CH6" s="861"/>
      <c r="CI6" s="861"/>
      <c r="CJ6" s="861"/>
      <c r="CK6" s="861"/>
      <c r="CL6" s="861"/>
      <c r="CM6" s="861"/>
      <c r="CN6" s="861"/>
      <c r="CO6" s="861"/>
      <c r="CP6" s="861"/>
      <c r="CQ6" s="861"/>
      <c r="CR6" s="861"/>
      <c r="CS6" s="861"/>
      <c r="CT6" s="861"/>
      <c r="CU6" s="861"/>
      <c r="CV6" s="861"/>
      <c r="CW6" s="861"/>
      <c r="CX6" s="861"/>
      <c r="CY6" s="861"/>
      <c r="CZ6" s="861"/>
      <c r="DA6" s="861"/>
      <c r="DB6" s="861"/>
      <c r="DC6" s="861"/>
      <c r="DD6" s="861"/>
      <c r="DE6" s="861"/>
      <c r="DF6" s="861"/>
      <c r="DG6" s="861"/>
      <c r="DH6" s="861"/>
      <c r="DI6" s="861"/>
      <c r="DJ6" s="861"/>
      <c r="DK6" s="861"/>
      <c r="DL6" s="861"/>
      <c r="DM6" s="861"/>
      <c r="DN6" s="861"/>
      <c r="DO6" s="861"/>
      <c r="DP6" s="861"/>
      <c r="DQ6" s="861"/>
      <c r="DR6" s="861"/>
      <c r="DS6" s="861"/>
      <c r="DT6" s="861"/>
      <c r="DU6" s="861"/>
      <c r="DV6" s="861"/>
      <c r="DW6" s="861"/>
      <c r="DX6" s="861"/>
      <c r="DY6" s="861"/>
      <c r="DZ6" s="861"/>
      <c r="EA6" s="861"/>
      <c r="EB6" s="861"/>
      <c r="EC6" s="861"/>
      <c r="ED6" s="861"/>
      <c r="EE6" s="861"/>
      <c r="EF6" s="861"/>
      <c r="EG6" s="861"/>
      <c r="EH6" s="861"/>
      <c r="EI6" s="861"/>
      <c r="EJ6" s="861"/>
      <c r="EK6" s="861"/>
      <c r="EL6" s="861"/>
      <c r="EM6" s="861"/>
      <c r="EN6" s="861"/>
      <c r="EO6" s="861"/>
      <c r="EP6" s="861"/>
      <c r="EQ6" s="861"/>
      <c r="ER6" s="861"/>
      <c r="ES6" s="861"/>
      <c r="ET6" s="861"/>
      <c r="EU6" s="861"/>
      <c r="EV6" s="861"/>
      <c r="EW6" s="861"/>
      <c r="EX6" s="861"/>
      <c r="EY6" s="861"/>
      <c r="EZ6" s="861"/>
      <c r="FA6" s="861"/>
      <c r="FB6" s="861"/>
      <c r="FC6" s="861"/>
      <c r="FD6" s="861"/>
      <c r="FE6" s="861"/>
      <c r="FF6" s="861"/>
      <c r="FG6" s="861"/>
      <c r="FH6" s="861"/>
      <c r="FI6" s="861"/>
      <c r="FJ6" s="861"/>
      <c r="FK6" s="861"/>
      <c r="FL6" s="861"/>
      <c r="FM6" s="861"/>
      <c r="FN6" s="861"/>
      <c r="FO6" s="861"/>
      <c r="FP6" s="861"/>
      <c r="FQ6" s="861"/>
      <c r="FR6" s="861"/>
      <c r="FS6" s="861"/>
      <c r="FT6" s="861"/>
      <c r="FU6" s="861"/>
      <c r="FV6" s="861"/>
      <c r="FW6" s="861"/>
      <c r="FX6" s="861"/>
      <c r="FY6" s="861"/>
      <c r="FZ6" s="861"/>
      <c r="GA6" s="861"/>
      <c r="GB6" s="861"/>
      <c r="GC6" s="861"/>
      <c r="GD6" s="861"/>
      <c r="GE6" s="861"/>
      <c r="GF6" s="861"/>
      <c r="GG6" s="861"/>
      <c r="GH6" s="861"/>
      <c r="GI6" s="861"/>
      <c r="GJ6" s="861"/>
      <c r="GK6" s="861"/>
      <c r="GL6" s="861"/>
      <c r="GM6" s="861"/>
      <c r="GN6" s="861"/>
      <c r="GO6" s="861"/>
      <c r="GP6" s="861"/>
      <c r="GQ6" s="861"/>
      <c r="GR6" s="861"/>
      <c r="GS6" s="861"/>
      <c r="GT6" s="861"/>
      <c r="GU6" s="861"/>
      <c r="GV6" s="861"/>
      <c r="GW6" s="861"/>
      <c r="GX6" s="861"/>
      <c r="GY6" s="861"/>
      <c r="GZ6" s="861"/>
      <c r="HA6" s="861"/>
      <c r="HB6" s="861"/>
      <c r="HC6" s="861"/>
      <c r="HD6" s="861"/>
      <c r="HE6" s="861"/>
      <c r="HF6" s="861"/>
      <c r="HG6" s="861"/>
      <c r="HH6" s="861"/>
      <c r="HI6" s="861"/>
      <c r="HJ6" s="861"/>
      <c r="HK6" s="861"/>
      <c r="HL6" s="861"/>
      <c r="HM6" s="861"/>
      <c r="HN6" s="861"/>
      <c r="HO6" s="861"/>
      <c r="HP6" s="861"/>
      <c r="HQ6" s="861"/>
      <c r="HR6" s="861"/>
      <c r="HS6" s="861"/>
      <c r="HT6" s="861"/>
      <c r="HU6" s="861"/>
      <c r="HV6" s="861"/>
      <c r="HW6" s="861"/>
      <c r="HX6" s="861"/>
      <c r="HY6" s="861"/>
      <c r="HZ6" s="861"/>
      <c r="IA6" s="861"/>
      <c r="IB6" s="861"/>
      <c r="IC6" s="861"/>
      <c r="ID6" s="861"/>
      <c r="IE6" s="861"/>
      <c r="IF6" s="861"/>
      <c r="IG6" s="861"/>
      <c r="IH6" s="861"/>
      <c r="II6" s="861"/>
      <c r="IJ6" s="861"/>
      <c r="IK6" s="861"/>
      <c r="IL6" s="861"/>
      <c r="IM6" s="861"/>
      <c r="IN6" s="861"/>
      <c r="IO6" s="861"/>
      <c r="IP6" s="861"/>
      <c r="IQ6" s="861"/>
      <c r="IR6" s="861"/>
      <c r="IS6" s="861"/>
      <c r="IT6" s="861"/>
      <c r="IU6" s="861"/>
      <c r="IV6" s="861"/>
      <c r="IW6" s="861"/>
      <c r="IX6" s="861"/>
      <c r="IY6" s="861"/>
      <c r="IZ6" s="861"/>
      <c r="JA6" s="861"/>
      <c r="JB6" s="861"/>
      <c r="JC6" s="861"/>
      <c r="JD6" s="861"/>
      <c r="JE6" s="861"/>
      <c r="JF6" s="861"/>
      <c r="JG6" s="861"/>
      <c r="JH6" s="861"/>
      <c r="JI6" s="861"/>
      <c r="JJ6" s="861"/>
      <c r="JK6" s="861"/>
      <c r="JL6" s="861"/>
      <c r="JM6" s="861"/>
      <c r="JN6" s="861"/>
      <c r="JO6" s="861"/>
      <c r="JP6" s="861"/>
      <c r="JQ6" s="861"/>
      <c r="JR6" s="861"/>
      <c r="JS6" s="1115"/>
      <c r="JT6" s="1115"/>
      <c r="JU6" s="1115"/>
      <c r="JV6" s="1115"/>
      <c r="JW6" s="861"/>
      <c r="JX6" s="861"/>
      <c r="JY6" s="861"/>
      <c r="JZ6" s="861"/>
      <c r="KA6" s="861"/>
      <c r="KB6" s="861"/>
      <c r="KC6" s="861"/>
      <c r="KD6" s="861"/>
      <c r="KE6" s="861"/>
      <c r="KF6" s="861"/>
      <c r="KG6" s="861"/>
      <c r="KH6" s="861"/>
      <c r="KI6" s="861"/>
      <c r="KJ6" s="861"/>
      <c r="KK6" s="861"/>
      <c r="KL6" s="861"/>
      <c r="KM6" s="861"/>
      <c r="KN6" s="861"/>
      <c r="KO6" s="861"/>
      <c r="KP6" s="861"/>
      <c r="KQ6" s="861"/>
      <c r="KR6" s="861"/>
      <c r="KS6" s="861"/>
      <c r="KT6" s="861"/>
      <c r="KU6" s="861"/>
      <c r="KV6" s="861"/>
      <c r="KW6" s="861"/>
      <c r="KX6" s="861"/>
      <c r="KY6" s="861"/>
      <c r="KZ6" s="861"/>
      <c r="LA6" s="861"/>
      <c r="LB6" s="861"/>
      <c r="LC6" s="861"/>
      <c r="LD6" s="861"/>
      <c r="LE6" s="861"/>
      <c r="LF6" s="861"/>
      <c r="LG6" s="861"/>
      <c r="LH6" s="861"/>
      <c r="LI6" s="861"/>
      <c r="LJ6" s="861"/>
      <c r="LK6" s="861"/>
      <c r="LL6" s="861"/>
      <c r="LM6" s="861"/>
      <c r="LN6" s="861"/>
      <c r="LO6" s="861"/>
      <c r="LP6" s="861"/>
      <c r="LQ6" s="861"/>
      <c r="LR6" s="861"/>
      <c r="LS6" s="861"/>
      <c r="LT6" s="861"/>
      <c r="LU6" s="861"/>
      <c r="LV6" s="861"/>
      <c r="LW6" s="1115"/>
      <c r="LX6" s="1115"/>
      <c r="LY6" s="1115"/>
      <c r="LZ6" s="1115"/>
      <c r="MA6" s="861"/>
      <c r="MB6" s="861"/>
      <c r="MC6" s="861"/>
      <c r="MD6" s="861"/>
      <c r="ME6" s="861"/>
      <c r="MF6" s="861"/>
      <c r="MG6" s="861"/>
      <c r="MH6" s="861"/>
      <c r="MI6" s="861"/>
      <c r="MJ6" s="861"/>
      <c r="MK6" s="861"/>
      <c r="ML6" s="861"/>
      <c r="MM6" s="861"/>
      <c r="MN6" s="861"/>
      <c r="MO6" s="861"/>
      <c r="MP6" s="861"/>
      <c r="MQ6" s="861"/>
      <c r="MR6" s="861"/>
      <c r="MS6" s="861"/>
      <c r="MT6" s="861"/>
      <c r="MU6" s="861"/>
      <c r="MV6" s="861"/>
      <c r="MW6" s="861"/>
      <c r="MX6" s="861"/>
    </row>
    <row r="7" spans="1:16380" ht="15">
      <c r="A7" s="1065"/>
      <c r="B7" s="1065"/>
      <c r="C7" s="1065"/>
      <c r="D7" s="861"/>
      <c r="E7" s="937" t="s">
        <v>921</v>
      </c>
      <c r="F7" s="936"/>
      <c r="G7" s="861"/>
      <c r="H7" s="861"/>
      <c r="I7" s="861"/>
      <c r="J7" s="797"/>
      <c r="K7" s="797"/>
      <c r="L7" s="797"/>
      <c r="M7" s="797"/>
      <c r="N7" s="797"/>
      <c r="O7" s="861"/>
      <c r="P7" s="861"/>
      <c r="Q7" s="861"/>
      <c r="R7" s="797"/>
      <c r="S7" s="797"/>
      <c r="T7" s="797"/>
      <c r="U7" s="797"/>
      <c r="V7" s="797"/>
      <c r="W7" s="861"/>
      <c r="X7" s="861"/>
      <c r="Y7" s="861"/>
      <c r="Z7" s="861"/>
      <c r="AA7" s="861"/>
      <c r="AB7" s="861"/>
      <c r="AC7" s="861"/>
      <c r="AD7" s="861"/>
      <c r="AE7" s="861"/>
      <c r="AF7" s="861"/>
      <c r="AG7" s="861"/>
      <c r="AH7" s="861"/>
      <c r="AI7" s="861"/>
      <c r="AJ7" s="861"/>
      <c r="AK7" s="861"/>
      <c r="AL7" s="861"/>
      <c r="AM7" s="861"/>
      <c r="AN7" s="861"/>
      <c r="AO7" s="861"/>
      <c r="AP7" s="861"/>
      <c r="AQ7" s="861"/>
      <c r="AR7" s="861"/>
      <c r="AS7" s="861"/>
      <c r="AT7" s="861"/>
      <c r="AU7" s="861"/>
      <c r="AV7" s="861"/>
      <c r="AW7" s="861"/>
      <c r="AX7" s="861"/>
      <c r="AY7" s="861"/>
      <c r="AZ7" s="861"/>
      <c r="BA7" s="861"/>
      <c r="BB7" s="861"/>
      <c r="BC7" s="861"/>
      <c r="BD7" s="861"/>
      <c r="BE7" s="861"/>
      <c r="BF7" s="861"/>
      <c r="BG7" s="861"/>
      <c r="BH7" s="861"/>
      <c r="BI7" s="861"/>
      <c r="BJ7" s="861"/>
      <c r="BK7" s="861"/>
      <c r="BL7" s="861"/>
      <c r="BM7" s="861"/>
      <c r="BN7" s="861"/>
      <c r="BO7" s="861"/>
      <c r="BP7" s="861"/>
      <c r="BQ7" s="861"/>
      <c r="BR7" s="861"/>
      <c r="BS7" s="861"/>
      <c r="BT7" s="861"/>
      <c r="BU7" s="861"/>
      <c r="BV7" s="861"/>
      <c r="BW7" s="861"/>
      <c r="BX7" s="861"/>
      <c r="BY7" s="861"/>
      <c r="BZ7" s="861"/>
      <c r="CA7" s="861"/>
      <c r="CB7" s="861"/>
      <c r="CC7" s="861"/>
      <c r="CD7" s="861"/>
      <c r="CE7" s="861"/>
      <c r="CF7" s="861"/>
      <c r="CG7" s="861"/>
      <c r="CH7" s="861"/>
      <c r="CI7" s="861"/>
      <c r="CJ7" s="861"/>
      <c r="CK7" s="861"/>
      <c r="CL7" s="861"/>
      <c r="CM7" s="861"/>
      <c r="CN7" s="861"/>
      <c r="CO7" s="861"/>
      <c r="CP7" s="861"/>
      <c r="CQ7" s="861"/>
      <c r="CR7" s="861"/>
      <c r="CS7" s="861"/>
      <c r="CT7" s="861"/>
      <c r="CU7" s="861"/>
      <c r="CV7" s="861"/>
      <c r="CW7" s="861"/>
      <c r="CX7" s="861"/>
      <c r="CY7" s="861"/>
      <c r="CZ7" s="861"/>
      <c r="DA7" s="861"/>
      <c r="DB7" s="861"/>
      <c r="DC7" s="861"/>
      <c r="DD7" s="861"/>
      <c r="DE7" s="861"/>
      <c r="DF7" s="861"/>
      <c r="DG7" s="861"/>
      <c r="DH7" s="861"/>
      <c r="DI7" s="861"/>
      <c r="DJ7" s="861"/>
      <c r="DK7" s="861"/>
      <c r="DL7" s="861"/>
      <c r="DM7" s="861"/>
      <c r="DN7" s="861"/>
      <c r="DO7" s="861"/>
      <c r="DP7" s="861"/>
      <c r="DQ7" s="861"/>
      <c r="DR7" s="861"/>
      <c r="DS7" s="861"/>
      <c r="DT7" s="861"/>
      <c r="DU7" s="861"/>
      <c r="DV7" s="861"/>
      <c r="DW7" s="861"/>
      <c r="DX7" s="861"/>
      <c r="DY7" s="861"/>
      <c r="DZ7" s="861"/>
      <c r="EA7" s="861"/>
      <c r="EB7" s="861"/>
      <c r="EC7" s="861"/>
      <c r="ED7" s="861"/>
      <c r="EE7" s="861"/>
      <c r="EF7" s="861"/>
      <c r="EG7" s="861"/>
      <c r="EH7" s="861"/>
      <c r="EI7" s="861"/>
      <c r="EJ7" s="861"/>
      <c r="EK7" s="861"/>
      <c r="EL7" s="861"/>
      <c r="EM7" s="861"/>
      <c r="EN7" s="861"/>
      <c r="EO7" s="861"/>
      <c r="EP7" s="861"/>
      <c r="EQ7" s="861"/>
      <c r="ER7" s="861"/>
      <c r="ES7" s="861"/>
      <c r="ET7" s="861"/>
      <c r="EU7" s="861"/>
      <c r="EV7" s="861"/>
      <c r="EW7" s="861"/>
      <c r="EX7" s="861"/>
      <c r="EY7" s="861"/>
      <c r="EZ7" s="861"/>
      <c r="FA7" s="861"/>
      <c r="FB7" s="861"/>
      <c r="FC7" s="861"/>
      <c r="FD7" s="861"/>
      <c r="FE7" s="861"/>
      <c r="FF7" s="861"/>
      <c r="FG7" s="861"/>
      <c r="FH7" s="861"/>
      <c r="FI7" s="861"/>
      <c r="FJ7" s="861"/>
      <c r="FK7" s="861"/>
      <c r="FL7" s="861"/>
      <c r="FM7" s="861"/>
      <c r="FN7" s="861"/>
      <c r="FO7" s="861"/>
      <c r="FP7" s="861"/>
      <c r="FQ7" s="861"/>
      <c r="FR7" s="861"/>
      <c r="FS7" s="861"/>
      <c r="FT7" s="861"/>
      <c r="FU7" s="861"/>
      <c r="FV7" s="861"/>
      <c r="FW7" s="861"/>
      <c r="FX7" s="861"/>
      <c r="FY7" s="861"/>
      <c r="FZ7" s="861"/>
      <c r="GA7" s="861"/>
      <c r="GB7" s="861"/>
      <c r="GC7" s="861"/>
      <c r="GD7" s="861"/>
      <c r="GE7" s="861"/>
      <c r="GF7" s="861"/>
      <c r="GG7" s="861"/>
      <c r="GH7" s="861"/>
      <c r="GI7" s="861"/>
      <c r="GJ7" s="861"/>
      <c r="GK7" s="861"/>
      <c r="GL7" s="861"/>
      <c r="GM7" s="861"/>
      <c r="GN7" s="861"/>
      <c r="GO7" s="861"/>
      <c r="GP7" s="861"/>
      <c r="GQ7" s="861"/>
      <c r="GR7" s="861"/>
      <c r="GS7" s="861"/>
      <c r="GT7" s="861"/>
      <c r="GU7" s="861"/>
      <c r="GV7" s="861"/>
      <c r="GW7" s="861"/>
      <c r="GX7" s="861"/>
      <c r="GY7" s="861"/>
      <c r="GZ7" s="861"/>
      <c r="HA7" s="861"/>
      <c r="HB7" s="861"/>
      <c r="HC7" s="861"/>
      <c r="HD7" s="861"/>
      <c r="HE7" s="861"/>
      <c r="HF7" s="861"/>
      <c r="HG7" s="861"/>
      <c r="HH7" s="861"/>
      <c r="HI7" s="861"/>
      <c r="HJ7" s="861"/>
      <c r="HK7" s="861"/>
      <c r="HL7" s="861"/>
      <c r="HM7" s="861"/>
      <c r="HN7" s="861"/>
      <c r="HO7" s="861"/>
      <c r="HP7" s="861"/>
      <c r="HQ7" s="861"/>
      <c r="HR7" s="861"/>
      <c r="HS7" s="861"/>
      <c r="HT7" s="861"/>
      <c r="HU7" s="861"/>
      <c r="HV7" s="861"/>
      <c r="HW7" s="861"/>
      <c r="HX7" s="861"/>
      <c r="HY7" s="861"/>
      <c r="HZ7" s="861"/>
      <c r="IA7" s="861"/>
      <c r="IB7" s="861"/>
      <c r="IC7" s="861"/>
      <c r="ID7" s="861"/>
      <c r="IE7" s="861"/>
      <c r="IF7" s="861"/>
      <c r="IG7" s="861"/>
      <c r="IH7" s="861"/>
      <c r="II7" s="861"/>
      <c r="IJ7" s="861"/>
      <c r="IK7" s="861"/>
      <c r="IL7" s="861"/>
      <c r="IM7" s="861"/>
      <c r="IN7" s="861"/>
      <c r="IO7" s="861"/>
      <c r="IP7" s="861"/>
      <c r="IQ7" s="861"/>
      <c r="IR7" s="861"/>
      <c r="IS7" s="861"/>
      <c r="IT7" s="861"/>
      <c r="IU7" s="861"/>
      <c r="IV7" s="861"/>
      <c r="IW7" s="861"/>
      <c r="IX7" s="861"/>
      <c r="IY7" s="861"/>
      <c r="IZ7" s="861"/>
      <c r="JA7" s="861"/>
      <c r="JB7" s="861"/>
      <c r="JC7" s="861"/>
      <c r="JD7" s="861"/>
      <c r="JE7" s="861"/>
      <c r="JF7" s="861"/>
      <c r="JG7" s="861"/>
      <c r="JH7" s="861"/>
      <c r="JI7" s="861"/>
      <c r="JJ7" s="861"/>
      <c r="JK7" s="861"/>
      <c r="JL7" s="861"/>
      <c r="JM7" s="861"/>
      <c r="JN7" s="861"/>
      <c r="JO7" s="861"/>
      <c r="JP7" s="861"/>
      <c r="JQ7" s="861"/>
      <c r="JR7" s="861"/>
      <c r="JS7" s="1115"/>
      <c r="JT7" s="1115"/>
      <c r="JU7" s="1115"/>
      <c r="JV7" s="1115"/>
      <c r="JW7" s="861"/>
      <c r="JX7" s="861"/>
      <c r="JY7" s="861"/>
      <c r="JZ7" s="861"/>
      <c r="KA7" s="861"/>
      <c r="KB7" s="861"/>
      <c r="KC7" s="861"/>
      <c r="KD7" s="861"/>
      <c r="KE7" s="861"/>
      <c r="KF7" s="861"/>
      <c r="KG7" s="861"/>
      <c r="KH7" s="861"/>
      <c r="KI7" s="861"/>
      <c r="KJ7" s="861"/>
      <c r="KK7" s="861"/>
      <c r="KL7" s="861"/>
      <c r="KM7" s="861"/>
      <c r="KN7" s="861"/>
      <c r="KO7" s="861"/>
      <c r="KP7" s="861"/>
      <c r="KQ7" s="861"/>
      <c r="KR7" s="861"/>
      <c r="KS7" s="861"/>
      <c r="KT7" s="861"/>
      <c r="KU7" s="861"/>
      <c r="KV7" s="861"/>
      <c r="KW7" s="861"/>
      <c r="KX7" s="861"/>
      <c r="KY7" s="861"/>
      <c r="KZ7" s="861"/>
      <c r="LA7" s="861"/>
      <c r="LB7" s="861"/>
      <c r="LC7" s="861"/>
      <c r="LD7" s="861"/>
      <c r="LE7" s="861"/>
      <c r="LF7" s="861"/>
      <c r="LG7" s="861"/>
      <c r="LH7" s="861"/>
      <c r="LI7" s="861"/>
      <c r="LJ7" s="861"/>
      <c r="LK7" s="861"/>
      <c r="LL7" s="861"/>
      <c r="LM7" s="861"/>
      <c r="LN7" s="861"/>
      <c r="LO7" s="861"/>
      <c r="LP7" s="861"/>
      <c r="LQ7" s="861"/>
      <c r="LR7" s="861"/>
      <c r="LS7" s="861"/>
      <c r="LT7" s="861"/>
      <c r="LU7" s="861"/>
      <c r="LV7" s="861"/>
      <c r="LW7" s="1115"/>
      <c r="LX7" s="1115"/>
      <c r="LY7" s="1115"/>
      <c r="LZ7" s="1115"/>
      <c r="MA7" s="861"/>
      <c r="MB7" s="861"/>
      <c r="MC7" s="861"/>
      <c r="MD7" s="861"/>
      <c r="ME7" s="861"/>
      <c r="MF7" s="861"/>
      <c r="MG7" s="861"/>
      <c r="MH7" s="861"/>
      <c r="MI7" s="861"/>
      <c r="MJ7" s="861"/>
      <c r="MK7" s="861"/>
      <c r="ML7" s="861"/>
      <c r="MM7" s="861"/>
      <c r="MN7" s="861"/>
      <c r="MO7" s="861"/>
      <c r="MP7" s="861"/>
      <c r="MQ7" s="861"/>
      <c r="MR7" s="861"/>
      <c r="MS7" s="861"/>
      <c r="MT7" s="861"/>
      <c r="MU7" s="861"/>
      <c r="MV7" s="861"/>
      <c r="MW7" s="861"/>
      <c r="MX7" s="861"/>
    </row>
    <row r="8" spans="1:16380" ht="15">
      <c r="A8" s="1065"/>
      <c r="B8" s="1065"/>
      <c r="C8" s="1065"/>
      <c r="D8" s="861"/>
      <c r="E8" s="937" t="s">
        <v>922</v>
      </c>
      <c r="F8" s="936"/>
      <c r="G8" s="861"/>
      <c r="H8" s="861"/>
      <c r="I8" s="861"/>
      <c r="J8" s="797"/>
      <c r="K8" s="797"/>
      <c r="L8" s="797"/>
      <c r="M8" s="797"/>
      <c r="N8" s="797"/>
      <c r="O8" s="861"/>
      <c r="P8" s="861"/>
      <c r="Q8" s="861"/>
      <c r="R8" s="797"/>
      <c r="S8" s="797"/>
      <c r="T8" s="797"/>
      <c r="U8" s="797"/>
      <c r="V8" s="797"/>
      <c r="W8" s="937"/>
      <c r="Y8" s="936"/>
      <c r="Z8" s="861"/>
      <c r="AA8" s="861"/>
      <c r="AB8" s="861"/>
      <c r="AC8" s="861"/>
      <c r="AD8" s="861"/>
      <c r="AE8" s="861"/>
      <c r="AF8" s="861"/>
      <c r="AG8" s="861"/>
      <c r="AH8" s="861"/>
      <c r="AI8" s="861"/>
      <c r="AJ8" s="861"/>
      <c r="AK8" s="797"/>
      <c r="AL8" s="861"/>
      <c r="AM8" s="861"/>
      <c r="AN8" s="861"/>
      <c r="AO8" s="861"/>
      <c r="AP8" s="861"/>
      <c r="AQ8" s="861"/>
      <c r="AR8" s="861"/>
      <c r="AS8" s="861"/>
      <c r="AT8" s="861"/>
      <c r="AU8" s="861"/>
      <c r="AV8" s="861"/>
      <c r="AW8" s="861"/>
      <c r="AX8" s="861"/>
      <c r="AY8" s="861"/>
      <c r="AZ8" s="861"/>
      <c r="BA8" s="861"/>
      <c r="BB8" s="861"/>
      <c r="BC8" s="861"/>
      <c r="BD8" s="861"/>
      <c r="BE8" s="861"/>
      <c r="BF8" s="861"/>
      <c r="BG8" s="861"/>
      <c r="BH8" s="861"/>
      <c r="BI8" s="861"/>
      <c r="BJ8" s="861"/>
      <c r="BK8" s="861"/>
      <c r="BL8" s="861"/>
      <c r="BM8" s="861"/>
      <c r="BN8" s="861"/>
      <c r="BO8" s="861"/>
      <c r="BP8" s="861"/>
      <c r="BQ8" s="861"/>
      <c r="BR8" s="861"/>
      <c r="BS8" s="861"/>
      <c r="BT8" s="861"/>
      <c r="BU8" s="861"/>
      <c r="BV8" s="861"/>
      <c r="BW8" s="861"/>
      <c r="BX8" s="861"/>
      <c r="BY8" s="861"/>
      <c r="BZ8" s="861"/>
      <c r="CA8" s="861"/>
      <c r="CB8" s="861"/>
      <c r="CC8" s="861"/>
      <c r="CD8" s="861"/>
      <c r="CE8" s="861"/>
      <c r="CF8" s="861"/>
      <c r="CG8" s="861"/>
      <c r="CH8" s="861"/>
      <c r="CI8" s="861"/>
      <c r="CJ8" s="861"/>
      <c r="CK8" s="861"/>
      <c r="CL8" s="861"/>
      <c r="CM8" s="861"/>
      <c r="CN8" s="861"/>
      <c r="CO8" s="861"/>
      <c r="CP8" s="861"/>
      <c r="CQ8" s="861"/>
      <c r="CR8" s="861"/>
      <c r="CS8" s="861"/>
      <c r="CT8" s="861"/>
      <c r="CU8" s="861"/>
      <c r="CV8" s="861"/>
      <c r="CW8" s="861"/>
      <c r="CX8" s="861"/>
      <c r="CY8" s="861"/>
      <c r="CZ8" s="861"/>
      <c r="DA8" s="861"/>
      <c r="DB8" s="861"/>
      <c r="DC8" s="861"/>
      <c r="DD8" s="861"/>
      <c r="DE8" s="861"/>
      <c r="DF8" s="861"/>
      <c r="DG8" s="861"/>
      <c r="DH8" s="861"/>
      <c r="DI8" s="861"/>
      <c r="DJ8" s="861"/>
      <c r="DK8" s="861"/>
      <c r="DL8" s="861"/>
      <c r="DM8" s="861"/>
      <c r="DN8" s="861"/>
      <c r="DO8" s="861"/>
      <c r="DP8" s="861"/>
      <c r="DQ8" s="861"/>
      <c r="DR8" s="861"/>
      <c r="DS8" s="861"/>
      <c r="DT8" s="861"/>
      <c r="DU8" s="861"/>
      <c r="DV8" s="861"/>
      <c r="DW8" s="861"/>
      <c r="DX8" s="861"/>
      <c r="DY8" s="861"/>
      <c r="DZ8" s="861"/>
      <c r="EA8" s="861"/>
      <c r="EB8" s="861"/>
      <c r="EC8" s="861"/>
      <c r="ED8" s="861"/>
      <c r="EE8" s="861"/>
      <c r="EF8" s="861"/>
      <c r="EG8" s="861"/>
      <c r="EH8" s="861"/>
      <c r="EI8" s="861"/>
      <c r="EJ8" s="861"/>
      <c r="EK8" s="861"/>
      <c r="EL8" s="861"/>
      <c r="EM8" s="861"/>
      <c r="EN8" s="861"/>
      <c r="EO8" s="861"/>
      <c r="EP8" s="861"/>
      <c r="EQ8" s="861"/>
      <c r="ER8" s="861"/>
      <c r="ES8" s="861"/>
      <c r="ET8" s="861"/>
      <c r="EU8" s="861"/>
      <c r="EV8" s="861"/>
      <c r="EW8" s="861"/>
      <c r="EX8" s="861"/>
      <c r="EY8" s="861"/>
      <c r="EZ8" s="861"/>
      <c r="FA8" s="861"/>
      <c r="FB8" s="861"/>
      <c r="FC8" s="861"/>
      <c r="FD8" s="861"/>
      <c r="FE8" s="861"/>
      <c r="FF8" s="861"/>
      <c r="FG8" s="861"/>
      <c r="FH8" s="861"/>
      <c r="FI8" s="861"/>
      <c r="FJ8" s="861"/>
      <c r="FK8" s="861"/>
      <c r="FL8" s="861"/>
      <c r="FM8" s="861"/>
      <c r="FN8" s="861"/>
      <c r="FO8" s="861"/>
      <c r="FP8" s="861"/>
      <c r="FQ8" s="861"/>
      <c r="FR8" s="861"/>
      <c r="FS8" s="861"/>
      <c r="FT8" s="861"/>
      <c r="FU8" s="861"/>
      <c r="FV8" s="861"/>
      <c r="FW8" s="861"/>
      <c r="FX8" s="861"/>
      <c r="FY8" s="861"/>
      <c r="FZ8" s="861"/>
      <c r="GA8" s="861"/>
      <c r="GB8" s="861"/>
      <c r="GC8" s="861"/>
      <c r="GD8" s="861"/>
      <c r="GE8" s="861"/>
      <c r="GF8" s="861"/>
      <c r="GG8" s="861"/>
      <c r="GH8" s="861"/>
      <c r="GI8" s="861"/>
      <c r="GJ8" s="861"/>
      <c r="GK8" s="861"/>
      <c r="GL8" s="861"/>
      <c r="GM8" s="861"/>
      <c r="GN8" s="861"/>
      <c r="GO8" s="861"/>
      <c r="GP8" s="861"/>
      <c r="GQ8" s="861"/>
      <c r="GR8" s="861"/>
      <c r="GS8" s="861"/>
      <c r="GT8" s="861"/>
      <c r="GU8" s="861"/>
      <c r="GV8" s="861"/>
      <c r="GW8" s="861"/>
      <c r="GX8" s="861"/>
      <c r="GY8" s="861"/>
      <c r="GZ8" s="861"/>
      <c r="HA8" s="861"/>
      <c r="HB8" s="861"/>
      <c r="HC8" s="861"/>
      <c r="HD8" s="861"/>
      <c r="HE8" s="861"/>
      <c r="HF8" s="861"/>
      <c r="HG8" s="861"/>
      <c r="HH8" s="861"/>
      <c r="HI8" s="861"/>
      <c r="HJ8" s="861"/>
      <c r="HK8" s="861"/>
      <c r="HL8" s="861"/>
      <c r="HM8" s="861"/>
      <c r="HN8" s="861"/>
      <c r="HO8" s="861"/>
      <c r="HP8" s="861"/>
      <c r="HQ8" s="861"/>
      <c r="HR8" s="861"/>
      <c r="HS8" s="861"/>
      <c r="HT8" s="861"/>
      <c r="HU8" s="861"/>
      <c r="HV8" s="861"/>
      <c r="HW8" s="861"/>
      <c r="HX8" s="861"/>
      <c r="HY8" s="861"/>
      <c r="HZ8" s="861"/>
      <c r="IA8" s="861"/>
      <c r="IB8" s="861"/>
      <c r="IC8" s="861"/>
      <c r="ID8" s="861"/>
      <c r="IE8" s="861"/>
      <c r="IF8" s="861"/>
      <c r="IG8" s="861"/>
      <c r="IH8" s="861"/>
      <c r="II8" s="861"/>
      <c r="IJ8" s="861"/>
      <c r="IK8" s="861"/>
      <c r="IL8" s="861"/>
      <c r="IM8" s="861"/>
      <c r="IN8" s="861"/>
      <c r="IO8" s="861"/>
      <c r="IP8" s="861"/>
      <c r="IQ8" s="861"/>
      <c r="IR8" s="861"/>
      <c r="IS8" s="861"/>
      <c r="IT8" s="861"/>
      <c r="IU8" s="861"/>
      <c r="IV8" s="861"/>
      <c r="IW8" s="861"/>
      <c r="IX8" s="861"/>
      <c r="IY8" s="861"/>
      <c r="IZ8" s="861"/>
      <c r="JA8" s="861"/>
      <c r="JB8" s="861"/>
      <c r="JC8" s="861"/>
      <c r="JD8" s="861"/>
      <c r="JE8" s="861"/>
      <c r="JF8" s="861"/>
      <c r="JG8" s="861"/>
      <c r="JH8" s="861"/>
      <c r="JI8" s="861"/>
      <c r="JJ8" s="861"/>
      <c r="JK8" s="861"/>
      <c r="JL8" s="861"/>
      <c r="JM8" s="861"/>
      <c r="JN8" s="861"/>
      <c r="JO8" s="861"/>
      <c r="JP8" s="861"/>
      <c r="JQ8" s="861"/>
      <c r="JR8" s="861"/>
      <c r="JS8" s="1115"/>
      <c r="JT8" s="1115"/>
      <c r="JU8" s="1115"/>
      <c r="JV8" s="1115"/>
      <c r="JW8" s="861"/>
      <c r="JX8" s="861"/>
      <c r="JY8" s="861"/>
      <c r="JZ8" s="861"/>
      <c r="KA8" s="861"/>
      <c r="KB8" s="861"/>
      <c r="KC8" s="861"/>
      <c r="KD8" s="861"/>
      <c r="KE8" s="861"/>
      <c r="KF8" s="861"/>
      <c r="KG8" s="861"/>
      <c r="KH8" s="861"/>
      <c r="KI8" s="861"/>
      <c r="KJ8" s="861"/>
      <c r="KK8" s="861"/>
      <c r="KL8" s="861"/>
      <c r="KM8" s="861"/>
      <c r="KN8" s="861"/>
      <c r="KO8" s="861"/>
      <c r="KP8" s="861"/>
      <c r="KQ8" s="861"/>
      <c r="KR8" s="861"/>
      <c r="KS8" s="861"/>
      <c r="KT8" s="861"/>
      <c r="KU8" s="861"/>
      <c r="KV8" s="861"/>
      <c r="KW8" s="861"/>
      <c r="KX8" s="861"/>
      <c r="KY8" s="861"/>
      <c r="KZ8" s="861"/>
      <c r="LA8" s="861"/>
      <c r="LB8" s="861"/>
      <c r="LC8" s="861"/>
      <c r="LD8" s="861"/>
      <c r="LE8" s="861"/>
      <c r="LF8" s="861"/>
      <c r="LG8" s="861"/>
      <c r="LH8" s="861"/>
      <c r="LI8" s="861"/>
      <c r="LJ8" s="861"/>
      <c r="LK8" s="861"/>
      <c r="LL8" s="861"/>
      <c r="LM8" s="861"/>
      <c r="LN8" s="861"/>
      <c r="LO8" s="861"/>
      <c r="LP8" s="861"/>
      <c r="LQ8" s="861"/>
      <c r="LR8" s="861"/>
      <c r="LS8" s="861"/>
      <c r="LT8" s="861"/>
      <c r="LU8" s="861"/>
      <c r="LV8" s="861"/>
      <c r="LW8" s="1115"/>
      <c r="LX8" s="1115"/>
      <c r="LY8" s="1115"/>
      <c r="LZ8" s="1115"/>
      <c r="MA8" s="861"/>
      <c r="MB8" s="861"/>
      <c r="MC8" s="861"/>
      <c r="MD8" s="861"/>
      <c r="ME8" s="861"/>
      <c r="MF8" s="861"/>
      <c r="MG8" s="861"/>
      <c r="MH8" s="861"/>
      <c r="MI8" s="861"/>
      <c r="MJ8" s="861"/>
      <c r="MK8" s="861"/>
      <c r="ML8" s="861"/>
      <c r="MM8" s="861"/>
      <c r="MN8" s="861"/>
      <c r="MO8" s="861"/>
      <c r="MP8" s="861"/>
      <c r="MQ8" s="861"/>
      <c r="MR8" s="861"/>
      <c r="MS8" s="861"/>
      <c r="MT8" s="861"/>
      <c r="MU8" s="861"/>
      <c r="MV8" s="861"/>
      <c r="MW8" s="861"/>
      <c r="MX8" s="861"/>
    </row>
    <row r="9" spans="1:16380" ht="15">
      <c r="A9" s="1065"/>
      <c r="B9" s="1065"/>
      <c r="C9" s="1065"/>
      <c r="D9" s="861"/>
      <c r="E9" s="937"/>
      <c r="F9" s="936"/>
      <c r="G9" s="861"/>
      <c r="H9" s="861"/>
      <c r="I9" s="861"/>
      <c r="J9" s="797"/>
      <c r="K9" s="797"/>
      <c r="L9" s="797"/>
      <c r="M9" s="797"/>
      <c r="N9" s="797"/>
      <c r="O9" s="861"/>
      <c r="P9" s="861"/>
      <c r="Q9" s="861"/>
      <c r="R9" s="797"/>
      <c r="S9" s="797"/>
      <c r="T9" s="797"/>
      <c r="U9" s="797"/>
      <c r="V9" s="797"/>
      <c r="W9" s="937"/>
      <c r="Y9" s="936"/>
      <c r="Z9" s="861"/>
      <c r="AA9" s="861"/>
      <c r="AB9" s="861"/>
      <c r="AC9" s="861"/>
      <c r="AD9" s="861"/>
      <c r="AE9" s="861"/>
      <c r="AF9" s="861"/>
      <c r="AG9" s="861"/>
      <c r="AH9" s="861"/>
      <c r="AI9" s="861"/>
      <c r="AJ9" s="861"/>
      <c r="AK9" s="797"/>
      <c r="AL9" s="861"/>
      <c r="AM9" s="861"/>
      <c r="AN9" s="861"/>
      <c r="AO9" s="861"/>
      <c r="AP9" s="861"/>
      <c r="AQ9" s="861"/>
      <c r="AR9" s="861"/>
      <c r="AS9" s="861"/>
      <c r="AT9" s="861"/>
      <c r="AU9" s="861"/>
      <c r="AV9" s="861"/>
      <c r="AW9" s="861"/>
      <c r="AX9" s="861"/>
      <c r="AY9" s="861"/>
      <c r="AZ9" s="861"/>
      <c r="BA9" s="861"/>
      <c r="BB9" s="861"/>
      <c r="BC9" s="861"/>
      <c r="BD9" s="861"/>
      <c r="BE9" s="861"/>
      <c r="BF9" s="861"/>
      <c r="BG9" s="861"/>
      <c r="BH9" s="861"/>
      <c r="BI9" s="861"/>
      <c r="BJ9" s="861"/>
      <c r="BK9" s="861"/>
      <c r="BL9" s="861"/>
      <c r="BM9" s="861"/>
      <c r="BN9" s="861"/>
      <c r="BO9" s="861"/>
      <c r="BP9" s="861"/>
      <c r="BQ9" s="861"/>
      <c r="BR9" s="861"/>
      <c r="BS9" s="861"/>
      <c r="BT9" s="861"/>
      <c r="BU9" s="861"/>
      <c r="BV9" s="861"/>
      <c r="BW9" s="861"/>
      <c r="BX9" s="861"/>
      <c r="BY9" s="861"/>
      <c r="BZ9" s="861"/>
      <c r="CA9" s="861"/>
      <c r="CB9" s="861"/>
      <c r="CC9" s="861"/>
      <c r="CD9" s="861"/>
      <c r="CE9" s="861"/>
      <c r="CF9" s="861"/>
      <c r="CG9" s="861"/>
      <c r="CH9" s="861"/>
      <c r="CI9" s="861"/>
      <c r="CJ9" s="861"/>
      <c r="CK9" s="861"/>
      <c r="CL9" s="861"/>
      <c r="CM9" s="861"/>
      <c r="CN9" s="861"/>
      <c r="CO9" s="861"/>
      <c r="CP9" s="861"/>
      <c r="CQ9" s="861"/>
      <c r="CR9" s="861"/>
      <c r="CS9" s="861"/>
      <c r="CT9" s="861"/>
      <c r="CU9" s="861"/>
      <c r="CV9" s="861"/>
      <c r="CW9" s="861"/>
      <c r="CX9" s="861"/>
      <c r="CY9" s="861"/>
      <c r="CZ9" s="861"/>
      <c r="DA9" s="861"/>
      <c r="DB9" s="861"/>
      <c r="DC9" s="861"/>
      <c r="DD9" s="861"/>
      <c r="DE9" s="861"/>
      <c r="DF9" s="861"/>
      <c r="DG9" s="861"/>
      <c r="DH9" s="861"/>
      <c r="DI9" s="861"/>
      <c r="DJ9" s="861"/>
      <c r="DK9" s="861"/>
      <c r="DL9" s="861"/>
      <c r="DM9" s="861"/>
      <c r="DN9" s="861"/>
      <c r="DO9" s="861"/>
      <c r="DP9" s="861"/>
      <c r="DQ9" s="861"/>
      <c r="DR9" s="861"/>
      <c r="DS9" s="861"/>
      <c r="DT9" s="861"/>
      <c r="DU9" s="861"/>
      <c r="DV9" s="861"/>
      <c r="DW9" s="861"/>
      <c r="DX9" s="861"/>
      <c r="DY9" s="861"/>
      <c r="DZ9" s="861"/>
      <c r="EA9" s="861"/>
      <c r="EB9" s="861"/>
      <c r="EC9" s="861"/>
      <c r="ED9" s="861"/>
      <c r="EE9" s="861"/>
      <c r="EF9" s="861"/>
      <c r="EG9" s="861"/>
      <c r="EH9" s="861"/>
      <c r="EI9" s="861"/>
      <c r="EJ9" s="861"/>
      <c r="EK9" s="861"/>
      <c r="EL9" s="861"/>
      <c r="EM9" s="861"/>
      <c r="EN9" s="861"/>
      <c r="EO9" s="861"/>
      <c r="EP9" s="861"/>
      <c r="EQ9" s="861"/>
      <c r="ER9" s="861"/>
      <c r="ES9" s="861"/>
      <c r="ET9" s="861"/>
      <c r="EU9" s="861"/>
      <c r="EV9" s="861"/>
      <c r="EW9" s="861"/>
      <c r="EX9" s="861"/>
      <c r="EY9" s="861"/>
      <c r="EZ9" s="861"/>
      <c r="FA9" s="861"/>
      <c r="FB9" s="861"/>
      <c r="FC9" s="861"/>
      <c r="FD9" s="861"/>
      <c r="FE9" s="861"/>
      <c r="FF9" s="861"/>
      <c r="FG9" s="861"/>
      <c r="FH9" s="861"/>
      <c r="FI9" s="861"/>
      <c r="FJ9" s="861"/>
      <c r="FK9" s="861"/>
      <c r="FL9" s="861"/>
      <c r="FM9" s="861"/>
      <c r="FN9" s="861"/>
      <c r="FO9" s="861"/>
      <c r="FP9" s="861"/>
      <c r="FQ9" s="861"/>
      <c r="FR9" s="861"/>
      <c r="FS9" s="861"/>
      <c r="FT9" s="861"/>
      <c r="FU9" s="861"/>
      <c r="FV9" s="861"/>
      <c r="FW9" s="861"/>
      <c r="FX9" s="861"/>
      <c r="FY9" s="861"/>
      <c r="FZ9" s="861"/>
      <c r="GA9" s="861"/>
      <c r="GB9" s="861"/>
      <c r="GC9" s="861"/>
      <c r="GD9" s="861"/>
      <c r="GE9" s="861"/>
      <c r="GF9" s="861"/>
      <c r="GG9" s="861"/>
      <c r="GH9" s="861"/>
      <c r="GI9" s="861"/>
      <c r="GJ9" s="861"/>
      <c r="GK9" s="861"/>
      <c r="GL9" s="861"/>
      <c r="GM9" s="861"/>
      <c r="GN9" s="861"/>
      <c r="GO9" s="861"/>
      <c r="GP9" s="861"/>
      <c r="GQ9" s="861"/>
      <c r="GR9" s="861"/>
      <c r="GS9" s="861"/>
      <c r="GT9" s="861"/>
      <c r="GU9" s="861"/>
      <c r="GV9" s="861"/>
      <c r="GW9" s="861"/>
      <c r="GX9" s="861"/>
      <c r="GY9" s="861"/>
      <c r="GZ9" s="861"/>
      <c r="HA9" s="861"/>
      <c r="HB9" s="861"/>
      <c r="HC9" s="861"/>
      <c r="HD9" s="861"/>
      <c r="HE9" s="861"/>
      <c r="HF9" s="861"/>
      <c r="HG9" s="861"/>
      <c r="HH9" s="861"/>
      <c r="HI9" s="861"/>
      <c r="HJ9" s="861"/>
      <c r="HK9" s="861"/>
      <c r="HL9" s="861"/>
      <c r="HM9" s="861"/>
      <c r="HN9" s="861"/>
      <c r="HO9" s="861"/>
      <c r="HP9" s="861"/>
      <c r="HQ9" s="861"/>
      <c r="HR9" s="861"/>
      <c r="HS9" s="861"/>
      <c r="HT9" s="861"/>
      <c r="HU9" s="861"/>
      <c r="HV9" s="861"/>
      <c r="HW9" s="861"/>
      <c r="HX9" s="861"/>
      <c r="HY9" s="861"/>
      <c r="HZ9" s="861"/>
      <c r="IA9" s="861"/>
      <c r="IB9" s="861"/>
      <c r="IC9" s="861"/>
      <c r="ID9" s="861"/>
      <c r="IE9" s="861"/>
      <c r="IF9" s="861"/>
      <c r="IG9" s="861"/>
      <c r="IH9" s="861"/>
      <c r="II9" s="861"/>
      <c r="IJ9" s="861"/>
      <c r="IK9" s="861"/>
      <c r="IL9" s="861"/>
      <c r="IM9" s="861"/>
      <c r="IN9" s="861"/>
      <c r="IO9" s="861"/>
      <c r="IP9" s="861"/>
      <c r="IQ9" s="861"/>
      <c r="IR9" s="861"/>
      <c r="IS9" s="861"/>
      <c r="IT9" s="861"/>
      <c r="IU9" s="861"/>
      <c r="IV9" s="861"/>
      <c r="IW9" s="861"/>
      <c r="IX9" s="861"/>
      <c r="IY9" s="861"/>
      <c r="IZ9" s="861"/>
      <c r="JA9" s="861"/>
      <c r="JB9" s="861"/>
      <c r="JC9" s="861"/>
      <c r="JD9" s="861"/>
      <c r="JE9" s="861"/>
      <c r="JF9" s="861"/>
      <c r="JG9" s="861"/>
      <c r="JH9" s="861"/>
      <c r="JI9" s="861"/>
      <c r="JJ9" s="861"/>
      <c r="JK9" s="861"/>
      <c r="JL9" s="861"/>
      <c r="JM9" s="861"/>
      <c r="JN9" s="861"/>
      <c r="JO9" s="861"/>
      <c r="JP9" s="861"/>
      <c r="JQ9" s="861"/>
      <c r="JR9" s="861"/>
      <c r="JS9" s="1115"/>
      <c r="JT9" s="1115"/>
      <c r="JU9" s="1115"/>
      <c r="JV9" s="1115"/>
      <c r="JW9" s="861"/>
      <c r="JX9" s="861"/>
      <c r="JY9" s="861"/>
      <c r="JZ9" s="861"/>
      <c r="KA9" s="861"/>
      <c r="KB9" s="861"/>
      <c r="KC9" s="861"/>
      <c r="KD9" s="861"/>
      <c r="KE9" s="861"/>
      <c r="KF9" s="861"/>
      <c r="KG9" s="861"/>
      <c r="KH9" s="861"/>
      <c r="KI9" s="861"/>
      <c r="KJ9" s="861"/>
      <c r="KK9" s="861"/>
      <c r="KL9" s="861"/>
      <c r="KM9" s="861"/>
      <c r="KN9" s="861"/>
      <c r="KO9" s="861"/>
      <c r="KP9" s="861"/>
      <c r="KQ9" s="861"/>
      <c r="KR9" s="861"/>
      <c r="KS9" s="861"/>
      <c r="KT9" s="861"/>
      <c r="KU9" s="861"/>
      <c r="KV9" s="861"/>
      <c r="KW9" s="861"/>
      <c r="KX9" s="861"/>
      <c r="KY9" s="861"/>
      <c r="KZ9" s="861"/>
      <c r="LA9" s="861"/>
      <c r="LB9" s="861"/>
      <c r="LC9" s="861"/>
      <c r="LD9" s="861"/>
      <c r="LE9" s="861"/>
      <c r="LF9" s="861"/>
      <c r="LG9" s="861"/>
      <c r="LH9" s="861"/>
      <c r="LI9" s="861"/>
      <c r="LJ9" s="861"/>
      <c r="LK9" s="861"/>
      <c r="LL9" s="861"/>
      <c r="LM9" s="861"/>
      <c r="LN9" s="861"/>
      <c r="LO9" s="861"/>
      <c r="LP9" s="861"/>
      <c r="LQ9" s="861"/>
      <c r="LR9" s="861"/>
      <c r="LS9" s="861"/>
      <c r="LT9" s="861"/>
      <c r="LU9" s="861"/>
      <c r="LV9" s="861"/>
      <c r="LW9" s="1115"/>
      <c r="LX9" s="1115"/>
      <c r="LY9" s="1115"/>
      <c r="LZ9" s="1115"/>
      <c r="MA9" s="861"/>
      <c r="MB9" s="861"/>
      <c r="MC9" s="861"/>
      <c r="MD9" s="861"/>
      <c r="ME9" s="861"/>
      <c r="MF9" s="861"/>
      <c r="MG9" s="861"/>
      <c r="MH9" s="861"/>
      <c r="MI9" s="861"/>
      <c r="MJ9" s="861"/>
      <c r="MK9" s="861"/>
      <c r="ML9" s="861"/>
      <c r="MM9" s="861"/>
      <c r="MN9" s="861"/>
      <c r="MO9" s="861"/>
      <c r="MP9" s="861"/>
      <c r="MQ9" s="861"/>
      <c r="MR9" s="861"/>
      <c r="MS9" s="861"/>
      <c r="MT9" s="861"/>
    </row>
    <row r="10" spans="1:16380" ht="15.6" customHeight="1">
      <c r="A10" s="1065"/>
      <c r="B10" s="1065"/>
      <c r="C10" s="1065"/>
      <c r="D10" s="861"/>
      <c r="E10" s="938" t="s">
        <v>1005</v>
      </c>
      <c r="F10" s="936"/>
      <c r="G10" s="861"/>
      <c r="H10" s="861"/>
      <c r="I10" s="861"/>
      <c r="J10" s="797"/>
      <c r="K10" s="797"/>
      <c r="L10" s="797"/>
      <c r="M10" s="797"/>
      <c r="N10" s="797"/>
      <c r="O10" s="861"/>
      <c r="P10" s="861"/>
      <c r="Q10" s="861"/>
      <c r="R10" s="797"/>
      <c r="S10" s="797"/>
      <c r="T10" s="797"/>
      <c r="U10" s="797"/>
      <c r="V10" s="797"/>
      <c r="W10" s="937"/>
      <c r="Y10" s="936"/>
      <c r="Z10" s="861"/>
      <c r="AA10" s="861"/>
      <c r="AB10" s="861"/>
      <c r="AC10" s="861"/>
      <c r="AD10" s="861"/>
      <c r="AE10" s="861"/>
      <c r="AF10" s="861"/>
      <c r="AG10" s="861"/>
      <c r="AH10" s="861"/>
      <c r="AI10" s="861"/>
      <c r="AJ10" s="861"/>
      <c r="AK10" s="797"/>
      <c r="AL10" s="861"/>
      <c r="AM10" s="861"/>
      <c r="AN10" s="861"/>
      <c r="AO10" s="861"/>
      <c r="AP10" s="861"/>
      <c r="AQ10" s="861"/>
      <c r="AR10" s="861"/>
      <c r="AS10" s="861"/>
      <c r="AT10" s="861"/>
      <c r="AU10" s="861"/>
      <c r="AV10" s="861"/>
      <c r="AW10" s="861"/>
      <c r="AX10" s="861"/>
      <c r="AY10" s="861"/>
      <c r="AZ10" s="861"/>
      <c r="BA10" s="861"/>
      <c r="BB10" s="861"/>
      <c r="BC10" s="861"/>
      <c r="BD10" s="861"/>
      <c r="BE10" s="861"/>
      <c r="BF10" s="861"/>
      <c r="BG10" s="861"/>
      <c r="BH10" s="861"/>
      <c r="BI10" s="861"/>
      <c r="BJ10" s="861"/>
      <c r="BK10" s="861"/>
      <c r="BL10" s="861"/>
      <c r="BM10" s="861"/>
      <c r="BN10" s="861"/>
      <c r="BO10" s="861"/>
      <c r="BP10" s="861"/>
      <c r="BQ10" s="861"/>
      <c r="BR10" s="861"/>
      <c r="BS10" s="861"/>
      <c r="BT10" s="861"/>
      <c r="BU10" s="861"/>
      <c r="BV10" s="861"/>
      <c r="BW10" s="861"/>
      <c r="BX10" s="861"/>
      <c r="BY10" s="861"/>
      <c r="BZ10" s="861"/>
      <c r="CA10" s="861"/>
      <c r="CB10" s="861"/>
      <c r="CC10" s="861"/>
      <c r="CD10" s="861"/>
      <c r="CE10" s="861"/>
      <c r="CF10" s="861"/>
      <c r="CG10" s="861"/>
      <c r="CH10" s="861"/>
      <c r="CI10" s="861"/>
      <c r="CJ10" s="861"/>
      <c r="CK10" s="861"/>
      <c r="CL10" s="861"/>
      <c r="CM10" s="861"/>
      <c r="CN10" s="861"/>
      <c r="CO10" s="861"/>
      <c r="CP10" s="861"/>
      <c r="CQ10" s="861"/>
      <c r="CR10" s="861"/>
      <c r="CS10" s="861"/>
      <c r="CT10" s="861"/>
      <c r="CU10" s="861"/>
      <c r="CV10" s="861"/>
      <c r="CW10" s="861"/>
      <c r="CX10" s="861"/>
      <c r="CY10" s="861"/>
      <c r="CZ10" s="861"/>
      <c r="DA10" s="861"/>
      <c r="DB10" s="861"/>
      <c r="DC10" s="861"/>
      <c r="DD10" s="861"/>
      <c r="DE10" s="861"/>
      <c r="DF10" s="861"/>
      <c r="DG10" s="861"/>
      <c r="DH10" s="861"/>
      <c r="DI10" s="861"/>
      <c r="DJ10" s="861"/>
      <c r="DK10" s="861"/>
      <c r="DL10" s="861"/>
      <c r="DM10" s="861"/>
      <c r="DN10" s="861"/>
      <c r="DO10" s="861"/>
      <c r="DP10" s="861"/>
      <c r="DQ10" s="861"/>
      <c r="DR10" s="861"/>
      <c r="DS10" s="861"/>
      <c r="DT10" s="861"/>
      <c r="DU10" s="861"/>
      <c r="DV10" s="861"/>
      <c r="DW10" s="861"/>
      <c r="DX10" s="861"/>
      <c r="DY10" s="861"/>
      <c r="DZ10" s="861"/>
      <c r="EA10" s="861"/>
      <c r="EB10" s="861"/>
      <c r="EC10" s="861"/>
      <c r="ED10" s="861"/>
      <c r="EE10" s="861"/>
      <c r="EF10" s="861"/>
      <c r="EG10" s="861"/>
      <c r="EH10" s="861"/>
      <c r="EI10" s="861"/>
      <c r="EJ10" s="861"/>
      <c r="EK10" s="861"/>
      <c r="EL10" s="861"/>
      <c r="EM10" s="861"/>
      <c r="EN10" s="861"/>
      <c r="EO10" s="861"/>
      <c r="EP10" s="861"/>
      <c r="EQ10" s="861"/>
      <c r="ER10" s="861"/>
      <c r="ES10" s="861"/>
      <c r="ET10" s="861"/>
      <c r="EU10" s="861"/>
      <c r="EV10" s="861"/>
      <c r="EW10" s="861"/>
      <c r="EX10" s="861"/>
      <c r="EY10" s="861"/>
      <c r="EZ10" s="861"/>
      <c r="FA10" s="861"/>
      <c r="FB10" s="861"/>
      <c r="FC10" s="861"/>
      <c r="FD10" s="861"/>
      <c r="FE10" s="861"/>
      <c r="FF10" s="861"/>
      <c r="FG10" s="861"/>
      <c r="FH10" s="861"/>
      <c r="FI10" s="861"/>
      <c r="FJ10" s="861"/>
      <c r="FK10" s="861"/>
      <c r="FL10" s="861"/>
      <c r="FM10" s="861"/>
      <c r="FN10" s="861"/>
      <c r="FO10" s="861"/>
      <c r="FP10" s="861"/>
      <c r="FQ10" s="861"/>
      <c r="FR10" s="861"/>
      <c r="FS10" s="861"/>
      <c r="FT10" s="861"/>
      <c r="FU10" s="861"/>
      <c r="FV10" s="861"/>
      <c r="FW10" s="861"/>
      <c r="FX10" s="861"/>
      <c r="FY10" s="861"/>
      <c r="FZ10" s="861"/>
      <c r="GA10" s="861"/>
      <c r="GB10" s="861"/>
      <c r="GC10" s="861"/>
      <c r="GD10" s="861"/>
      <c r="GE10" s="861"/>
      <c r="GF10" s="861"/>
      <c r="GG10" s="861"/>
      <c r="GH10" s="861"/>
      <c r="GI10" s="861"/>
      <c r="GJ10" s="861"/>
      <c r="GK10" s="861"/>
      <c r="GL10" s="861"/>
      <c r="GM10" s="861"/>
      <c r="GN10" s="861"/>
      <c r="GO10" s="861"/>
      <c r="GP10" s="861"/>
      <c r="GQ10" s="861"/>
      <c r="GR10" s="861"/>
      <c r="GS10" s="861"/>
      <c r="GT10" s="861"/>
      <c r="GU10" s="861"/>
      <c r="GV10" s="861"/>
      <c r="GW10" s="861"/>
      <c r="GX10" s="861"/>
      <c r="GY10" s="861"/>
      <c r="GZ10" s="861"/>
      <c r="HA10" s="861"/>
      <c r="HB10" s="861"/>
      <c r="HC10" s="861"/>
      <c r="HD10" s="861"/>
      <c r="HE10" s="861"/>
      <c r="HF10" s="861"/>
      <c r="HG10" s="861"/>
      <c r="HH10" s="861"/>
      <c r="HI10" s="861"/>
      <c r="HJ10" s="861"/>
      <c r="HK10" s="861"/>
      <c r="HL10" s="861"/>
      <c r="HM10" s="861"/>
      <c r="HN10" s="861"/>
      <c r="HO10" s="861"/>
      <c r="HP10" s="861"/>
      <c r="HQ10" s="861"/>
      <c r="HR10" s="861"/>
      <c r="HS10" s="861"/>
      <c r="HT10" s="861"/>
      <c r="HU10" s="861"/>
      <c r="HV10" s="861"/>
      <c r="HW10" s="861"/>
      <c r="HX10" s="861"/>
      <c r="HY10" s="861"/>
      <c r="HZ10" s="861"/>
      <c r="IA10" s="861"/>
      <c r="IB10" s="861"/>
      <c r="IC10" s="861"/>
      <c r="ID10" s="861"/>
      <c r="IE10" s="861"/>
      <c r="IF10" s="861"/>
      <c r="IG10" s="861"/>
      <c r="IH10" s="861"/>
      <c r="II10" s="861"/>
      <c r="IJ10" s="861"/>
      <c r="IK10" s="861"/>
      <c r="IL10" s="861"/>
      <c r="IM10" s="861"/>
      <c r="IN10" s="861"/>
      <c r="IO10" s="861"/>
      <c r="IP10" s="861"/>
      <c r="IQ10" s="861"/>
      <c r="IR10" s="861"/>
      <c r="IS10" s="861"/>
      <c r="IT10" s="861"/>
      <c r="IU10" s="861"/>
      <c r="IV10" s="861"/>
      <c r="IW10" s="861"/>
      <c r="IX10" s="861"/>
      <c r="IY10" s="861"/>
      <c r="IZ10" s="861"/>
      <c r="JA10" s="861"/>
      <c r="JB10" s="861"/>
      <c r="JC10" s="861"/>
      <c r="JD10" s="861"/>
      <c r="JE10" s="861"/>
      <c r="JF10" s="861"/>
      <c r="JG10" s="861"/>
      <c r="JH10" s="861"/>
      <c r="JI10" s="861"/>
      <c r="JJ10" s="861"/>
      <c r="JK10" s="861"/>
      <c r="JL10" s="861"/>
      <c r="JM10" s="861"/>
      <c r="JN10" s="861"/>
      <c r="JO10" s="861"/>
      <c r="JP10" s="861"/>
      <c r="JQ10" s="861"/>
      <c r="JR10" s="861"/>
      <c r="JS10" s="1115"/>
      <c r="JT10" s="1115"/>
      <c r="JU10" s="1115"/>
      <c r="JV10" s="1115"/>
      <c r="JW10" s="861"/>
      <c r="JX10" s="861"/>
      <c r="JY10" s="861"/>
      <c r="JZ10" s="861"/>
      <c r="KA10" s="861"/>
      <c r="KB10" s="861"/>
      <c r="KC10" s="861"/>
      <c r="KD10" s="861"/>
      <c r="KE10" s="861"/>
      <c r="KF10" s="861"/>
      <c r="KG10" s="861"/>
      <c r="KH10" s="861"/>
      <c r="KI10" s="861"/>
      <c r="KJ10" s="861"/>
      <c r="KK10" s="861"/>
      <c r="KL10" s="861"/>
      <c r="KM10" s="861"/>
      <c r="KN10" s="861"/>
      <c r="KO10" s="861"/>
      <c r="KP10" s="861"/>
      <c r="KQ10" s="861"/>
      <c r="KR10" s="861"/>
      <c r="KS10" s="861"/>
      <c r="KT10" s="861"/>
      <c r="KU10" s="861"/>
      <c r="KV10" s="861"/>
      <c r="KW10" s="861"/>
      <c r="KX10" s="861"/>
      <c r="KY10" s="861"/>
      <c r="KZ10" s="861"/>
      <c r="LA10" s="861"/>
      <c r="LB10" s="861"/>
      <c r="LC10" s="861"/>
      <c r="LD10" s="861"/>
      <c r="LE10" s="861"/>
      <c r="LF10" s="861"/>
      <c r="LG10" s="861"/>
      <c r="LH10" s="861"/>
      <c r="LI10" s="861"/>
      <c r="LJ10" s="861"/>
      <c r="LK10" s="861"/>
      <c r="LL10" s="861"/>
      <c r="LM10" s="861"/>
      <c r="LN10" s="861"/>
      <c r="LO10" s="861"/>
      <c r="LP10" s="861"/>
      <c r="LQ10" s="861"/>
      <c r="LR10" s="861"/>
      <c r="LS10" s="861"/>
      <c r="LT10" s="861"/>
      <c r="LU10" s="861"/>
      <c r="LV10" s="861"/>
      <c r="LW10" s="1115"/>
      <c r="LX10" s="1115"/>
      <c r="LY10" s="1115"/>
      <c r="LZ10" s="1115"/>
      <c r="MA10" s="861"/>
      <c r="MB10" s="861"/>
      <c r="MC10" s="861"/>
      <c r="MD10" s="861"/>
      <c r="ME10" s="861"/>
      <c r="MF10" s="861"/>
      <c r="MG10" s="861"/>
      <c r="MH10" s="861"/>
      <c r="MI10" s="861"/>
      <c r="MJ10" s="861"/>
      <c r="MK10" s="861"/>
      <c r="ML10" s="861"/>
      <c r="MM10" s="861"/>
      <c r="MN10" s="861"/>
      <c r="MO10" s="861"/>
      <c r="MP10" s="861"/>
      <c r="MQ10" s="861"/>
      <c r="MR10" s="861"/>
      <c r="MS10" s="861"/>
      <c r="MT10" s="861"/>
    </row>
    <row r="11" spans="1:16380" ht="14.85" customHeight="1">
      <c r="A11" s="1065"/>
      <c r="B11" s="1065"/>
      <c r="C11" s="1065"/>
      <c r="D11" s="861"/>
      <c r="E11" s="938" t="s">
        <v>1006</v>
      </c>
      <c r="F11" s="936"/>
      <c r="G11" s="861"/>
      <c r="H11" s="861"/>
      <c r="I11" s="861"/>
      <c r="J11" s="797"/>
      <c r="K11" s="797"/>
      <c r="L11" s="797"/>
      <c r="M11" s="797"/>
      <c r="N11" s="797"/>
      <c r="O11" s="861"/>
      <c r="P11" s="861"/>
      <c r="Q11" s="861"/>
      <c r="R11" s="797"/>
      <c r="S11" s="797"/>
      <c r="T11" s="797"/>
      <c r="U11" s="797"/>
      <c r="V11" s="797"/>
      <c r="W11" s="937"/>
      <c r="Y11" s="936"/>
      <c r="Z11" s="861"/>
      <c r="AA11" s="861"/>
      <c r="AB11" s="861"/>
      <c r="AC11" s="861"/>
      <c r="AD11" s="861"/>
      <c r="AE11" s="861"/>
      <c r="AF11" s="861"/>
      <c r="AG11" s="861"/>
      <c r="AH11" s="861"/>
      <c r="AI11" s="861"/>
      <c r="AJ11" s="861"/>
      <c r="AK11" s="797"/>
      <c r="AL11" s="861"/>
      <c r="AM11" s="861"/>
      <c r="AN11" s="861"/>
      <c r="AO11" s="861"/>
      <c r="AP11" s="861"/>
      <c r="AQ11" s="861"/>
      <c r="AR11" s="861"/>
      <c r="AS11" s="861"/>
      <c r="AT11" s="861"/>
      <c r="AU11" s="861"/>
      <c r="AV11" s="861"/>
      <c r="AW11" s="861"/>
      <c r="AX11" s="861"/>
      <c r="AY11" s="861"/>
      <c r="AZ11" s="861"/>
      <c r="BA11" s="861"/>
      <c r="BB11" s="861"/>
      <c r="BC11" s="861"/>
      <c r="BD11" s="861"/>
      <c r="BE11" s="861"/>
      <c r="BF11" s="861"/>
      <c r="BG11" s="861"/>
      <c r="BH11" s="861"/>
      <c r="BI11" s="861"/>
      <c r="BJ11" s="861"/>
      <c r="BK11" s="861"/>
      <c r="BL11" s="861"/>
      <c r="BM11" s="861"/>
      <c r="BN11" s="861"/>
      <c r="BO11" s="861"/>
      <c r="BP11" s="861"/>
      <c r="BQ11" s="861"/>
      <c r="BR11" s="861"/>
      <c r="BS11" s="861"/>
      <c r="BT11" s="861"/>
      <c r="BU11" s="861"/>
      <c r="BV11" s="861"/>
      <c r="BW11" s="861"/>
      <c r="BX11" s="861"/>
      <c r="BY11" s="861"/>
      <c r="BZ11" s="861"/>
      <c r="CA11" s="861"/>
      <c r="CB11" s="861"/>
      <c r="CC11" s="861"/>
      <c r="CD11" s="861"/>
      <c r="CE11" s="861"/>
      <c r="CF11" s="861"/>
      <c r="CG11" s="861"/>
      <c r="CH11" s="861"/>
      <c r="CI11" s="861"/>
      <c r="CJ11" s="861"/>
      <c r="CK11" s="861"/>
      <c r="CL11" s="861"/>
      <c r="CM11" s="861"/>
      <c r="CN11" s="861"/>
      <c r="CO11" s="861"/>
      <c r="CP11" s="861"/>
      <c r="CQ11" s="861"/>
      <c r="CR11" s="861"/>
      <c r="CS11" s="861"/>
      <c r="CT11" s="861"/>
      <c r="CU11" s="861"/>
      <c r="CV11" s="861"/>
      <c r="CW11" s="861"/>
      <c r="CX11" s="861"/>
      <c r="CY11" s="861"/>
      <c r="CZ11" s="861"/>
      <c r="DA11" s="861"/>
      <c r="DB11" s="861"/>
      <c r="DC11" s="861"/>
      <c r="DD11" s="861"/>
      <c r="DE11" s="861"/>
      <c r="DF11" s="861"/>
      <c r="DG11" s="861"/>
      <c r="DH11" s="861"/>
      <c r="DI11" s="861"/>
      <c r="DJ11" s="861"/>
      <c r="DK11" s="861"/>
      <c r="DL11" s="861"/>
      <c r="DM11" s="861"/>
      <c r="DN11" s="861"/>
      <c r="DO11" s="861"/>
      <c r="DP11" s="861"/>
      <c r="DQ11" s="861"/>
      <c r="DR11" s="861"/>
      <c r="DS11" s="861"/>
      <c r="DT11" s="861"/>
      <c r="DU11" s="861"/>
      <c r="DV11" s="861"/>
      <c r="DW11" s="861"/>
      <c r="DX11" s="861"/>
      <c r="DY11" s="861"/>
      <c r="DZ11" s="861"/>
      <c r="EA11" s="861"/>
      <c r="EB11" s="861"/>
      <c r="EC11" s="861"/>
      <c r="ED11" s="861"/>
      <c r="EE11" s="861"/>
      <c r="EF11" s="861"/>
      <c r="EG11" s="861"/>
      <c r="EH11" s="861"/>
      <c r="EI11" s="861"/>
      <c r="EJ11" s="861"/>
      <c r="EK11" s="861"/>
      <c r="EL11" s="861"/>
      <c r="EM11" s="861"/>
      <c r="EN11" s="861"/>
      <c r="EO11" s="861"/>
      <c r="EP11" s="861"/>
      <c r="EQ11" s="861"/>
      <c r="ER11" s="861"/>
      <c r="ES11" s="861"/>
      <c r="ET11" s="861"/>
      <c r="EU11" s="861"/>
      <c r="EV11" s="861"/>
      <c r="EW11" s="861"/>
      <c r="EX11" s="861"/>
      <c r="EY11" s="861"/>
      <c r="EZ11" s="861"/>
      <c r="FA11" s="861"/>
      <c r="FB11" s="861"/>
      <c r="FC11" s="861"/>
      <c r="FD11" s="861"/>
      <c r="FE11" s="861"/>
      <c r="FF11" s="861"/>
      <c r="FG11" s="861"/>
      <c r="FH11" s="861"/>
      <c r="FI11" s="861"/>
      <c r="FJ11" s="861"/>
      <c r="FK11" s="861"/>
      <c r="FL11" s="861"/>
      <c r="FM11" s="861"/>
      <c r="FN11" s="861"/>
      <c r="FO11" s="861"/>
      <c r="FP11" s="861"/>
      <c r="FQ11" s="861"/>
      <c r="FR11" s="861"/>
      <c r="FS11" s="861"/>
      <c r="FT11" s="861"/>
      <c r="FU11" s="861"/>
      <c r="FV11" s="861"/>
      <c r="FW11" s="861"/>
      <c r="FX11" s="861"/>
      <c r="FY11" s="861"/>
      <c r="FZ11" s="861"/>
      <c r="GA11" s="861"/>
      <c r="GB11" s="861"/>
      <c r="GC11" s="861"/>
      <c r="GD11" s="861"/>
      <c r="GE11" s="861"/>
      <c r="GF11" s="861"/>
      <c r="GG11" s="861"/>
      <c r="GH11" s="861"/>
      <c r="GI11" s="861"/>
      <c r="GJ11" s="861"/>
      <c r="GK11" s="861"/>
      <c r="GL11" s="861"/>
      <c r="GM11" s="861"/>
      <c r="GN11" s="861"/>
      <c r="GO11" s="861"/>
      <c r="GP11" s="861"/>
      <c r="GQ11" s="861"/>
      <c r="GR11" s="861"/>
      <c r="GS11" s="861"/>
      <c r="GT11" s="861"/>
      <c r="GU11" s="861"/>
      <c r="GV11" s="861"/>
      <c r="GW11" s="861"/>
      <c r="GX11" s="861"/>
      <c r="GY11" s="861"/>
      <c r="GZ11" s="861"/>
      <c r="HA11" s="861"/>
      <c r="HB11" s="861"/>
      <c r="HC11" s="861"/>
      <c r="HD11" s="861"/>
      <c r="HE11" s="861"/>
      <c r="HF11" s="861"/>
      <c r="HG11" s="861"/>
      <c r="HH11" s="861"/>
      <c r="HI11" s="861"/>
      <c r="HJ11" s="861"/>
      <c r="HK11" s="861"/>
      <c r="HL11" s="861"/>
      <c r="HM11" s="861"/>
      <c r="HN11" s="861"/>
      <c r="HO11" s="861"/>
      <c r="HP11" s="861"/>
      <c r="HQ11" s="861"/>
      <c r="HR11" s="861"/>
      <c r="HS11" s="861"/>
      <c r="HT11" s="861"/>
      <c r="HU11" s="861"/>
      <c r="HV11" s="861"/>
      <c r="HW11" s="861"/>
      <c r="HX11" s="861"/>
      <c r="HY11" s="861"/>
      <c r="HZ11" s="861"/>
      <c r="IA11" s="861"/>
      <c r="IB11" s="861"/>
      <c r="IC11" s="861"/>
      <c r="ID11" s="861"/>
      <c r="IE11" s="861"/>
      <c r="IF11" s="861"/>
      <c r="IG11" s="861"/>
      <c r="IH11" s="861"/>
      <c r="II11" s="861"/>
      <c r="IJ11" s="861"/>
      <c r="IK11" s="861"/>
      <c r="IL11" s="861"/>
      <c r="IM11" s="861"/>
      <c r="IN11" s="861"/>
      <c r="IO11" s="861"/>
      <c r="IP11" s="861"/>
      <c r="IQ11" s="861"/>
      <c r="IR11" s="861"/>
      <c r="IS11" s="861"/>
      <c r="IT11" s="861"/>
      <c r="IU11" s="861"/>
      <c r="IV11" s="861"/>
      <c r="IW11" s="861"/>
      <c r="IX11" s="861"/>
      <c r="IY11" s="861"/>
      <c r="IZ11" s="861"/>
      <c r="JA11" s="861"/>
      <c r="JB11" s="861"/>
      <c r="JC11" s="861"/>
      <c r="JD11" s="861"/>
      <c r="JE11" s="861"/>
      <c r="JF11" s="861"/>
      <c r="JG11" s="861"/>
      <c r="JH11" s="861"/>
      <c r="JI11" s="861"/>
      <c r="JJ11" s="861"/>
      <c r="JK11" s="861"/>
      <c r="JL11" s="861"/>
      <c r="JM11" s="861"/>
      <c r="JN11" s="861"/>
      <c r="JO11" s="861"/>
      <c r="JP11" s="861"/>
      <c r="JQ11" s="861"/>
      <c r="JR11" s="861"/>
      <c r="JS11" s="1115"/>
      <c r="JT11" s="1115"/>
      <c r="JU11" s="1115"/>
      <c r="JV11" s="1115"/>
      <c r="JW11" s="861"/>
      <c r="JX11" s="861"/>
      <c r="JY11" s="861"/>
      <c r="JZ11" s="861"/>
      <c r="KA11" s="861"/>
      <c r="KB11" s="861"/>
      <c r="KC11" s="861"/>
      <c r="KD11" s="861"/>
      <c r="KE11" s="861"/>
      <c r="KF11" s="861"/>
      <c r="KG11" s="861"/>
      <c r="KH11" s="861"/>
      <c r="KI11" s="861"/>
      <c r="KJ11" s="861"/>
      <c r="KK11" s="861"/>
      <c r="KL11" s="861"/>
      <c r="KM11" s="861"/>
      <c r="KN11" s="861"/>
      <c r="KO11" s="861"/>
      <c r="KP11" s="861"/>
      <c r="KQ11" s="861"/>
      <c r="KR11" s="861"/>
      <c r="KS11" s="861"/>
      <c r="KT11" s="861"/>
      <c r="KU11" s="861"/>
      <c r="KV11" s="861"/>
      <c r="KW11" s="861"/>
      <c r="KX11" s="861"/>
      <c r="KY11" s="861"/>
      <c r="KZ11" s="861"/>
      <c r="LA11" s="861"/>
      <c r="LB11" s="861"/>
      <c r="LC11" s="861"/>
      <c r="LD11" s="861"/>
      <c r="LE11" s="861"/>
      <c r="LF11" s="861"/>
      <c r="LG11" s="861"/>
      <c r="LH11" s="861"/>
      <c r="LI11" s="861"/>
      <c r="LJ11" s="861"/>
      <c r="LK11" s="861"/>
      <c r="LL11" s="861"/>
      <c r="LM11" s="861"/>
      <c r="LN11" s="861"/>
      <c r="LO11" s="861"/>
      <c r="LP11" s="861"/>
      <c r="LQ11" s="861"/>
      <c r="LR11" s="861"/>
      <c r="LS11" s="861"/>
      <c r="LT11" s="861"/>
      <c r="LU11" s="861"/>
      <c r="LV11" s="861"/>
      <c r="LW11" s="1115"/>
      <c r="LX11" s="1115"/>
      <c r="LY11" s="1115"/>
      <c r="LZ11" s="1115"/>
      <c r="MA11" s="861"/>
      <c r="MB11" s="861"/>
      <c r="MC11" s="861"/>
      <c r="MD11" s="861"/>
      <c r="ME11" s="861"/>
      <c r="MF11" s="861"/>
      <c r="MG11" s="861"/>
      <c r="MH11" s="861"/>
      <c r="MI11" s="861"/>
      <c r="MJ11" s="861"/>
      <c r="MK11" s="861"/>
      <c r="ML11" s="861"/>
      <c r="MM11" s="861"/>
      <c r="MN11" s="861"/>
    </row>
    <row r="12" spans="1:16380" ht="15">
      <c r="A12" s="1065"/>
      <c r="B12" s="1065"/>
      <c r="C12" s="1065"/>
      <c r="D12" s="861"/>
      <c r="E12" s="938" t="s">
        <v>1007</v>
      </c>
      <c r="F12" s="936"/>
      <c r="G12" s="861"/>
      <c r="H12" s="861"/>
      <c r="I12" s="861"/>
      <c r="J12" s="797"/>
      <c r="K12" s="797"/>
      <c r="L12" s="797"/>
      <c r="M12" s="797"/>
      <c r="N12" s="797"/>
      <c r="O12" s="861"/>
      <c r="P12" s="861"/>
      <c r="Q12" s="861"/>
      <c r="R12" s="797"/>
      <c r="S12" s="797"/>
      <c r="T12" s="797"/>
      <c r="U12" s="797"/>
      <c r="V12" s="797"/>
      <c r="W12" s="937"/>
      <c r="Y12" s="936"/>
      <c r="Z12" s="861"/>
      <c r="AA12" s="861"/>
      <c r="AB12" s="861"/>
      <c r="AC12" s="861"/>
      <c r="AD12" s="861"/>
      <c r="AE12" s="861"/>
      <c r="AF12" s="861"/>
      <c r="AG12" s="861"/>
      <c r="AH12" s="861"/>
      <c r="AI12" s="861"/>
      <c r="AJ12" s="861"/>
      <c r="AK12" s="797"/>
      <c r="AL12" s="861"/>
      <c r="AM12" s="861"/>
      <c r="AN12" s="861"/>
      <c r="AO12" s="861"/>
      <c r="AP12" s="861"/>
      <c r="AQ12" s="861"/>
      <c r="AR12" s="861"/>
      <c r="AS12" s="861"/>
      <c r="AT12" s="861"/>
      <c r="AU12" s="861"/>
      <c r="AV12" s="861"/>
      <c r="AW12" s="861"/>
      <c r="AX12" s="861"/>
      <c r="AY12" s="861"/>
      <c r="AZ12" s="861"/>
      <c r="BA12" s="861"/>
      <c r="BB12" s="861"/>
      <c r="BC12" s="861"/>
      <c r="BD12" s="861"/>
      <c r="BE12" s="861"/>
      <c r="BF12" s="861"/>
      <c r="BG12" s="861"/>
      <c r="BH12" s="861"/>
      <c r="BI12" s="861"/>
      <c r="BJ12" s="861"/>
      <c r="BK12" s="861"/>
      <c r="BL12" s="861"/>
      <c r="BM12" s="861"/>
      <c r="BN12" s="861"/>
      <c r="BO12" s="861"/>
      <c r="BP12" s="861"/>
      <c r="BQ12" s="861"/>
      <c r="BR12" s="861"/>
      <c r="BS12" s="861"/>
      <c r="BT12" s="861"/>
      <c r="BU12" s="861"/>
      <c r="BV12" s="861"/>
      <c r="BW12" s="861"/>
      <c r="BX12" s="861"/>
      <c r="BY12" s="861"/>
      <c r="BZ12" s="861"/>
      <c r="CA12" s="861"/>
      <c r="CB12" s="861"/>
      <c r="CC12" s="861"/>
      <c r="CD12" s="861"/>
      <c r="CE12" s="861"/>
      <c r="CF12" s="861"/>
      <c r="CG12" s="861"/>
      <c r="CH12" s="861"/>
      <c r="CI12" s="861"/>
      <c r="CJ12" s="861"/>
      <c r="CK12" s="861"/>
      <c r="CL12" s="861"/>
      <c r="CM12" s="861"/>
      <c r="CN12" s="861"/>
      <c r="CO12" s="861"/>
      <c r="CP12" s="861"/>
      <c r="CQ12" s="861"/>
      <c r="CR12" s="861"/>
      <c r="CS12" s="861"/>
      <c r="CT12" s="861"/>
      <c r="CU12" s="861"/>
      <c r="CV12" s="861"/>
      <c r="CW12" s="861"/>
      <c r="CX12" s="861"/>
      <c r="CY12" s="861"/>
      <c r="CZ12" s="861"/>
      <c r="DA12" s="861"/>
      <c r="DB12" s="861"/>
      <c r="DC12" s="861"/>
      <c r="DD12" s="861"/>
      <c r="DE12" s="861"/>
      <c r="DF12" s="861"/>
      <c r="DG12" s="861"/>
      <c r="DH12" s="861"/>
      <c r="DI12" s="861"/>
      <c r="DJ12" s="861"/>
      <c r="DK12" s="861"/>
      <c r="DL12" s="861"/>
      <c r="DM12" s="861"/>
      <c r="DN12" s="861"/>
      <c r="DO12" s="861"/>
      <c r="DP12" s="861"/>
      <c r="DQ12" s="861"/>
      <c r="DR12" s="861"/>
      <c r="DS12" s="861"/>
      <c r="DT12" s="861"/>
      <c r="DU12" s="861"/>
      <c r="DV12" s="861"/>
      <c r="DW12" s="861"/>
      <c r="DX12" s="861"/>
      <c r="DY12" s="861"/>
      <c r="DZ12" s="861"/>
      <c r="EA12" s="861"/>
      <c r="EB12" s="861"/>
      <c r="EC12" s="861"/>
      <c r="ED12" s="861"/>
      <c r="EE12" s="861"/>
      <c r="EF12" s="861"/>
      <c r="EG12" s="861"/>
      <c r="EH12" s="861"/>
      <c r="EI12" s="861"/>
      <c r="EJ12" s="861"/>
      <c r="EK12" s="861"/>
      <c r="EL12" s="861"/>
      <c r="EM12" s="861"/>
      <c r="EN12" s="861"/>
      <c r="EO12" s="861"/>
      <c r="EP12" s="861"/>
      <c r="EQ12" s="861"/>
      <c r="ER12" s="861"/>
      <c r="ES12" s="861"/>
      <c r="ET12" s="861"/>
      <c r="EU12" s="861"/>
      <c r="EV12" s="861"/>
      <c r="EW12" s="861"/>
      <c r="EX12" s="861"/>
      <c r="EY12" s="861"/>
      <c r="EZ12" s="861"/>
      <c r="FA12" s="861"/>
      <c r="FB12" s="861"/>
      <c r="FC12" s="861"/>
      <c r="FD12" s="861"/>
      <c r="FE12" s="861"/>
      <c r="FF12" s="861"/>
      <c r="FG12" s="861"/>
      <c r="FH12" s="861"/>
      <c r="FI12" s="861"/>
      <c r="FJ12" s="861"/>
      <c r="FK12" s="861"/>
      <c r="FL12" s="861"/>
      <c r="FM12" s="861"/>
      <c r="FN12" s="861"/>
      <c r="FO12" s="861"/>
      <c r="FP12" s="861"/>
      <c r="FQ12" s="861"/>
      <c r="FR12" s="861"/>
      <c r="FS12" s="861"/>
      <c r="FT12" s="861"/>
      <c r="FU12" s="861"/>
      <c r="FV12" s="861"/>
      <c r="FW12" s="861"/>
      <c r="FX12" s="861"/>
      <c r="FY12" s="861"/>
      <c r="FZ12" s="861"/>
      <c r="GA12" s="861"/>
      <c r="GB12" s="861"/>
      <c r="GC12" s="861"/>
      <c r="GD12" s="861"/>
      <c r="GE12" s="861"/>
      <c r="GF12" s="861"/>
      <c r="GG12" s="861"/>
      <c r="GH12" s="861"/>
      <c r="GI12" s="861"/>
      <c r="GJ12" s="861"/>
      <c r="GK12" s="861"/>
      <c r="GL12" s="861"/>
      <c r="GM12" s="861"/>
      <c r="GN12" s="861"/>
      <c r="GO12" s="861"/>
      <c r="GP12" s="861"/>
      <c r="GQ12" s="861"/>
      <c r="GR12" s="861"/>
      <c r="GS12" s="861"/>
      <c r="GT12" s="861"/>
      <c r="GU12" s="861"/>
      <c r="GV12" s="861"/>
      <c r="GW12" s="861"/>
      <c r="GX12" s="861"/>
      <c r="GY12" s="861"/>
      <c r="GZ12" s="861"/>
      <c r="HA12" s="861"/>
      <c r="HB12" s="861"/>
      <c r="HC12" s="861"/>
      <c r="HD12" s="861"/>
      <c r="HE12" s="861"/>
      <c r="HF12" s="861"/>
      <c r="HG12" s="861"/>
      <c r="HH12" s="861"/>
      <c r="HI12" s="861"/>
      <c r="HJ12" s="861"/>
      <c r="HK12" s="861"/>
      <c r="HL12" s="861"/>
      <c r="HM12" s="861"/>
      <c r="HN12" s="861"/>
      <c r="HO12" s="861"/>
      <c r="HP12" s="861"/>
      <c r="HQ12" s="861"/>
      <c r="HR12" s="861"/>
      <c r="HS12" s="861"/>
      <c r="HT12" s="861"/>
      <c r="HU12" s="861"/>
      <c r="HV12" s="861"/>
      <c r="HW12" s="861"/>
      <c r="HX12" s="861"/>
      <c r="HY12" s="861"/>
      <c r="HZ12" s="861"/>
      <c r="IA12" s="861"/>
      <c r="IB12" s="861"/>
      <c r="IC12" s="861"/>
      <c r="ID12" s="861"/>
      <c r="IE12" s="861"/>
      <c r="IF12" s="861"/>
      <c r="IG12" s="861"/>
      <c r="IH12" s="861"/>
      <c r="II12" s="861"/>
      <c r="IJ12" s="861"/>
      <c r="IK12" s="861"/>
      <c r="IL12" s="861"/>
      <c r="IM12" s="861"/>
      <c r="IN12" s="861"/>
      <c r="IO12" s="861"/>
      <c r="IP12" s="861"/>
      <c r="IQ12" s="861"/>
      <c r="IR12" s="861"/>
      <c r="IS12" s="861"/>
      <c r="IT12" s="861"/>
      <c r="IU12" s="861"/>
      <c r="IV12" s="861"/>
      <c r="IW12" s="861"/>
      <c r="IX12" s="861"/>
      <c r="IY12" s="861"/>
      <c r="IZ12" s="861"/>
      <c r="JA12" s="861"/>
      <c r="JB12" s="861"/>
      <c r="JC12" s="861"/>
      <c r="JD12" s="861"/>
      <c r="JE12" s="861"/>
      <c r="JF12" s="861"/>
      <c r="JG12" s="861"/>
      <c r="JH12" s="861"/>
      <c r="JI12" s="861"/>
      <c r="JJ12" s="861"/>
      <c r="JK12" s="861"/>
      <c r="JL12" s="861"/>
      <c r="JM12" s="861"/>
      <c r="JN12" s="861"/>
      <c r="JO12" s="861"/>
      <c r="JP12" s="861"/>
      <c r="JQ12" s="861"/>
      <c r="JR12" s="861"/>
      <c r="JS12" s="1115"/>
      <c r="JT12" s="1115"/>
      <c r="JU12" s="1115"/>
      <c r="JV12" s="1115"/>
      <c r="JW12" s="861"/>
      <c r="JX12" s="861"/>
      <c r="JY12" s="861"/>
      <c r="JZ12" s="861"/>
      <c r="KA12" s="861"/>
      <c r="KB12" s="861"/>
      <c r="KC12" s="861"/>
      <c r="KD12" s="861"/>
      <c r="KE12" s="861"/>
      <c r="KF12" s="861"/>
      <c r="KG12" s="861"/>
      <c r="KH12" s="861"/>
      <c r="KI12" s="861"/>
      <c r="KJ12" s="861"/>
      <c r="KK12" s="861"/>
      <c r="KL12" s="861"/>
      <c r="KM12" s="861"/>
      <c r="KN12" s="861"/>
      <c r="KO12" s="861"/>
      <c r="KP12" s="861"/>
      <c r="KQ12" s="861"/>
      <c r="KR12" s="861"/>
      <c r="KS12" s="861"/>
      <c r="KT12" s="861"/>
      <c r="KU12" s="861"/>
      <c r="KV12" s="861"/>
      <c r="KW12" s="861"/>
      <c r="KX12" s="861"/>
      <c r="KY12" s="861"/>
      <c r="KZ12" s="861"/>
      <c r="LA12" s="861"/>
      <c r="LB12" s="861"/>
      <c r="LC12" s="861"/>
      <c r="LD12" s="861"/>
      <c r="LE12" s="861"/>
      <c r="LF12" s="861"/>
      <c r="LG12" s="861"/>
      <c r="LH12" s="861"/>
      <c r="LI12" s="861"/>
      <c r="LJ12" s="861"/>
      <c r="LK12" s="861"/>
      <c r="LL12" s="861"/>
      <c r="LM12" s="861"/>
      <c r="LN12" s="861"/>
      <c r="LO12" s="861"/>
      <c r="LP12" s="861"/>
      <c r="LQ12" s="861"/>
      <c r="LR12" s="861"/>
      <c r="LS12" s="861"/>
      <c r="LT12" s="861"/>
      <c r="LU12" s="861"/>
      <c r="LV12" s="861"/>
      <c r="LW12" s="1115"/>
      <c r="LX12" s="1115"/>
      <c r="LY12" s="1115"/>
      <c r="LZ12" s="1115"/>
      <c r="MA12" s="861"/>
      <c r="MB12" s="861"/>
      <c r="MC12" s="861"/>
      <c r="MD12" s="861"/>
      <c r="ME12" s="861"/>
      <c r="MF12" s="861"/>
      <c r="MG12" s="861"/>
      <c r="MH12" s="861"/>
      <c r="MI12" s="861"/>
      <c r="MJ12" s="861"/>
      <c r="MK12" s="861"/>
      <c r="ML12" s="861"/>
      <c r="MM12" s="861"/>
      <c r="MN12" s="861"/>
    </row>
    <row r="13" spans="1:16380">
      <c r="A13" s="1065"/>
      <c r="B13" s="1065"/>
      <c r="C13" s="1065"/>
      <c r="D13" s="861"/>
      <c r="E13" s="938" t="s">
        <v>1008</v>
      </c>
      <c r="F13" s="936"/>
      <c r="G13" s="861"/>
      <c r="H13" s="861"/>
      <c r="I13" s="861"/>
      <c r="J13" s="797"/>
      <c r="K13" s="797"/>
      <c r="L13" s="797"/>
      <c r="M13" s="797"/>
      <c r="N13" s="797"/>
      <c r="O13" s="861"/>
      <c r="P13" s="861"/>
      <c r="Q13" s="861"/>
      <c r="R13" s="797"/>
      <c r="S13" s="797"/>
      <c r="T13" s="797"/>
      <c r="U13" s="797"/>
      <c r="V13" s="797"/>
      <c r="W13" s="861"/>
      <c r="X13" s="861"/>
      <c r="Y13" s="861"/>
      <c r="Z13" s="861"/>
      <c r="AA13" s="861"/>
      <c r="AB13" s="861"/>
      <c r="AC13" s="861"/>
      <c r="AD13" s="861"/>
      <c r="AE13" s="861"/>
      <c r="AF13" s="861"/>
      <c r="AG13" s="861"/>
      <c r="AH13" s="861"/>
      <c r="AI13" s="861"/>
      <c r="AJ13" s="861"/>
      <c r="AK13" s="861"/>
      <c r="AL13" s="861"/>
      <c r="AM13" s="861"/>
      <c r="AN13" s="861"/>
      <c r="AO13" s="861"/>
      <c r="AP13" s="861"/>
      <c r="AQ13" s="861"/>
      <c r="AR13" s="861"/>
      <c r="AS13" s="861"/>
      <c r="AT13" s="861"/>
      <c r="AU13" s="861"/>
      <c r="AV13" s="861"/>
      <c r="AW13" s="861"/>
      <c r="AX13" s="861"/>
      <c r="AY13" s="861"/>
      <c r="AZ13" s="861"/>
      <c r="BA13" s="861"/>
      <c r="BB13" s="861"/>
      <c r="BC13" s="861"/>
      <c r="BD13" s="861"/>
      <c r="BE13" s="861"/>
      <c r="BF13" s="861"/>
      <c r="BG13" s="861"/>
      <c r="BH13" s="861"/>
      <c r="BI13" s="861"/>
      <c r="BJ13" s="861"/>
      <c r="BK13" s="861"/>
      <c r="BL13" s="861"/>
      <c r="BM13" s="861"/>
      <c r="BN13" s="861"/>
      <c r="BO13" s="861"/>
      <c r="BP13" s="861"/>
      <c r="BQ13" s="861"/>
      <c r="BR13" s="861"/>
      <c r="BS13" s="861"/>
      <c r="BT13" s="861"/>
      <c r="BU13" s="861"/>
      <c r="BV13" s="861"/>
      <c r="BW13" s="861"/>
      <c r="BX13" s="861"/>
      <c r="BY13" s="861"/>
      <c r="BZ13" s="861"/>
      <c r="CA13" s="861"/>
      <c r="CB13" s="861"/>
      <c r="CC13" s="861"/>
      <c r="CD13" s="861"/>
      <c r="CE13" s="861"/>
      <c r="CF13" s="861"/>
      <c r="CG13" s="861"/>
      <c r="CH13" s="861"/>
      <c r="CI13" s="861"/>
      <c r="CJ13" s="861"/>
      <c r="CK13" s="861"/>
      <c r="CL13" s="861"/>
      <c r="CM13" s="861"/>
      <c r="CN13" s="861"/>
      <c r="CO13" s="861"/>
      <c r="CP13" s="861"/>
      <c r="CQ13" s="861"/>
      <c r="CR13" s="861"/>
      <c r="CS13" s="861"/>
      <c r="CT13" s="861"/>
      <c r="CU13" s="861"/>
      <c r="CV13" s="861"/>
      <c r="CW13" s="861"/>
      <c r="CX13" s="861"/>
      <c r="CY13" s="861"/>
      <c r="CZ13" s="861"/>
      <c r="DA13" s="861"/>
      <c r="DB13" s="861"/>
      <c r="DC13" s="861"/>
      <c r="DD13" s="861"/>
      <c r="DE13" s="861"/>
      <c r="DF13" s="861"/>
      <c r="DG13" s="861"/>
      <c r="DH13" s="861"/>
      <c r="DI13" s="861"/>
      <c r="DJ13" s="861"/>
      <c r="DK13" s="861"/>
      <c r="DL13" s="861"/>
      <c r="DM13" s="861"/>
      <c r="DN13" s="861"/>
      <c r="DO13" s="861"/>
      <c r="DP13" s="861"/>
      <c r="DQ13" s="861"/>
      <c r="DR13" s="861"/>
      <c r="DS13" s="861"/>
      <c r="DT13" s="861"/>
      <c r="DU13" s="861"/>
      <c r="DV13" s="861"/>
      <c r="DW13" s="861"/>
      <c r="DX13" s="861"/>
      <c r="DY13" s="861"/>
      <c r="DZ13" s="861"/>
      <c r="EA13" s="861"/>
      <c r="EB13" s="861"/>
      <c r="EC13" s="861"/>
      <c r="ED13" s="861"/>
      <c r="EE13" s="861"/>
      <c r="EF13" s="861"/>
      <c r="EG13" s="861"/>
      <c r="EH13" s="861"/>
      <c r="EI13" s="861"/>
      <c r="EJ13" s="861"/>
      <c r="EK13" s="861"/>
      <c r="EL13" s="861"/>
      <c r="EM13" s="861"/>
      <c r="EN13" s="861"/>
      <c r="EO13" s="861"/>
      <c r="EP13" s="861"/>
      <c r="EQ13" s="861"/>
      <c r="ER13" s="861"/>
      <c r="ES13" s="861"/>
      <c r="ET13" s="861"/>
      <c r="EU13" s="861"/>
      <c r="EV13" s="861"/>
      <c r="EW13" s="861"/>
      <c r="EX13" s="861"/>
      <c r="EY13" s="861"/>
      <c r="EZ13" s="861"/>
      <c r="FA13" s="861"/>
      <c r="FB13" s="861"/>
      <c r="FC13" s="861"/>
      <c r="FD13" s="861"/>
      <c r="FE13" s="861"/>
      <c r="FF13" s="861"/>
      <c r="FG13" s="861"/>
      <c r="FH13" s="861"/>
      <c r="FI13" s="861"/>
      <c r="FJ13" s="861"/>
      <c r="FK13" s="861"/>
      <c r="FL13" s="861"/>
      <c r="FM13" s="861"/>
      <c r="FN13" s="861"/>
      <c r="FO13" s="861"/>
      <c r="FP13" s="861"/>
      <c r="FQ13" s="861"/>
      <c r="FR13" s="861"/>
      <c r="FS13" s="861"/>
      <c r="FT13" s="861"/>
      <c r="FU13" s="861"/>
      <c r="FV13" s="861"/>
      <c r="FW13" s="861"/>
      <c r="FX13" s="861"/>
      <c r="FY13" s="861"/>
      <c r="FZ13" s="861"/>
      <c r="JO13" s="864"/>
      <c r="JP13" s="864"/>
      <c r="JQ13" s="864"/>
      <c r="JR13" s="864"/>
      <c r="JS13" s="1114"/>
      <c r="JT13" s="1114"/>
      <c r="JU13" s="1114"/>
      <c r="JV13" s="1114"/>
    </row>
    <row r="14" spans="1:16380">
      <c r="A14" s="1065"/>
      <c r="B14" s="1065"/>
      <c r="C14" s="1065"/>
      <c r="D14" s="861"/>
      <c r="E14" s="938"/>
      <c r="F14" s="936"/>
      <c r="G14" s="861"/>
      <c r="H14" s="861"/>
      <c r="I14" s="861"/>
      <c r="J14" s="797"/>
      <c r="K14" s="797"/>
      <c r="L14" s="797"/>
      <c r="M14" s="797"/>
      <c r="N14" s="797"/>
      <c r="O14" s="861"/>
      <c r="P14" s="861"/>
      <c r="Q14" s="861"/>
      <c r="R14" s="797"/>
      <c r="S14" s="797"/>
      <c r="T14" s="797"/>
      <c r="U14" s="797"/>
      <c r="V14" s="797"/>
      <c r="W14" s="861"/>
      <c r="X14" s="861"/>
      <c r="Y14" s="861"/>
      <c r="Z14" s="861"/>
      <c r="AA14" s="861"/>
      <c r="AB14" s="861"/>
      <c r="AC14" s="861"/>
      <c r="AD14" s="861"/>
      <c r="AE14" s="861"/>
      <c r="AF14" s="861"/>
      <c r="AG14" s="861"/>
      <c r="AH14" s="861"/>
      <c r="AI14" s="861"/>
      <c r="AJ14" s="861"/>
      <c r="AK14" s="861"/>
      <c r="AL14" s="861"/>
      <c r="AM14" s="861"/>
      <c r="AN14" s="861"/>
      <c r="AO14" s="861"/>
      <c r="AP14" s="861"/>
      <c r="AQ14" s="861"/>
      <c r="AR14" s="861"/>
      <c r="AS14" s="861"/>
      <c r="AT14" s="861"/>
      <c r="AU14" s="861"/>
      <c r="AV14" s="861"/>
      <c r="AW14" s="861"/>
      <c r="AX14" s="861"/>
      <c r="AY14" s="861"/>
      <c r="AZ14" s="861"/>
      <c r="BA14" s="861"/>
      <c r="BB14" s="861"/>
      <c r="BC14" s="861"/>
      <c r="BD14" s="861"/>
      <c r="BE14" s="861"/>
      <c r="BF14" s="861"/>
      <c r="BG14" s="861"/>
      <c r="BH14" s="861"/>
      <c r="BI14" s="861"/>
      <c r="BJ14" s="861"/>
      <c r="BK14" s="861"/>
      <c r="BL14" s="861"/>
      <c r="BM14" s="861"/>
      <c r="BN14" s="861"/>
      <c r="BO14" s="861"/>
      <c r="BP14" s="861"/>
      <c r="BQ14" s="861"/>
      <c r="BR14" s="861"/>
      <c r="BS14" s="861"/>
      <c r="BT14" s="861"/>
      <c r="BU14" s="861"/>
      <c r="BV14" s="861"/>
      <c r="BW14" s="861"/>
      <c r="BX14" s="861"/>
      <c r="BY14" s="861"/>
      <c r="BZ14" s="861"/>
      <c r="CA14" s="861"/>
      <c r="CB14" s="861"/>
      <c r="CC14" s="861"/>
      <c r="CD14" s="861"/>
      <c r="CE14" s="861"/>
      <c r="CF14" s="861"/>
      <c r="CG14" s="861"/>
      <c r="CH14" s="861"/>
      <c r="CI14" s="861"/>
      <c r="CJ14" s="861"/>
      <c r="CK14" s="861"/>
      <c r="CL14" s="861"/>
      <c r="CM14" s="861"/>
      <c r="CN14" s="861"/>
      <c r="CO14" s="861"/>
      <c r="CP14" s="861"/>
      <c r="CQ14" s="861"/>
      <c r="CR14" s="861"/>
      <c r="CS14" s="861"/>
      <c r="CT14" s="861"/>
      <c r="CU14" s="861"/>
      <c r="CV14" s="861"/>
      <c r="CW14" s="861"/>
      <c r="CX14" s="861"/>
      <c r="CY14" s="861"/>
      <c r="CZ14" s="861"/>
      <c r="DA14" s="861"/>
      <c r="DB14" s="861"/>
      <c r="DC14" s="861"/>
      <c r="DD14" s="861"/>
      <c r="DE14" s="861"/>
      <c r="DF14" s="861"/>
      <c r="DG14" s="861"/>
      <c r="DH14" s="861"/>
      <c r="DI14" s="861"/>
      <c r="DJ14" s="861"/>
      <c r="DK14" s="861"/>
      <c r="DL14" s="861"/>
      <c r="DM14" s="861"/>
      <c r="DN14" s="861"/>
      <c r="DO14" s="861"/>
      <c r="DP14" s="861"/>
      <c r="DQ14" s="861"/>
      <c r="DR14" s="861"/>
      <c r="DS14" s="861"/>
      <c r="DT14" s="861"/>
      <c r="DU14" s="861"/>
      <c r="DV14" s="861"/>
      <c r="DW14" s="861"/>
      <c r="DX14" s="861"/>
      <c r="DY14" s="861"/>
      <c r="DZ14" s="861"/>
      <c r="EA14" s="861"/>
      <c r="EB14" s="861"/>
      <c r="EC14" s="861"/>
      <c r="ED14" s="861"/>
      <c r="EE14" s="861"/>
      <c r="EF14" s="861"/>
      <c r="EG14" s="861"/>
      <c r="EH14" s="861"/>
      <c r="EI14" s="861"/>
      <c r="EJ14" s="861"/>
      <c r="EK14" s="861"/>
      <c r="EL14" s="861"/>
      <c r="EM14" s="861"/>
      <c r="EN14" s="861"/>
      <c r="EO14" s="861"/>
      <c r="EP14" s="861"/>
      <c r="EQ14" s="861"/>
      <c r="ER14" s="861"/>
      <c r="ES14" s="861"/>
      <c r="ET14" s="861"/>
      <c r="EU14" s="861"/>
      <c r="EV14" s="861"/>
      <c r="EW14" s="861"/>
      <c r="EX14" s="861"/>
      <c r="EY14" s="861"/>
      <c r="EZ14" s="861"/>
      <c r="FA14" s="861"/>
      <c r="FB14" s="861"/>
      <c r="FC14" s="861"/>
      <c r="FD14" s="861"/>
      <c r="FE14" s="861"/>
      <c r="FF14" s="861"/>
      <c r="FG14" s="861"/>
      <c r="FH14" s="861"/>
      <c r="FI14" s="861"/>
      <c r="FJ14" s="861"/>
      <c r="FK14" s="861"/>
      <c r="FL14" s="861"/>
      <c r="FM14" s="861"/>
      <c r="FN14" s="861"/>
      <c r="FO14" s="861"/>
      <c r="FP14" s="861"/>
      <c r="FQ14" s="861"/>
      <c r="FR14" s="861"/>
      <c r="FS14" s="861"/>
      <c r="FT14" s="861"/>
      <c r="FU14" s="861"/>
      <c r="FV14" s="861"/>
      <c r="FW14" s="861"/>
      <c r="FX14" s="861"/>
      <c r="FY14" s="861"/>
      <c r="FZ14" s="861"/>
      <c r="JO14" s="864"/>
      <c r="JP14" s="864"/>
      <c r="JQ14" s="864"/>
      <c r="JR14" s="864"/>
      <c r="JS14" s="1114"/>
      <c r="JT14" s="1114"/>
      <c r="JU14" s="1114"/>
      <c r="JV14" s="1114"/>
    </row>
    <row r="15" spans="1:16380">
      <c r="A15" s="1065"/>
      <c r="B15" s="1065"/>
      <c r="C15" s="1065"/>
      <c r="D15" s="861">
        <v>1</v>
      </c>
      <c r="E15" s="861" t="s">
        <v>78</v>
      </c>
      <c r="F15" s="936"/>
      <c r="G15" s="861"/>
      <c r="H15" s="861"/>
      <c r="I15" s="861"/>
      <c r="J15" s="798"/>
      <c r="K15" s="798"/>
      <c r="L15" s="798"/>
      <c r="M15" s="798"/>
      <c r="N15" s="798"/>
      <c r="O15" s="861"/>
      <c r="P15" s="861"/>
      <c r="Q15" s="861"/>
      <c r="R15" s="798"/>
      <c r="S15" s="798"/>
      <c r="T15" s="798"/>
      <c r="U15" s="798"/>
      <c r="V15" s="798"/>
      <c r="W15" s="861"/>
      <c r="X15" s="861"/>
      <c r="Y15" s="861"/>
      <c r="Z15" s="861"/>
      <c r="AA15" s="861"/>
      <c r="AB15" s="861"/>
      <c r="AC15" s="861"/>
      <c r="AD15" s="861"/>
      <c r="AE15" s="861"/>
      <c r="AF15" s="861"/>
      <c r="AG15" s="861"/>
      <c r="AH15" s="861"/>
      <c r="AI15" s="861"/>
      <c r="AJ15" s="861"/>
      <c r="AK15" s="861"/>
      <c r="AL15" s="861"/>
      <c r="AM15" s="861"/>
      <c r="AN15" s="861"/>
      <c r="AO15" s="861"/>
      <c r="AP15" s="861"/>
      <c r="AQ15" s="861"/>
      <c r="AR15" s="861"/>
      <c r="AS15" s="861"/>
      <c r="AT15" s="861"/>
      <c r="AU15" s="861"/>
      <c r="AV15" s="861"/>
      <c r="AW15" s="861"/>
      <c r="AX15" s="861"/>
      <c r="AY15" s="861"/>
      <c r="AZ15" s="861"/>
      <c r="BA15" s="861"/>
      <c r="BB15" s="861"/>
      <c r="BC15" s="861"/>
      <c r="BD15" s="861"/>
      <c r="BE15" s="861"/>
      <c r="BF15" s="861"/>
      <c r="BG15" s="861"/>
      <c r="BH15" s="861"/>
      <c r="BI15" s="861"/>
      <c r="BJ15" s="861"/>
      <c r="BK15" s="861"/>
      <c r="BL15" s="861"/>
      <c r="BM15" s="861"/>
      <c r="BN15" s="861"/>
      <c r="BO15" s="861"/>
      <c r="BP15" s="861"/>
      <c r="BQ15" s="861"/>
      <c r="BR15" s="861"/>
      <c r="BS15" s="861"/>
      <c r="BT15" s="861"/>
      <c r="BU15" s="861"/>
      <c r="BV15" s="861"/>
      <c r="BW15" s="861"/>
      <c r="BX15" s="861"/>
      <c r="BY15" s="861"/>
      <c r="BZ15" s="861"/>
      <c r="CA15" s="861"/>
      <c r="CB15" s="861"/>
      <c r="CC15" s="861"/>
      <c r="CD15" s="861"/>
      <c r="CE15" s="861"/>
      <c r="CF15" s="861"/>
      <c r="CG15" s="861"/>
      <c r="CH15" s="861"/>
      <c r="CI15" s="861"/>
      <c r="CJ15" s="861"/>
      <c r="CK15" s="861"/>
      <c r="CL15" s="861"/>
      <c r="CM15" s="861"/>
      <c r="CN15" s="861"/>
      <c r="CO15" s="861"/>
      <c r="CP15" s="861"/>
      <c r="CQ15" s="861"/>
      <c r="CR15" s="861"/>
      <c r="CS15" s="861"/>
      <c r="CT15" s="861"/>
      <c r="CU15" s="861"/>
      <c r="CV15" s="861"/>
      <c r="CW15" s="861"/>
      <c r="CX15" s="861"/>
      <c r="CY15" s="861"/>
      <c r="CZ15" s="861"/>
      <c r="DA15" s="861"/>
      <c r="DB15" s="861"/>
      <c r="DC15" s="861"/>
      <c r="DD15" s="861"/>
      <c r="DE15" s="861"/>
      <c r="DF15" s="861"/>
      <c r="DG15" s="861"/>
      <c r="DH15" s="861"/>
      <c r="DI15" s="861"/>
      <c r="DJ15" s="861"/>
      <c r="DK15" s="861"/>
      <c r="DL15" s="861"/>
      <c r="DM15" s="861"/>
      <c r="DN15" s="861"/>
      <c r="DO15" s="861"/>
      <c r="DP15" s="861"/>
      <c r="DQ15" s="861"/>
      <c r="DR15" s="861"/>
      <c r="DS15" s="861"/>
      <c r="DT15" s="861"/>
      <c r="DU15" s="861"/>
      <c r="DV15" s="861"/>
      <c r="DW15" s="861"/>
      <c r="DX15" s="861"/>
      <c r="DY15" s="861"/>
      <c r="DZ15" s="861"/>
      <c r="EA15" s="861"/>
      <c r="EB15" s="861"/>
      <c r="EC15" s="861"/>
      <c r="ED15" s="861"/>
      <c r="EE15" s="861"/>
      <c r="EF15" s="861"/>
      <c r="EG15" s="861"/>
      <c r="EH15" s="861"/>
      <c r="EI15" s="861"/>
      <c r="EJ15" s="861"/>
      <c r="EK15" s="861"/>
      <c r="EL15" s="861"/>
      <c r="EM15" s="861"/>
      <c r="EN15" s="861"/>
      <c r="EO15" s="861"/>
      <c r="EP15" s="861"/>
      <c r="EQ15" s="861"/>
      <c r="ER15" s="861"/>
      <c r="ES15" s="861"/>
      <c r="ET15" s="861"/>
      <c r="EU15" s="861"/>
      <c r="EV15" s="861"/>
      <c r="EW15" s="861"/>
      <c r="EX15" s="861"/>
      <c r="EY15" s="861"/>
      <c r="EZ15" s="861"/>
      <c r="FA15" s="861"/>
      <c r="FB15" s="861"/>
      <c r="FC15" s="861"/>
      <c r="FD15" s="861"/>
      <c r="FE15" s="861"/>
      <c r="FF15" s="861"/>
      <c r="FG15" s="861"/>
      <c r="FH15" s="861"/>
      <c r="FI15" s="861"/>
      <c r="FJ15" s="861"/>
      <c r="FK15" s="861"/>
      <c r="FL15" s="861"/>
      <c r="FM15" s="861"/>
      <c r="FN15" s="861"/>
      <c r="FO15" s="861"/>
      <c r="FP15" s="861"/>
      <c r="FQ15" s="861"/>
      <c r="FR15" s="861"/>
      <c r="FS15" s="861"/>
      <c r="FT15" s="861"/>
      <c r="FU15" s="861"/>
      <c r="FV15" s="861"/>
      <c r="FW15" s="861"/>
      <c r="FX15" s="861"/>
      <c r="FY15" s="861"/>
      <c r="FZ15" s="861"/>
      <c r="JO15" s="864"/>
      <c r="JP15" s="864"/>
      <c r="JQ15" s="864"/>
      <c r="JR15" s="864"/>
      <c r="JS15" s="1114"/>
      <c r="JT15" s="1114"/>
      <c r="JU15" s="1114"/>
      <c r="JV15" s="1114"/>
    </row>
    <row r="16" spans="1:16380">
      <c r="A16" s="1065"/>
      <c r="B16" s="1065"/>
      <c r="C16" s="1065"/>
      <c r="D16" s="861"/>
      <c r="E16" s="861"/>
      <c r="F16" s="936"/>
      <c r="G16" s="861"/>
      <c r="H16" s="861"/>
      <c r="I16" s="861"/>
      <c r="J16" s="798"/>
      <c r="K16" s="798"/>
      <c r="L16" s="798"/>
      <c r="M16" s="798"/>
      <c r="N16" s="798"/>
      <c r="O16" s="861"/>
      <c r="P16" s="861"/>
      <c r="Q16" s="861"/>
      <c r="R16" s="798"/>
      <c r="S16" s="798"/>
      <c r="T16" s="798"/>
      <c r="U16" s="798"/>
      <c r="V16" s="798"/>
      <c r="W16" s="861"/>
      <c r="X16" s="861"/>
      <c r="Y16" s="861"/>
      <c r="Z16" s="861"/>
      <c r="AA16" s="861"/>
      <c r="AB16" s="861"/>
      <c r="AC16" s="861"/>
      <c r="AD16" s="861"/>
      <c r="AE16" s="861"/>
      <c r="AF16" s="861"/>
      <c r="AG16" s="861"/>
      <c r="AH16" s="861"/>
      <c r="AI16" s="861"/>
      <c r="AJ16" s="861"/>
      <c r="AK16" s="861"/>
      <c r="AL16" s="861"/>
      <c r="AM16" s="861"/>
      <c r="AN16" s="861"/>
      <c r="AO16" s="861"/>
      <c r="AP16" s="861"/>
      <c r="AQ16" s="861"/>
      <c r="AR16" s="861"/>
      <c r="AS16" s="861"/>
      <c r="AT16" s="861"/>
      <c r="AU16" s="861"/>
      <c r="AV16" s="861"/>
      <c r="AW16" s="861"/>
      <c r="AX16" s="861"/>
      <c r="AY16" s="861"/>
      <c r="AZ16" s="861"/>
      <c r="BA16" s="861"/>
      <c r="BB16" s="861"/>
      <c r="BC16" s="861"/>
      <c r="BD16" s="861"/>
      <c r="BE16" s="861"/>
      <c r="BF16" s="861"/>
      <c r="BG16" s="861"/>
      <c r="BH16" s="861"/>
      <c r="BI16" s="861"/>
      <c r="BJ16" s="861"/>
      <c r="BK16" s="861"/>
      <c r="BL16" s="861"/>
      <c r="BM16" s="861"/>
      <c r="BN16" s="861"/>
      <c r="BO16" s="861"/>
      <c r="BP16" s="861"/>
      <c r="BQ16" s="861"/>
      <c r="BR16" s="861"/>
      <c r="BS16" s="861"/>
      <c r="BT16" s="861"/>
      <c r="BU16" s="861"/>
      <c r="BV16" s="861"/>
      <c r="BW16" s="861"/>
      <c r="BX16" s="861"/>
      <c r="BY16" s="861"/>
      <c r="BZ16" s="861"/>
      <c r="CA16" s="861"/>
      <c r="CB16" s="861"/>
      <c r="CC16" s="861"/>
      <c r="CD16" s="861"/>
      <c r="CE16" s="861"/>
      <c r="CF16" s="861"/>
      <c r="CG16" s="861"/>
      <c r="CH16" s="861"/>
      <c r="CI16" s="861"/>
      <c r="CJ16" s="861"/>
      <c r="CK16" s="861"/>
      <c r="CL16" s="861"/>
      <c r="CM16" s="861"/>
      <c r="CN16" s="861"/>
      <c r="CO16" s="861"/>
      <c r="CP16" s="861"/>
      <c r="CQ16" s="861"/>
      <c r="CR16" s="861"/>
      <c r="CS16" s="861"/>
      <c r="CT16" s="861"/>
      <c r="CU16" s="861"/>
      <c r="CV16" s="861"/>
      <c r="CW16" s="861"/>
      <c r="CX16" s="861"/>
      <c r="CY16" s="861"/>
      <c r="CZ16" s="861"/>
      <c r="DA16" s="861"/>
      <c r="DB16" s="861"/>
      <c r="DC16" s="861"/>
      <c r="DD16" s="861"/>
      <c r="DE16" s="861"/>
      <c r="DF16" s="861"/>
      <c r="DG16" s="861"/>
      <c r="DH16" s="861"/>
      <c r="DI16" s="861"/>
      <c r="DJ16" s="861"/>
      <c r="DK16" s="861"/>
      <c r="DL16" s="861"/>
      <c r="DM16" s="861"/>
      <c r="DN16" s="861"/>
      <c r="DO16" s="861"/>
      <c r="DP16" s="861"/>
      <c r="DQ16" s="861"/>
      <c r="DR16" s="861"/>
      <c r="DS16" s="861"/>
      <c r="DT16" s="861"/>
      <c r="DU16" s="861"/>
      <c r="DV16" s="861"/>
      <c r="DW16" s="861"/>
      <c r="DX16" s="861"/>
      <c r="DY16" s="861"/>
      <c r="DZ16" s="861"/>
      <c r="EA16" s="861"/>
      <c r="EB16" s="861"/>
      <c r="EC16" s="861"/>
      <c r="ED16" s="861"/>
      <c r="EE16" s="861"/>
      <c r="EF16" s="861"/>
      <c r="EG16" s="861"/>
      <c r="EH16" s="861"/>
      <c r="EI16" s="861"/>
      <c r="EJ16" s="861"/>
      <c r="EK16" s="861"/>
      <c r="EL16" s="861"/>
      <c r="EM16" s="861"/>
      <c r="EN16" s="861"/>
      <c r="EO16" s="861"/>
      <c r="EP16" s="861"/>
      <c r="EQ16" s="861"/>
      <c r="ER16" s="861"/>
      <c r="ES16" s="861"/>
      <c r="ET16" s="861"/>
      <c r="EU16" s="861"/>
      <c r="EV16" s="861"/>
      <c r="EW16" s="861"/>
      <c r="EX16" s="861"/>
      <c r="EY16" s="861"/>
      <c r="EZ16" s="861"/>
      <c r="FA16" s="861"/>
      <c r="FB16" s="861"/>
      <c r="FC16" s="861"/>
      <c r="FD16" s="861"/>
      <c r="FE16" s="861"/>
      <c r="FF16" s="861"/>
      <c r="FG16" s="861"/>
      <c r="FH16" s="861"/>
      <c r="FI16" s="861"/>
      <c r="FJ16" s="861"/>
      <c r="FK16" s="861"/>
      <c r="FL16" s="861"/>
      <c r="FM16" s="861"/>
      <c r="FN16" s="861"/>
      <c r="FO16" s="861"/>
      <c r="FP16" s="861"/>
      <c r="FQ16" s="861"/>
      <c r="FR16" s="861"/>
      <c r="FS16" s="861"/>
      <c r="FT16" s="861"/>
      <c r="FU16" s="861"/>
      <c r="FV16" s="861"/>
      <c r="FW16" s="861"/>
      <c r="FX16" s="861"/>
      <c r="FY16" s="861"/>
      <c r="FZ16" s="861"/>
      <c r="JO16" s="864"/>
      <c r="JP16" s="864"/>
      <c r="JQ16" s="864"/>
      <c r="JR16" s="864"/>
      <c r="JS16" s="1114"/>
      <c r="JT16" s="1114"/>
      <c r="JU16" s="1114"/>
      <c r="JV16" s="1114"/>
    </row>
    <row r="17" spans="1:349">
      <c r="A17" s="1065"/>
      <c r="B17" s="1065"/>
      <c r="C17" s="1065"/>
      <c r="D17" s="861">
        <v>2</v>
      </c>
      <c r="E17" s="939" t="s">
        <v>79</v>
      </c>
      <c r="F17" s="936"/>
      <c r="G17" s="861"/>
      <c r="H17" s="861"/>
      <c r="I17" s="861"/>
      <c r="J17" s="798"/>
      <c r="K17" s="798"/>
      <c r="L17" s="798"/>
      <c r="M17" s="798"/>
      <c r="N17" s="798"/>
      <c r="O17" s="861"/>
      <c r="P17" s="861"/>
      <c r="Q17" s="861"/>
      <c r="R17" s="798"/>
      <c r="S17" s="798"/>
      <c r="T17" s="798"/>
      <c r="U17" s="798"/>
      <c r="V17" s="798"/>
      <c r="W17" s="861"/>
      <c r="X17" s="861"/>
      <c r="Y17" s="861"/>
      <c r="Z17" s="861"/>
      <c r="AA17" s="861"/>
      <c r="AB17" s="861"/>
      <c r="AC17" s="861"/>
      <c r="AD17" s="861"/>
      <c r="AE17" s="861"/>
      <c r="AF17" s="861"/>
      <c r="AG17" s="861"/>
      <c r="AH17" s="861"/>
      <c r="AI17" s="861"/>
      <c r="AJ17" s="861"/>
      <c r="AK17" s="861"/>
      <c r="AL17" s="861"/>
      <c r="AM17" s="861"/>
      <c r="AN17" s="861"/>
      <c r="AO17" s="861"/>
      <c r="AP17" s="861"/>
      <c r="AQ17" s="861"/>
      <c r="AR17" s="861"/>
      <c r="AS17" s="861"/>
      <c r="AT17" s="861"/>
      <c r="AU17" s="861"/>
      <c r="AV17" s="861"/>
      <c r="AW17" s="861"/>
      <c r="AX17" s="861"/>
      <c r="AY17" s="861"/>
      <c r="AZ17" s="861"/>
      <c r="BA17" s="861"/>
      <c r="BB17" s="861"/>
      <c r="BC17" s="861"/>
      <c r="BD17" s="861"/>
      <c r="BE17" s="861"/>
      <c r="BF17" s="861"/>
      <c r="BG17" s="861"/>
      <c r="BH17" s="861"/>
      <c r="BI17" s="861"/>
      <c r="BJ17" s="861"/>
      <c r="BK17" s="861"/>
      <c r="BL17" s="861"/>
      <c r="BM17" s="861"/>
      <c r="BN17" s="861"/>
      <c r="BO17" s="861"/>
      <c r="BP17" s="861"/>
      <c r="BQ17" s="861"/>
      <c r="BR17" s="861"/>
      <c r="BS17" s="861"/>
      <c r="BT17" s="861"/>
      <c r="BU17" s="861"/>
      <c r="BV17" s="861"/>
      <c r="BW17" s="861"/>
      <c r="BX17" s="861"/>
      <c r="BY17" s="861"/>
      <c r="BZ17" s="861"/>
      <c r="CA17" s="861"/>
      <c r="CB17" s="861"/>
      <c r="CC17" s="861"/>
      <c r="CD17" s="861"/>
      <c r="CE17" s="861"/>
      <c r="CF17" s="861"/>
      <c r="CG17" s="861"/>
      <c r="CH17" s="861"/>
      <c r="CI17" s="861"/>
      <c r="CJ17" s="861"/>
      <c r="CK17" s="861"/>
      <c r="CL17" s="861"/>
      <c r="CM17" s="861"/>
      <c r="CN17" s="861"/>
      <c r="CO17" s="861"/>
      <c r="CP17" s="861"/>
      <c r="CQ17" s="861"/>
      <c r="CR17" s="861"/>
      <c r="CS17" s="861"/>
      <c r="CT17" s="861"/>
      <c r="CU17" s="861"/>
      <c r="CV17" s="861"/>
      <c r="CW17" s="861"/>
      <c r="CX17" s="861"/>
      <c r="CY17" s="861"/>
      <c r="CZ17" s="861"/>
      <c r="DA17" s="861"/>
      <c r="DB17" s="861"/>
      <c r="DC17" s="861"/>
      <c r="DD17" s="861"/>
      <c r="DE17" s="861"/>
      <c r="DF17" s="861"/>
      <c r="DG17" s="861"/>
      <c r="DH17" s="861"/>
      <c r="DI17" s="861"/>
      <c r="DJ17" s="861"/>
      <c r="DK17" s="861"/>
      <c r="DL17" s="861"/>
      <c r="DM17" s="861"/>
      <c r="DN17" s="861"/>
      <c r="DO17" s="861"/>
      <c r="DP17" s="861"/>
      <c r="DQ17" s="861"/>
      <c r="DR17" s="861"/>
      <c r="DS17" s="861"/>
      <c r="DT17" s="861"/>
      <c r="DU17" s="861"/>
      <c r="DV17" s="861"/>
      <c r="DW17" s="861"/>
      <c r="DX17" s="861"/>
      <c r="DY17" s="861"/>
      <c r="DZ17" s="861"/>
      <c r="EA17" s="861"/>
      <c r="EB17" s="861"/>
      <c r="EC17" s="861"/>
      <c r="ED17" s="861"/>
      <c r="EE17" s="861"/>
      <c r="EF17" s="861"/>
      <c r="EG17" s="861"/>
      <c r="EH17" s="861"/>
      <c r="EI17" s="861"/>
      <c r="EJ17" s="861"/>
      <c r="EK17" s="861"/>
      <c r="EL17" s="861"/>
      <c r="EM17" s="861"/>
      <c r="EN17" s="861"/>
      <c r="EO17" s="861"/>
      <c r="EP17" s="861"/>
      <c r="EQ17" s="861"/>
      <c r="ER17" s="861"/>
      <c r="ES17" s="861"/>
      <c r="ET17" s="861"/>
      <c r="EU17" s="861"/>
      <c r="EV17" s="861"/>
      <c r="EW17" s="861"/>
      <c r="EX17" s="861"/>
      <c r="EY17" s="861"/>
      <c r="EZ17" s="861"/>
      <c r="FA17" s="861"/>
      <c r="FB17" s="861"/>
      <c r="FC17" s="861"/>
      <c r="FD17" s="861"/>
      <c r="FE17" s="861"/>
      <c r="FF17" s="861"/>
      <c r="FG17" s="861"/>
      <c r="FH17" s="861"/>
      <c r="FI17" s="861"/>
      <c r="FJ17" s="861"/>
      <c r="FK17" s="861"/>
      <c r="FL17" s="861"/>
      <c r="FM17" s="861"/>
      <c r="FN17" s="861"/>
      <c r="FO17" s="861"/>
      <c r="FP17" s="861"/>
      <c r="FQ17" s="861"/>
      <c r="FR17" s="861"/>
      <c r="FS17" s="861"/>
      <c r="FT17" s="861"/>
      <c r="FU17" s="861"/>
      <c r="FV17" s="861"/>
      <c r="FW17" s="861"/>
      <c r="FX17" s="861"/>
      <c r="FY17" s="861"/>
      <c r="FZ17" s="861"/>
      <c r="JO17" s="864"/>
      <c r="JP17" s="864"/>
      <c r="JQ17" s="864"/>
      <c r="JR17" s="864"/>
      <c r="JS17" s="1114"/>
      <c r="JT17" s="1114"/>
      <c r="JU17" s="1114"/>
      <c r="JV17" s="1114"/>
    </row>
    <row r="18" spans="1:349">
      <c r="A18" s="1065"/>
      <c r="B18" s="1065"/>
      <c r="C18" s="1065"/>
      <c r="D18" s="861"/>
      <c r="E18" s="939"/>
      <c r="F18" s="936" t="s">
        <v>80</v>
      </c>
      <c r="G18" s="861"/>
      <c r="H18" s="861"/>
      <c r="I18" s="861"/>
      <c r="J18" s="798"/>
      <c r="K18" s="798"/>
      <c r="L18" s="798"/>
      <c r="M18" s="798"/>
      <c r="N18" s="798"/>
      <c r="O18" s="861"/>
      <c r="P18" s="861"/>
      <c r="Q18" s="861"/>
      <c r="R18" s="798"/>
      <c r="S18" s="798"/>
      <c r="T18" s="798"/>
      <c r="U18" s="798"/>
      <c r="V18" s="798"/>
      <c r="W18" s="861"/>
      <c r="X18" s="861"/>
      <c r="Y18" s="861"/>
      <c r="Z18" s="861"/>
      <c r="AA18" s="861"/>
      <c r="AB18" s="861"/>
      <c r="AC18" s="861"/>
      <c r="AD18" s="861"/>
      <c r="AE18" s="861"/>
      <c r="AF18" s="861"/>
      <c r="AG18" s="861"/>
      <c r="AH18" s="861"/>
      <c r="AI18" s="861"/>
      <c r="AJ18" s="861"/>
      <c r="AK18" s="861"/>
      <c r="AL18" s="861"/>
      <c r="AM18" s="861"/>
      <c r="AN18" s="861"/>
      <c r="AO18" s="861"/>
      <c r="AP18" s="861"/>
      <c r="AQ18" s="861"/>
      <c r="AR18" s="861"/>
      <c r="AS18" s="861"/>
      <c r="AT18" s="861"/>
      <c r="AU18" s="861"/>
      <c r="AV18" s="861"/>
      <c r="AW18" s="861"/>
      <c r="AX18" s="861"/>
      <c r="AY18" s="861"/>
      <c r="AZ18" s="861"/>
      <c r="BA18" s="861"/>
      <c r="BB18" s="861"/>
      <c r="BC18" s="861"/>
      <c r="BD18" s="861"/>
      <c r="BE18" s="861"/>
      <c r="BF18" s="861"/>
      <c r="BG18" s="861"/>
      <c r="BH18" s="861"/>
      <c r="BI18" s="861"/>
      <c r="BJ18" s="861"/>
      <c r="BK18" s="861"/>
      <c r="BL18" s="861"/>
      <c r="BM18" s="861"/>
      <c r="BN18" s="861"/>
      <c r="BO18" s="861"/>
      <c r="BP18" s="861"/>
      <c r="BQ18" s="861"/>
      <c r="BR18" s="861"/>
      <c r="BS18" s="861"/>
      <c r="BT18" s="861"/>
      <c r="BU18" s="861"/>
      <c r="BV18" s="861"/>
      <c r="BW18" s="861"/>
      <c r="BX18" s="861"/>
      <c r="BY18" s="861"/>
      <c r="BZ18" s="861"/>
      <c r="CA18" s="861"/>
      <c r="CB18" s="861"/>
      <c r="CC18" s="861"/>
      <c r="CD18" s="861"/>
      <c r="CE18" s="861"/>
      <c r="CF18" s="861"/>
      <c r="CG18" s="861"/>
      <c r="CH18" s="861"/>
      <c r="CI18" s="861"/>
      <c r="CJ18" s="861"/>
      <c r="CK18" s="861"/>
      <c r="CL18" s="861"/>
      <c r="CM18" s="861"/>
      <c r="CN18" s="861"/>
      <c r="CO18" s="861"/>
      <c r="CP18" s="861"/>
      <c r="CQ18" s="861"/>
      <c r="CR18" s="861"/>
      <c r="CS18" s="861"/>
      <c r="CT18" s="861"/>
      <c r="CU18" s="861"/>
      <c r="CV18" s="861"/>
      <c r="CW18" s="861"/>
      <c r="CX18" s="861"/>
      <c r="CY18" s="861"/>
      <c r="CZ18" s="861"/>
      <c r="DA18" s="861"/>
      <c r="DB18" s="861"/>
      <c r="DC18" s="861"/>
      <c r="DD18" s="861"/>
      <c r="DE18" s="861"/>
      <c r="DF18" s="861"/>
      <c r="DG18" s="861"/>
      <c r="DH18" s="861"/>
      <c r="DI18" s="861"/>
      <c r="DJ18" s="861"/>
      <c r="DK18" s="861"/>
      <c r="DL18" s="861"/>
      <c r="DM18" s="861"/>
      <c r="DN18" s="861"/>
      <c r="DO18" s="861"/>
      <c r="DP18" s="861"/>
      <c r="DQ18" s="861"/>
      <c r="DR18" s="861"/>
      <c r="DS18" s="861"/>
      <c r="DT18" s="861"/>
      <c r="DU18" s="861"/>
      <c r="DV18" s="861"/>
      <c r="DW18" s="861"/>
      <c r="DX18" s="861"/>
      <c r="DY18" s="861"/>
      <c r="DZ18" s="861"/>
      <c r="EA18" s="861"/>
      <c r="EB18" s="861"/>
      <c r="EC18" s="861"/>
      <c r="ED18" s="861"/>
      <c r="EE18" s="861"/>
      <c r="EF18" s="861"/>
      <c r="EG18" s="861"/>
      <c r="EH18" s="861"/>
      <c r="EI18" s="861"/>
      <c r="EJ18" s="861"/>
      <c r="EK18" s="861"/>
      <c r="EL18" s="861"/>
      <c r="EM18" s="861"/>
      <c r="EN18" s="861"/>
      <c r="EO18" s="861"/>
      <c r="EP18" s="861"/>
      <c r="EQ18" s="861"/>
      <c r="ER18" s="861"/>
      <c r="ES18" s="861"/>
      <c r="ET18" s="861"/>
      <c r="EU18" s="861"/>
      <c r="EV18" s="861"/>
      <c r="EW18" s="861"/>
      <c r="EX18" s="861"/>
      <c r="EY18" s="861"/>
      <c r="EZ18" s="861"/>
      <c r="FA18" s="861"/>
      <c r="FB18" s="861"/>
      <c r="FC18" s="861"/>
      <c r="FD18" s="861"/>
      <c r="FE18" s="861"/>
      <c r="FF18" s="861"/>
      <c r="FG18" s="861"/>
      <c r="FH18" s="861"/>
      <c r="FI18" s="861"/>
      <c r="FJ18" s="861"/>
      <c r="FK18" s="861"/>
      <c r="FL18" s="861"/>
      <c r="FM18" s="861"/>
      <c r="FN18" s="861"/>
      <c r="FO18" s="861"/>
      <c r="FP18" s="861"/>
      <c r="FQ18" s="861"/>
      <c r="FR18" s="861"/>
      <c r="FS18" s="861"/>
      <c r="FT18" s="861"/>
      <c r="FU18" s="861"/>
      <c r="FV18" s="861"/>
      <c r="FW18" s="861"/>
      <c r="FX18" s="861"/>
      <c r="FY18" s="861"/>
      <c r="FZ18" s="861"/>
      <c r="JO18" s="864"/>
      <c r="JP18" s="864"/>
      <c r="JQ18" s="864"/>
      <c r="JR18" s="864"/>
      <c r="JS18" s="1114"/>
      <c r="JT18" s="1114"/>
      <c r="JU18" s="1114"/>
      <c r="JV18" s="1114"/>
    </row>
    <row r="19" spans="1:349">
      <c r="A19" s="1065"/>
      <c r="B19" s="1065"/>
      <c r="C19" s="1065"/>
      <c r="D19" s="861">
        <v>3</v>
      </c>
      <c r="E19" s="936" t="s">
        <v>629</v>
      </c>
      <c r="F19" s="936">
        <v>154</v>
      </c>
      <c r="G19" s="938" t="s">
        <v>104</v>
      </c>
      <c r="H19" s="861"/>
      <c r="I19" s="861"/>
      <c r="J19" s="799"/>
      <c r="K19" s="799"/>
      <c r="L19" s="799"/>
      <c r="M19" s="799"/>
      <c r="N19" s="781">
        <f>'Appendix A'!H248</f>
        <v>0.13277964219597208</v>
      </c>
      <c r="O19" s="861"/>
      <c r="P19" s="861"/>
      <c r="Q19" s="861"/>
      <c r="S19" s="781"/>
      <c r="T19" s="781"/>
      <c r="U19" s="781"/>
      <c r="V19" s="781"/>
      <c r="W19" s="860"/>
      <c r="X19" s="861"/>
      <c r="Y19" s="861"/>
      <c r="Z19" s="861"/>
      <c r="AA19" s="861"/>
      <c r="AB19" s="861"/>
      <c r="AC19" s="861"/>
      <c r="AD19" s="861"/>
      <c r="AE19" s="861"/>
      <c r="AF19" s="861"/>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1"/>
      <c r="BD19" s="861"/>
      <c r="BE19" s="861"/>
      <c r="BF19" s="861"/>
      <c r="BG19" s="861"/>
      <c r="BH19" s="861"/>
      <c r="BI19" s="861"/>
      <c r="BJ19" s="861"/>
      <c r="BK19" s="861"/>
      <c r="BL19" s="861"/>
      <c r="BM19" s="861"/>
      <c r="BN19" s="861"/>
      <c r="BO19" s="861"/>
      <c r="BP19" s="861"/>
      <c r="BQ19" s="861"/>
      <c r="BR19" s="861"/>
      <c r="BS19" s="861"/>
      <c r="BT19" s="861"/>
      <c r="BU19" s="861"/>
      <c r="BV19" s="861"/>
      <c r="BW19" s="861"/>
      <c r="BX19" s="861"/>
      <c r="BY19" s="861"/>
      <c r="BZ19" s="861"/>
      <c r="CA19" s="861"/>
      <c r="CB19" s="861"/>
      <c r="CC19" s="861"/>
      <c r="CD19" s="861"/>
      <c r="CE19" s="861"/>
      <c r="CF19" s="861"/>
      <c r="CG19" s="861"/>
      <c r="CH19" s="861"/>
      <c r="CI19" s="861"/>
      <c r="CJ19" s="861"/>
      <c r="CK19" s="861"/>
      <c r="CL19" s="861"/>
      <c r="CM19" s="861"/>
      <c r="CN19" s="861"/>
      <c r="CO19" s="861"/>
      <c r="CP19" s="861"/>
      <c r="CQ19" s="861"/>
      <c r="CR19" s="861"/>
      <c r="CS19" s="861"/>
      <c r="CT19" s="861"/>
      <c r="CU19" s="861"/>
      <c r="CV19" s="861"/>
      <c r="CW19" s="861"/>
      <c r="CX19" s="861"/>
      <c r="CY19" s="861"/>
      <c r="CZ19" s="861"/>
      <c r="DA19" s="861"/>
      <c r="DB19" s="861"/>
      <c r="DC19" s="861"/>
      <c r="DD19" s="861"/>
      <c r="DE19" s="861"/>
      <c r="DF19" s="861"/>
      <c r="DG19" s="861"/>
      <c r="DH19" s="861"/>
      <c r="DI19" s="861"/>
      <c r="DJ19" s="861"/>
      <c r="DK19" s="861"/>
      <c r="DL19" s="861"/>
      <c r="DM19" s="861"/>
      <c r="DN19" s="861"/>
      <c r="DO19" s="861"/>
      <c r="DP19" s="861"/>
      <c r="DQ19" s="861"/>
      <c r="DR19" s="861"/>
      <c r="DS19" s="861"/>
      <c r="DT19" s="861"/>
      <c r="DU19" s="861"/>
      <c r="DV19" s="861"/>
      <c r="DW19" s="861"/>
      <c r="DX19" s="861"/>
      <c r="DY19" s="861"/>
      <c r="DZ19" s="861"/>
      <c r="EA19" s="861"/>
      <c r="EB19" s="861"/>
      <c r="EC19" s="861"/>
      <c r="ED19" s="861"/>
      <c r="EE19" s="861"/>
      <c r="EF19" s="861"/>
      <c r="EG19" s="861"/>
      <c r="EH19" s="861"/>
      <c r="EI19" s="861"/>
      <c r="EJ19" s="861"/>
      <c r="EK19" s="861"/>
      <c r="EL19" s="861"/>
      <c r="EM19" s="861"/>
      <c r="EN19" s="861"/>
      <c r="EO19" s="861"/>
      <c r="EP19" s="861"/>
      <c r="EQ19" s="861"/>
      <c r="ER19" s="861"/>
      <c r="ES19" s="861"/>
      <c r="ET19" s="861"/>
      <c r="EU19" s="861"/>
      <c r="EV19" s="861"/>
      <c r="EW19" s="861"/>
      <c r="EX19" s="861"/>
      <c r="EY19" s="861"/>
      <c r="EZ19" s="861"/>
      <c r="FA19" s="861"/>
      <c r="FB19" s="861"/>
      <c r="FC19" s="861"/>
      <c r="FD19" s="861"/>
      <c r="FE19" s="861"/>
      <c r="FF19" s="861"/>
      <c r="FG19" s="861"/>
      <c r="FH19" s="861"/>
      <c r="FI19" s="861"/>
      <c r="FJ19" s="861"/>
      <c r="FK19" s="861"/>
      <c r="FL19" s="861"/>
      <c r="FM19" s="861"/>
      <c r="FN19" s="861"/>
      <c r="FO19" s="861"/>
      <c r="FP19" s="861"/>
      <c r="FQ19" s="861"/>
      <c r="FR19" s="861"/>
      <c r="FS19" s="861"/>
      <c r="FT19" s="861"/>
      <c r="FU19" s="861"/>
      <c r="FV19" s="861"/>
      <c r="FW19" s="861"/>
      <c r="FX19" s="861"/>
      <c r="FY19" s="861"/>
      <c r="FZ19" s="861"/>
      <c r="JO19" s="864"/>
      <c r="JP19" s="864"/>
      <c r="JQ19" s="864"/>
      <c r="JR19" s="864"/>
      <c r="JS19" s="1114"/>
      <c r="JT19" s="1114"/>
      <c r="JU19" s="1114"/>
      <c r="JV19" s="1114"/>
    </row>
    <row r="20" spans="1:349">
      <c r="A20" s="1065"/>
      <c r="B20" s="1065"/>
      <c r="C20" s="1065"/>
      <c r="D20" s="861">
        <v>4</v>
      </c>
      <c r="E20" s="936" t="s">
        <v>809</v>
      </c>
      <c r="F20" s="936">
        <v>161</v>
      </c>
      <c r="G20" s="938" t="s">
        <v>994</v>
      </c>
      <c r="H20" s="861"/>
      <c r="I20" s="861"/>
      <c r="J20" s="799"/>
      <c r="K20" s="799"/>
      <c r="L20" s="799"/>
      <c r="M20" s="799"/>
      <c r="N20" s="781">
        <f>'Appendix A'!H258</f>
        <v>0.14006741152137109</v>
      </c>
      <c r="O20" s="861"/>
      <c r="P20" s="861"/>
      <c r="Q20" s="861"/>
      <c r="S20" s="781"/>
      <c r="T20" s="781"/>
      <c r="U20" s="781"/>
      <c r="V20" s="781"/>
      <c r="W20" s="860"/>
      <c r="X20" s="861"/>
      <c r="Y20" s="861"/>
      <c r="Z20" s="861"/>
      <c r="AA20" s="861"/>
      <c r="AB20" s="861"/>
      <c r="AC20" s="861"/>
      <c r="AD20" s="861"/>
      <c r="AE20" s="861"/>
      <c r="AF20" s="861"/>
      <c r="AG20" s="861"/>
      <c r="AH20" s="861"/>
      <c r="AI20" s="861"/>
      <c r="AJ20" s="861"/>
      <c r="AK20" s="861"/>
      <c r="AL20" s="861"/>
      <c r="AM20" s="861"/>
      <c r="AN20" s="861"/>
      <c r="AO20" s="861"/>
      <c r="AP20" s="861"/>
      <c r="AQ20" s="861"/>
      <c r="AR20" s="861"/>
      <c r="AS20" s="861"/>
      <c r="AT20" s="861"/>
      <c r="AU20" s="861"/>
      <c r="AV20" s="861"/>
      <c r="AW20" s="861"/>
      <c r="AX20" s="861"/>
      <c r="AY20" s="861"/>
      <c r="AZ20" s="861"/>
      <c r="BA20" s="861"/>
      <c r="BB20" s="861"/>
      <c r="BC20" s="861"/>
      <c r="BD20" s="861"/>
      <c r="BE20" s="861"/>
      <c r="BF20" s="861"/>
      <c r="BG20" s="861"/>
      <c r="BH20" s="861"/>
      <c r="BI20" s="861"/>
      <c r="BJ20" s="861"/>
      <c r="BK20" s="861"/>
      <c r="BL20" s="861"/>
      <c r="BM20" s="861"/>
      <c r="BN20" s="861"/>
      <c r="BO20" s="861"/>
      <c r="BP20" s="861"/>
      <c r="BQ20" s="861"/>
      <c r="BR20" s="861"/>
      <c r="BS20" s="861"/>
      <c r="BT20" s="861"/>
      <c r="BU20" s="861"/>
      <c r="BV20" s="861"/>
      <c r="BW20" s="861"/>
      <c r="BX20" s="861"/>
      <c r="BY20" s="861"/>
      <c r="BZ20" s="861"/>
      <c r="CA20" s="861"/>
      <c r="CB20" s="861"/>
      <c r="CC20" s="861"/>
      <c r="CD20" s="861"/>
      <c r="CE20" s="861"/>
      <c r="CF20" s="861"/>
      <c r="CG20" s="861"/>
      <c r="CH20" s="861"/>
      <c r="CI20" s="861"/>
      <c r="CJ20" s="861"/>
      <c r="CK20" s="861"/>
      <c r="CL20" s="861"/>
      <c r="CM20" s="861"/>
      <c r="CN20" s="861"/>
      <c r="CO20" s="861"/>
      <c r="CP20" s="861"/>
      <c r="CQ20" s="861"/>
      <c r="CR20" s="861"/>
      <c r="CS20" s="861"/>
      <c r="CT20" s="861"/>
      <c r="CU20" s="861"/>
      <c r="CV20" s="861"/>
      <c r="CW20" s="861"/>
      <c r="CX20" s="861"/>
      <c r="CY20" s="861"/>
      <c r="CZ20" s="861"/>
      <c r="DA20" s="861"/>
      <c r="DB20" s="861"/>
      <c r="DC20" s="861"/>
      <c r="DD20" s="861"/>
      <c r="DE20" s="861"/>
      <c r="DF20" s="861"/>
      <c r="DG20" s="861"/>
      <c r="DH20" s="861"/>
      <c r="DI20" s="861"/>
      <c r="DJ20" s="861"/>
      <c r="DK20" s="861"/>
      <c r="DL20" s="861"/>
      <c r="DM20" s="861"/>
      <c r="DN20" s="861"/>
      <c r="DO20" s="861"/>
      <c r="DP20" s="861"/>
      <c r="DQ20" s="861"/>
      <c r="DR20" s="861"/>
      <c r="DS20" s="861"/>
      <c r="DT20" s="861"/>
      <c r="DU20" s="861"/>
      <c r="DV20" s="861"/>
      <c r="DW20" s="861"/>
      <c r="DX20" s="861"/>
      <c r="DY20" s="861"/>
      <c r="DZ20" s="861"/>
      <c r="EA20" s="861"/>
      <c r="EB20" s="861"/>
      <c r="EC20" s="861"/>
      <c r="ED20" s="861"/>
      <c r="EE20" s="861"/>
      <c r="EF20" s="861"/>
      <c r="EG20" s="861"/>
      <c r="EH20" s="861"/>
      <c r="EI20" s="861"/>
      <c r="EJ20" s="861"/>
      <c r="EK20" s="861"/>
      <c r="EL20" s="861"/>
      <c r="EM20" s="861"/>
      <c r="EN20" s="861"/>
      <c r="EO20" s="861"/>
      <c r="EP20" s="861"/>
      <c r="EQ20" s="861"/>
      <c r="ER20" s="861"/>
      <c r="ES20" s="861"/>
      <c r="ET20" s="861"/>
      <c r="EU20" s="861"/>
      <c r="EV20" s="861"/>
      <c r="EW20" s="861"/>
      <c r="EX20" s="861"/>
      <c r="EY20" s="861"/>
      <c r="EZ20" s="861"/>
      <c r="FA20" s="861"/>
      <c r="FB20" s="861"/>
      <c r="FC20" s="861"/>
      <c r="FD20" s="861"/>
      <c r="FE20" s="861"/>
      <c r="FF20" s="861"/>
      <c r="FG20" s="861"/>
      <c r="FH20" s="861"/>
      <c r="FI20" s="861"/>
      <c r="FJ20" s="861"/>
      <c r="FK20" s="861"/>
      <c r="FL20" s="861"/>
      <c r="FM20" s="861"/>
      <c r="FN20" s="861"/>
      <c r="FO20" s="861"/>
      <c r="FP20" s="861"/>
      <c r="FQ20" s="861"/>
      <c r="FR20" s="861"/>
      <c r="FS20" s="861"/>
      <c r="FT20" s="861"/>
      <c r="FU20" s="861"/>
      <c r="FV20" s="861"/>
      <c r="FW20" s="861"/>
      <c r="FX20" s="861"/>
      <c r="FY20" s="861"/>
      <c r="FZ20" s="861"/>
      <c r="JO20" s="864"/>
      <c r="JP20" s="864"/>
      <c r="JQ20" s="864"/>
      <c r="JR20" s="864"/>
      <c r="JS20" s="1114"/>
      <c r="JT20" s="1114"/>
      <c r="JU20" s="1114"/>
      <c r="JV20" s="1114"/>
    </row>
    <row r="21" spans="1:349">
      <c r="A21" s="1065"/>
      <c r="B21" s="1065"/>
      <c r="C21" s="1065"/>
      <c r="D21" s="861">
        <v>5</v>
      </c>
      <c r="E21" s="936" t="s">
        <v>607</v>
      </c>
      <c r="F21" s="936"/>
      <c r="G21" s="861" t="s">
        <v>81</v>
      </c>
      <c r="H21" s="861"/>
      <c r="I21" s="861"/>
      <c r="J21" s="861"/>
      <c r="K21" s="861"/>
      <c r="L21" s="861"/>
      <c r="M21" s="861"/>
      <c r="N21" s="781">
        <f>N20-N19</f>
        <v>7.2877693253990128E-3</v>
      </c>
      <c r="O21" s="861"/>
      <c r="P21" s="861"/>
      <c r="Q21" s="861"/>
      <c r="S21" s="781"/>
      <c r="T21" s="781"/>
      <c r="U21" s="781"/>
      <c r="V21" s="781"/>
      <c r="W21" s="860"/>
      <c r="X21" s="861"/>
      <c r="Y21" s="861"/>
      <c r="Z21" s="861"/>
      <c r="AA21" s="861"/>
      <c r="AB21" s="861"/>
      <c r="AC21" s="861"/>
      <c r="AD21" s="861"/>
      <c r="AE21" s="861"/>
      <c r="AF21" s="861"/>
      <c r="AG21" s="861"/>
      <c r="AH21" s="861"/>
      <c r="AI21" s="861"/>
      <c r="AJ21" s="861"/>
      <c r="AK21" s="861"/>
      <c r="AL21" s="861"/>
      <c r="AM21" s="861"/>
      <c r="AN21" s="861"/>
      <c r="AO21" s="861"/>
      <c r="AP21" s="861"/>
      <c r="AQ21" s="861"/>
      <c r="AR21" s="861"/>
      <c r="AS21" s="861"/>
      <c r="AT21" s="861"/>
      <c r="AU21" s="861"/>
      <c r="AV21" s="861"/>
      <c r="AW21" s="861"/>
      <c r="AX21" s="861"/>
      <c r="AY21" s="861"/>
      <c r="AZ21" s="861"/>
      <c r="BA21" s="861"/>
      <c r="BB21" s="861"/>
      <c r="BC21" s="861"/>
      <c r="BD21" s="861"/>
      <c r="BE21" s="861"/>
      <c r="BF21" s="861"/>
      <c r="BG21" s="861"/>
      <c r="BH21" s="861"/>
      <c r="BI21" s="861"/>
      <c r="BJ21" s="861"/>
      <c r="BK21" s="861"/>
      <c r="BL21" s="861"/>
      <c r="BM21" s="861"/>
      <c r="BN21" s="861"/>
      <c r="BO21" s="861"/>
      <c r="BP21" s="861"/>
      <c r="BQ21" s="861"/>
      <c r="BR21" s="861"/>
      <c r="BS21" s="861"/>
      <c r="BT21" s="861"/>
      <c r="BU21" s="861"/>
      <c r="BV21" s="861"/>
      <c r="BW21" s="861"/>
      <c r="BX21" s="861"/>
      <c r="BY21" s="861"/>
      <c r="BZ21" s="861"/>
      <c r="CA21" s="861"/>
      <c r="CB21" s="861"/>
      <c r="CC21" s="861"/>
      <c r="CD21" s="861"/>
      <c r="CE21" s="861"/>
      <c r="CF21" s="861"/>
      <c r="CG21" s="861"/>
      <c r="CH21" s="861"/>
      <c r="CI21" s="861"/>
      <c r="CJ21" s="861"/>
      <c r="CK21" s="861"/>
      <c r="CL21" s="861"/>
      <c r="CM21" s="861"/>
      <c r="CN21" s="861"/>
      <c r="CO21" s="861"/>
      <c r="CP21" s="861"/>
      <c r="CQ21" s="861"/>
      <c r="CR21" s="861"/>
      <c r="CS21" s="861"/>
      <c r="CT21" s="861"/>
      <c r="CU21" s="861"/>
      <c r="CV21" s="861"/>
      <c r="CW21" s="861"/>
      <c r="CX21" s="861"/>
      <c r="CY21" s="861"/>
      <c r="CZ21" s="861"/>
      <c r="DA21" s="861"/>
      <c r="DB21" s="861"/>
      <c r="DC21" s="861"/>
      <c r="DD21" s="861"/>
      <c r="DE21" s="861"/>
      <c r="DF21" s="861"/>
      <c r="DG21" s="861"/>
      <c r="DH21" s="861"/>
      <c r="DI21" s="861"/>
      <c r="DJ21" s="861"/>
      <c r="DK21" s="861"/>
      <c r="DL21" s="861"/>
      <c r="DM21" s="861"/>
      <c r="DN21" s="861"/>
      <c r="DO21" s="861"/>
      <c r="DP21" s="861"/>
      <c r="DQ21" s="861"/>
      <c r="DR21" s="861"/>
      <c r="DS21" s="861"/>
      <c r="DT21" s="861"/>
      <c r="DU21" s="861"/>
      <c r="DV21" s="861"/>
      <c r="DW21" s="861"/>
      <c r="DX21" s="861"/>
      <c r="DY21" s="861"/>
      <c r="DZ21" s="861"/>
      <c r="EA21" s="861"/>
      <c r="EB21" s="861"/>
      <c r="EC21" s="861"/>
      <c r="ED21" s="861"/>
      <c r="EE21" s="861"/>
      <c r="EF21" s="861"/>
      <c r="EG21" s="861"/>
      <c r="EH21" s="861"/>
      <c r="EI21" s="861"/>
      <c r="EJ21" s="861"/>
      <c r="EK21" s="861"/>
      <c r="EL21" s="861"/>
      <c r="EM21" s="861"/>
      <c r="EN21" s="861"/>
      <c r="EO21" s="861"/>
      <c r="EP21" s="861"/>
      <c r="EQ21" s="861"/>
      <c r="ER21" s="861"/>
      <c r="ES21" s="861"/>
      <c r="ET21" s="861"/>
      <c r="EU21" s="861"/>
      <c r="EV21" s="861"/>
      <c r="EW21" s="861"/>
      <c r="EX21" s="861"/>
      <c r="EY21" s="861"/>
      <c r="EZ21" s="861"/>
      <c r="FA21" s="861"/>
      <c r="FB21" s="861"/>
      <c r="FC21" s="861"/>
      <c r="FD21" s="861"/>
      <c r="FE21" s="861"/>
      <c r="FF21" s="861"/>
      <c r="FG21" s="861"/>
      <c r="FH21" s="861"/>
      <c r="FI21" s="861"/>
      <c r="FJ21" s="861"/>
      <c r="FK21" s="861"/>
      <c r="FL21" s="861"/>
      <c r="FM21" s="861"/>
      <c r="FN21" s="861"/>
      <c r="FO21" s="861"/>
      <c r="FP21" s="861"/>
      <c r="FQ21" s="861"/>
      <c r="FR21" s="861"/>
      <c r="FS21" s="861"/>
      <c r="FT21" s="861"/>
      <c r="FU21" s="861"/>
      <c r="FV21" s="861"/>
      <c r="FW21" s="861"/>
      <c r="FX21" s="861"/>
      <c r="FY21" s="861"/>
      <c r="FZ21" s="861"/>
      <c r="JO21" s="864"/>
      <c r="JP21" s="864"/>
      <c r="JQ21" s="864"/>
      <c r="JR21" s="864"/>
      <c r="JS21" s="1114"/>
      <c r="JT21" s="1114"/>
      <c r="JU21" s="1114"/>
      <c r="JV21" s="1114"/>
    </row>
    <row r="22" spans="1:349">
      <c r="A22" s="1065"/>
      <c r="B22" s="1065"/>
      <c r="C22" s="1065"/>
      <c r="D22" s="861"/>
      <c r="E22" s="861"/>
      <c r="F22" s="936"/>
      <c r="G22" s="861"/>
      <c r="H22" s="861"/>
      <c r="I22" s="861"/>
      <c r="J22" s="861"/>
      <c r="K22" s="861"/>
      <c r="L22" s="861"/>
      <c r="M22" s="861"/>
      <c r="N22" s="781"/>
      <c r="O22" s="861"/>
      <c r="P22" s="861"/>
      <c r="Q22" s="861"/>
      <c r="S22" s="781"/>
      <c r="T22" s="781"/>
      <c r="U22" s="781"/>
      <c r="V22" s="781"/>
      <c r="W22" s="860"/>
      <c r="X22" s="861"/>
      <c r="Y22" s="861"/>
      <c r="Z22" s="861"/>
      <c r="AA22" s="861"/>
      <c r="AB22" s="861"/>
      <c r="AC22" s="861"/>
      <c r="AD22" s="861"/>
      <c r="AE22" s="861"/>
      <c r="AF22" s="861"/>
      <c r="AG22" s="861"/>
      <c r="AH22" s="861"/>
      <c r="AI22" s="861"/>
      <c r="AJ22" s="861"/>
      <c r="AK22" s="861"/>
      <c r="AL22" s="861"/>
      <c r="AM22" s="861"/>
      <c r="AN22" s="861"/>
      <c r="AO22" s="861"/>
      <c r="AP22" s="861"/>
      <c r="AQ22" s="861"/>
      <c r="AR22" s="861"/>
      <c r="AS22" s="861"/>
      <c r="AT22" s="861"/>
      <c r="AU22" s="861"/>
      <c r="AV22" s="861"/>
      <c r="AW22" s="861"/>
      <c r="AX22" s="861"/>
      <c r="AY22" s="861"/>
      <c r="AZ22" s="861"/>
      <c r="BA22" s="861"/>
      <c r="BB22" s="861"/>
      <c r="BC22" s="861"/>
      <c r="BD22" s="861"/>
      <c r="BE22" s="861"/>
      <c r="BF22" s="861"/>
      <c r="BG22" s="861"/>
      <c r="BH22" s="861"/>
      <c r="BI22" s="861"/>
      <c r="BJ22" s="861"/>
      <c r="BK22" s="861"/>
      <c r="BL22" s="861"/>
      <c r="BM22" s="861"/>
      <c r="BN22" s="861"/>
      <c r="BO22" s="861"/>
      <c r="BP22" s="861"/>
      <c r="BQ22" s="861"/>
      <c r="BR22" s="861"/>
      <c r="BS22" s="861"/>
      <c r="BT22" s="861"/>
      <c r="BU22" s="861"/>
      <c r="BV22" s="861"/>
      <c r="BW22" s="861"/>
      <c r="BX22" s="861"/>
      <c r="BY22" s="861"/>
      <c r="BZ22" s="861"/>
      <c r="CA22" s="861"/>
      <c r="CB22" s="861"/>
      <c r="CC22" s="861"/>
      <c r="CD22" s="861"/>
      <c r="CE22" s="861"/>
      <c r="CF22" s="861"/>
      <c r="CG22" s="861"/>
      <c r="CH22" s="861"/>
      <c r="CI22" s="861"/>
      <c r="CJ22" s="861"/>
      <c r="CK22" s="861"/>
      <c r="CL22" s="861"/>
      <c r="CM22" s="861"/>
      <c r="CN22" s="861"/>
      <c r="CO22" s="861"/>
      <c r="CP22" s="861"/>
      <c r="CQ22" s="861"/>
      <c r="CR22" s="861"/>
      <c r="CS22" s="861"/>
      <c r="CT22" s="861"/>
      <c r="CU22" s="861"/>
      <c r="CV22" s="861"/>
      <c r="CW22" s="861"/>
      <c r="CX22" s="861"/>
      <c r="CY22" s="861"/>
      <c r="CZ22" s="861"/>
      <c r="DA22" s="861"/>
      <c r="DB22" s="861"/>
      <c r="DC22" s="861"/>
      <c r="DD22" s="861"/>
      <c r="DE22" s="861"/>
      <c r="DF22" s="861"/>
      <c r="DG22" s="861"/>
      <c r="DH22" s="861"/>
      <c r="DI22" s="861"/>
      <c r="DJ22" s="861"/>
      <c r="DK22" s="861"/>
      <c r="DL22" s="861"/>
      <c r="DM22" s="861"/>
      <c r="DN22" s="861"/>
      <c r="DO22" s="861"/>
      <c r="DP22" s="861"/>
      <c r="DQ22" s="861"/>
      <c r="DR22" s="861"/>
      <c r="DS22" s="861"/>
      <c r="DT22" s="861"/>
      <c r="DU22" s="861"/>
      <c r="DV22" s="861"/>
      <c r="DW22" s="861"/>
      <c r="DX22" s="861"/>
      <c r="DY22" s="861"/>
      <c r="DZ22" s="861"/>
      <c r="EA22" s="861"/>
      <c r="EB22" s="861"/>
      <c r="EC22" s="861"/>
      <c r="ED22" s="861"/>
      <c r="EE22" s="861"/>
      <c r="EF22" s="861"/>
      <c r="EG22" s="861"/>
      <c r="EH22" s="861"/>
      <c r="EI22" s="861"/>
      <c r="EJ22" s="861"/>
      <c r="EK22" s="861"/>
      <c r="EL22" s="861"/>
      <c r="EM22" s="861"/>
      <c r="EN22" s="861"/>
      <c r="EO22" s="861"/>
      <c r="EP22" s="861"/>
      <c r="EQ22" s="861"/>
      <c r="ER22" s="861"/>
      <c r="ES22" s="861"/>
      <c r="ET22" s="861"/>
      <c r="EU22" s="861"/>
      <c r="EV22" s="861"/>
      <c r="EW22" s="861"/>
      <c r="EX22" s="861"/>
      <c r="EY22" s="861"/>
      <c r="EZ22" s="861"/>
      <c r="FA22" s="861"/>
      <c r="FB22" s="861"/>
      <c r="FC22" s="861"/>
      <c r="FD22" s="861"/>
      <c r="FE22" s="861"/>
      <c r="FF22" s="861"/>
      <c r="FG22" s="861"/>
      <c r="FH22" s="861"/>
      <c r="FI22" s="861"/>
      <c r="FJ22" s="861"/>
      <c r="FK22" s="861"/>
      <c r="FL22" s="861"/>
      <c r="FM22" s="861"/>
      <c r="FN22" s="861"/>
      <c r="FO22" s="861"/>
      <c r="FP22" s="861"/>
      <c r="FQ22" s="861"/>
      <c r="FR22" s="861"/>
      <c r="FS22" s="861"/>
      <c r="FT22" s="861"/>
      <c r="FU22" s="861"/>
      <c r="FV22" s="861"/>
      <c r="FW22" s="861"/>
      <c r="FX22" s="861"/>
      <c r="FY22" s="861"/>
      <c r="FZ22" s="861"/>
      <c r="JO22" s="864"/>
      <c r="JP22" s="864"/>
      <c r="JQ22" s="864"/>
      <c r="JR22" s="864"/>
      <c r="JS22" s="1114"/>
      <c r="JT22" s="1114"/>
      <c r="JU22" s="1114"/>
      <c r="JV22" s="1114"/>
    </row>
    <row r="23" spans="1:349">
      <c r="A23" s="1065"/>
      <c r="B23" s="1065"/>
      <c r="C23" s="1065"/>
      <c r="D23" s="861">
        <v>6</v>
      </c>
      <c r="E23" s="939" t="s">
        <v>82</v>
      </c>
      <c r="F23" s="936"/>
      <c r="G23" s="861"/>
      <c r="H23" s="861"/>
      <c r="I23" s="861"/>
      <c r="J23" s="799"/>
      <c r="K23" s="799"/>
      <c r="L23" s="799"/>
      <c r="M23" s="799"/>
      <c r="N23" s="781"/>
      <c r="O23" s="861"/>
      <c r="P23" s="861"/>
      <c r="Q23" s="861"/>
      <c r="S23" s="781"/>
      <c r="T23" s="781"/>
      <c r="U23" s="781"/>
      <c r="V23" s="781"/>
      <c r="W23" s="860"/>
      <c r="X23" s="861"/>
      <c r="Y23" s="861"/>
      <c r="Z23" s="861"/>
      <c r="AA23" s="861"/>
      <c r="AB23" s="861"/>
      <c r="AC23" s="861"/>
      <c r="AD23" s="861"/>
      <c r="AE23" s="861"/>
      <c r="AF23" s="861"/>
      <c r="AG23" s="861"/>
      <c r="AH23" s="861"/>
      <c r="AI23" s="861"/>
      <c r="AJ23" s="861"/>
      <c r="AK23" s="861"/>
      <c r="AL23" s="861"/>
      <c r="AM23" s="861"/>
      <c r="AN23" s="861"/>
      <c r="AO23" s="861"/>
      <c r="AP23" s="861"/>
      <c r="AQ23" s="861"/>
      <c r="AR23" s="861"/>
      <c r="AS23" s="861"/>
      <c r="AT23" s="861"/>
      <c r="AU23" s="861"/>
      <c r="AV23" s="861"/>
      <c r="AW23" s="861"/>
      <c r="AX23" s="861"/>
      <c r="AY23" s="861"/>
      <c r="AZ23" s="861"/>
      <c r="BA23" s="861"/>
      <c r="BB23" s="861"/>
      <c r="BC23" s="861"/>
      <c r="BD23" s="861"/>
      <c r="BE23" s="861"/>
      <c r="BF23" s="861"/>
      <c r="BG23" s="861"/>
      <c r="BH23" s="861"/>
      <c r="BI23" s="861"/>
      <c r="BJ23" s="861"/>
      <c r="BK23" s="861"/>
      <c r="BL23" s="861"/>
      <c r="BM23" s="861"/>
      <c r="BN23" s="861"/>
      <c r="BO23" s="861"/>
      <c r="BP23" s="861"/>
      <c r="BQ23" s="861"/>
      <c r="BR23" s="861"/>
      <c r="BS23" s="861"/>
      <c r="BT23" s="861"/>
      <c r="BU23" s="861"/>
      <c r="BV23" s="861"/>
      <c r="BW23" s="861"/>
      <c r="BX23" s="861"/>
      <c r="BY23" s="861"/>
      <c r="BZ23" s="861"/>
      <c r="CA23" s="861"/>
      <c r="CB23" s="861"/>
      <c r="CC23" s="861"/>
      <c r="CD23" s="861"/>
      <c r="CE23" s="861"/>
      <c r="CF23" s="861"/>
      <c r="CG23" s="861"/>
      <c r="CH23" s="861"/>
      <c r="CI23" s="861"/>
      <c r="CJ23" s="861"/>
      <c r="CK23" s="861"/>
      <c r="CL23" s="861"/>
      <c r="CM23" s="861"/>
      <c r="CN23" s="861"/>
      <c r="CO23" s="861"/>
      <c r="CP23" s="861"/>
      <c r="CQ23" s="861"/>
      <c r="CR23" s="861"/>
      <c r="CS23" s="861"/>
      <c r="CT23" s="861"/>
      <c r="CU23" s="861"/>
      <c r="CV23" s="861"/>
      <c r="CW23" s="861"/>
      <c r="CX23" s="861"/>
      <c r="CY23" s="861"/>
      <c r="CZ23" s="861"/>
      <c r="DA23" s="861"/>
      <c r="DB23" s="861"/>
      <c r="DC23" s="861"/>
      <c r="DD23" s="861"/>
      <c r="DE23" s="861"/>
      <c r="DF23" s="861"/>
      <c r="DG23" s="861"/>
      <c r="DH23" s="861"/>
      <c r="DI23" s="861"/>
      <c r="DJ23" s="861"/>
      <c r="DK23" s="861"/>
      <c r="DL23" s="861"/>
      <c r="DM23" s="861"/>
      <c r="DN23" s="861"/>
      <c r="DO23" s="861"/>
      <c r="DP23" s="861"/>
      <c r="DQ23" s="861"/>
      <c r="DR23" s="861"/>
      <c r="DS23" s="861"/>
      <c r="DT23" s="861"/>
      <c r="DU23" s="861"/>
      <c r="DV23" s="861"/>
      <c r="DW23" s="861"/>
      <c r="DX23" s="861"/>
      <c r="DY23" s="861"/>
      <c r="DZ23" s="861"/>
      <c r="EA23" s="861"/>
      <c r="EB23" s="861"/>
      <c r="EC23" s="861"/>
      <c r="ED23" s="861"/>
      <c r="EE23" s="861"/>
      <c r="EF23" s="861"/>
      <c r="EG23" s="861"/>
      <c r="EH23" s="861"/>
      <c r="EI23" s="861"/>
      <c r="EJ23" s="861"/>
      <c r="EK23" s="861"/>
      <c r="EL23" s="861"/>
      <c r="EM23" s="861"/>
      <c r="EN23" s="861"/>
      <c r="EO23" s="861"/>
      <c r="EP23" s="861"/>
      <c r="EQ23" s="861"/>
      <c r="ER23" s="861"/>
      <c r="ES23" s="861"/>
      <c r="ET23" s="861"/>
      <c r="EU23" s="861"/>
      <c r="EV23" s="861"/>
      <c r="EW23" s="861"/>
      <c r="EX23" s="861"/>
      <c r="EY23" s="861"/>
      <c r="EZ23" s="861"/>
      <c r="FA23" s="861"/>
      <c r="FB23" s="861"/>
      <c r="FC23" s="861"/>
      <c r="FD23" s="861"/>
      <c r="FE23" s="861"/>
      <c r="FF23" s="861"/>
      <c r="FG23" s="861"/>
      <c r="FH23" s="861"/>
      <c r="FI23" s="861"/>
      <c r="FJ23" s="861"/>
      <c r="FK23" s="861"/>
      <c r="FL23" s="861"/>
      <c r="FM23" s="861"/>
      <c r="FN23" s="861"/>
      <c r="FO23" s="861"/>
      <c r="FP23" s="861"/>
      <c r="FQ23" s="861"/>
      <c r="FR23" s="861"/>
      <c r="FS23" s="861"/>
      <c r="FT23" s="861"/>
      <c r="FU23" s="861"/>
      <c r="FV23" s="861"/>
      <c r="FW23" s="861"/>
      <c r="FX23" s="861"/>
      <c r="FY23" s="861"/>
      <c r="FZ23" s="861"/>
      <c r="HH23" s="860"/>
      <c r="JO23" s="864"/>
      <c r="JP23" s="864"/>
      <c r="JQ23" s="864"/>
      <c r="JR23" s="864"/>
      <c r="JS23" s="1114"/>
      <c r="JT23" s="1114"/>
      <c r="JU23" s="1114"/>
      <c r="JV23" s="1114"/>
    </row>
    <row r="24" spans="1:349">
      <c r="A24" s="1065"/>
      <c r="B24" s="1065"/>
      <c r="C24" s="1065"/>
      <c r="D24" s="861"/>
      <c r="E24" s="939"/>
      <c r="F24" s="936"/>
      <c r="G24" s="861"/>
      <c r="H24" s="861"/>
      <c r="I24" s="861"/>
      <c r="J24" s="799"/>
      <c r="K24" s="799"/>
      <c r="L24" s="799"/>
      <c r="M24" s="799"/>
      <c r="N24" s="781"/>
      <c r="O24" s="861"/>
      <c r="P24" s="861"/>
      <c r="Q24" s="861"/>
      <c r="S24" s="781"/>
      <c r="T24" s="781"/>
      <c r="U24" s="781"/>
      <c r="V24" s="781"/>
      <c r="W24" s="860"/>
      <c r="X24" s="861"/>
      <c r="Y24" s="861"/>
      <c r="Z24" s="861"/>
      <c r="AA24" s="861"/>
      <c r="AB24" s="861"/>
      <c r="AC24" s="861"/>
      <c r="AD24" s="861"/>
      <c r="AE24" s="861"/>
      <c r="AF24" s="861"/>
      <c r="AG24" s="861"/>
      <c r="AH24" s="861"/>
      <c r="AI24" s="861"/>
      <c r="AJ24" s="861"/>
      <c r="AK24" s="861"/>
      <c r="AL24" s="861"/>
      <c r="AM24" s="861"/>
      <c r="AN24" s="861"/>
      <c r="AO24" s="861"/>
      <c r="AP24" s="861"/>
      <c r="AQ24" s="861"/>
      <c r="AR24" s="861"/>
      <c r="AS24" s="861"/>
      <c r="AT24" s="861"/>
      <c r="AU24" s="861"/>
      <c r="AV24" s="861"/>
      <c r="AW24" s="861"/>
      <c r="AX24" s="861"/>
      <c r="AY24" s="861"/>
      <c r="AZ24" s="861"/>
      <c r="BA24" s="861"/>
      <c r="BB24" s="861"/>
      <c r="BC24" s="861"/>
      <c r="BD24" s="861"/>
      <c r="BE24" s="861"/>
      <c r="BF24" s="861"/>
      <c r="BG24" s="861"/>
      <c r="BH24" s="861"/>
      <c r="BI24" s="861"/>
      <c r="BJ24" s="861"/>
      <c r="BK24" s="861"/>
      <c r="BL24" s="861"/>
      <c r="BM24" s="861"/>
      <c r="BN24" s="861"/>
      <c r="BO24" s="861"/>
      <c r="BP24" s="861"/>
      <c r="BQ24" s="861"/>
      <c r="BR24" s="861"/>
      <c r="BS24" s="861"/>
      <c r="BT24" s="861"/>
      <c r="BU24" s="861"/>
      <c r="BV24" s="861"/>
      <c r="BW24" s="861"/>
      <c r="BX24" s="861"/>
      <c r="BY24" s="861"/>
      <c r="BZ24" s="861"/>
      <c r="CA24" s="861"/>
      <c r="CB24" s="861"/>
      <c r="CC24" s="861"/>
      <c r="CD24" s="861"/>
      <c r="CE24" s="861"/>
      <c r="CF24" s="861"/>
      <c r="CG24" s="861"/>
      <c r="CH24" s="861"/>
      <c r="CI24" s="861"/>
      <c r="CJ24" s="861"/>
      <c r="CK24" s="861"/>
      <c r="CL24" s="861"/>
      <c r="CM24" s="861"/>
      <c r="CN24" s="861"/>
      <c r="CO24" s="861"/>
      <c r="CP24" s="861"/>
      <c r="CQ24" s="861"/>
      <c r="CR24" s="861"/>
      <c r="CS24" s="861"/>
      <c r="CT24" s="861"/>
      <c r="CU24" s="861"/>
      <c r="CV24" s="861"/>
      <c r="CW24" s="861"/>
      <c r="CX24" s="861"/>
      <c r="CY24" s="861"/>
      <c r="CZ24" s="861"/>
      <c r="DA24" s="861"/>
      <c r="DB24" s="861"/>
      <c r="DC24" s="861"/>
      <c r="DD24" s="861"/>
      <c r="DE24" s="861"/>
      <c r="DF24" s="861"/>
      <c r="DG24" s="861"/>
      <c r="DH24" s="861"/>
      <c r="DI24" s="861"/>
      <c r="DJ24" s="861"/>
      <c r="DK24" s="861"/>
      <c r="DL24" s="861"/>
      <c r="DM24" s="861"/>
      <c r="DN24" s="861"/>
      <c r="DO24" s="861"/>
      <c r="DP24" s="861"/>
      <c r="DQ24" s="861"/>
      <c r="DR24" s="861"/>
      <c r="DS24" s="861"/>
      <c r="DT24" s="861"/>
      <c r="DU24" s="861"/>
      <c r="DV24" s="861"/>
      <c r="DW24" s="861"/>
      <c r="DX24" s="861"/>
      <c r="DY24" s="861"/>
      <c r="DZ24" s="861"/>
      <c r="EA24" s="861"/>
      <c r="EB24" s="861"/>
      <c r="EC24" s="861"/>
      <c r="ED24" s="861"/>
      <c r="EE24" s="861"/>
      <c r="EF24" s="861"/>
      <c r="EG24" s="861"/>
      <c r="EH24" s="861"/>
      <c r="EI24" s="861"/>
      <c r="EJ24" s="861"/>
      <c r="EK24" s="861"/>
      <c r="EL24" s="861"/>
      <c r="EM24" s="861"/>
      <c r="EN24" s="861"/>
      <c r="EO24" s="861"/>
      <c r="EP24" s="861"/>
      <c r="EQ24" s="861"/>
      <c r="ER24" s="861"/>
      <c r="ES24" s="861"/>
      <c r="ET24" s="861"/>
      <c r="EU24" s="861"/>
      <c r="EV24" s="861"/>
      <c r="EW24" s="861"/>
      <c r="EX24" s="861"/>
      <c r="EY24" s="861"/>
      <c r="EZ24" s="861"/>
      <c r="FA24" s="861"/>
      <c r="FB24" s="861"/>
      <c r="FC24" s="861"/>
      <c r="FD24" s="861"/>
      <c r="FE24" s="861"/>
      <c r="FF24" s="861"/>
      <c r="FG24" s="861"/>
      <c r="FH24" s="861"/>
      <c r="FI24" s="861"/>
      <c r="FJ24" s="861"/>
      <c r="FK24" s="861"/>
      <c r="FL24" s="861"/>
      <c r="FM24" s="861"/>
      <c r="FN24" s="861"/>
      <c r="FO24" s="861"/>
      <c r="FP24" s="861"/>
      <c r="FQ24" s="861"/>
      <c r="FR24" s="861"/>
      <c r="FS24" s="861"/>
      <c r="FT24" s="861"/>
      <c r="FU24" s="861"/>
      <c r="FV24" s="861"/>
      <c r="FW24" s="861"/>
      <c r="FX24" s="861"/>
      <c r="FY24" s="861"/>
      <c r="FZ24" s="861"/>
      <c r="JO24" s="864"/>
      <c r="JP24" s="864"/>
      <c r="JQ24" s="864"/>
      <c r="JR24" s="864"/>
      <c r="JS24" s="1114"/>
      <c r="JT24" s="1114"/>
      <c r="JU24" s="1114"/>
      <c r="JV24" s="1114"/>
    </row>
    <row r="25" spans="1:349">
      <c r="A25" s="1065"/>
      <c r="B25" s="1065"/>
      <c r="C25" s="1065"/>
      <c r="D25" s="861">
        <v>7</v>
      </c>
      <c r="E25" s="936" t="s">
        <v>630</v>
      </c>
      <c r="F25" s="936">
        <v>155</v>
      </c>
      <c r="G25" s="938" t="s">
        <v>493</v>
      </c>
      <c r="H25" s="861"/>
      <c r="I25" s="861"/>
      <c r="J25" s="799"/>
      <c r="K25" s="799"/>
      <c r="L25" s="799"/>
      <c r="M25" s="799"/>
      <c r="N25" s="781">
        <f>'Appendix A'!H249</f>
        <v>2.9857717252908193E-2</v>
      </c>
      <c r="O25" s="861"/>
      <c r="P25" s="861"/>
      <c r="Q25" s="861"/>
      <c r="S25" s="781"/>
      <c r="T25" s="781"/>
      <c r="U25" s="781"/>
      <c r="V25" s="781"/>
      <c r="W25" s="860"/>
      <c r="X25" s="861"/>
      <c r="Y25" s="861"/>
      <c r="Z25" s="861"/>
      <c r="AA25" s="861"/>
      <c r="AB25" s="861"/>
      <c r="AC25" s="861"/>
      <c r="AD25" s="861"/>
      <c r="AE25" s="861"/>
      <c r="AF25" s="861"/>
      <c r="AG25" s="861"/>
      <c r="AH25" s="861"/>
      <c r="AI25" s="861"/>
      <c r="AJ25" s="861"/>
      <c r="AK25" s="861"/>
      <c r="AL25" s="861"/>
      <c r="AM25" s="861"/>
      <c r="AN25" s="861"/>
      <c r="AO25" s="861"/>
      <c r="AP25" s="861"/>
      <c r="AQ25" s="861"/>
      <c r="AR25" s="861"/>
      <c r="AS25" s="861"/>
      <c r="AT25" s="861"/>
      <c r="AU25" s="861"/>
      <c r="AV25" s="861"/>
      <c r="AW25" s="861"/>
      <c r="AX25" s="861"/>
      <c r="AY25" s="861"/>
      <c r="AZ25" s="861"/>
      <c r="BA25" s="861"/>
      <c r="BB25" s="861"/>
      <c r="BC25" s="861"/>
      <c r="BD25" s="861"/>
      <c r="BE25" s="861"/>
      <c r="BF25" s="861"/>
      <c r="BG25" s="861"/>
      <c r="BH25" s="861"/>
      <c r="BI25" s="861"/>
      <c r="BJ25" s="861"/>
      <c r="BK25" s="861"/>
      <c r="BL25" s="861"/>
      <c r="BM25" s="861"/>
      <c r="BN25" s="861"/>
      <c r="BO25" s="861"/>
      <c r="BP25" s="861"/>
      <c r="BQ25" s="861"/>
      <c r="BR25" s="861"/>
      <c r="BS25" s="861"/>
      <c r="BT25" s="861"/>
      <c r="BU25" s="861"/>
      <c r="BV25" s="861"/>
      <c r="BW25" s="861"/>
      <c r="BX25" s="861"/>
      <c r="BY25" s="861"/>
      <c r="BZ25" s="861"/>
      <c r="CA25" s="861"/>
      <c r="CB25" s="861"/>
      <c r="CC25" s="861"/>
      <c r="CD25" s="861"/>
      <c r="CE25" s="861"/>
      <c r="CF25" s="861"/>
      <c r="CG25" s="861"/>
      <c r="CH25" s="861"/>
      <c r="CI25" s="861"/>
      <c r="CJ25" s="861"/>
      <c r="CK25" s="861"/>
      <c r="CL25" s="861"/>
      <c r="CM25" s="861"/>
      <c r="CN25" s="861"/>
      <c r="CO25" s="861"/>
      <c r="CP25" s="861"/>
      <c r="CQ25" s="861"/>
      <c r="CR25" s="861"/>
      <c r="CS25" s="861"/>
      <c r="CT25" s="861"/>
      <c r="CU25" s="861"/>
      <c r="CV25" s="861"/>
      <c r="CW25" s="861"/>
      <c r="CX25" s="861"/>
      <c r="CY25" s="861"/>
      <c r="CZ25" s="861"/>
      <c r="DA25" s="861"/>
      <c r="DB25" s="861"/>
      <c r="DC25" s="861"/>
      <c r="DD25" s="861"/>
      <c r="DE25" s="861"/>
      <c r="DF25" s="861"/>
      <c r="DG25" s="861"/>
      <c r="DH25" s="861"/>
      <c r="DI25" s="861"/>
      <c r="DJ25" s="861"/>
      <c r="DK25" s="861"/>
      <c r="DL25" s="861"/>
      <c r="DM25" s="861"/>
      <c r="DN25" s="861"/>
      <c r="DO25" s="861"/>
      <c r="DP25" s="861"/>
      <c r="DQ25" s="861"/>
      <c r="DR25" s="861"/>
      <c r="DS25" s="861"/>
      <c r="DT25" s="861"/>
      <c r="DU25" s="861"/>
      <c r="DV25" s="861"/>
      <c r="DW25" s="861"/>
      <c r="DX25" s="861"/>
      <c r="DY25" s="861"/>
      <c r="DZ25" s="861"/>
      <c r="EA25" s="861"/>
      <c r="EB25" s="861"/>
      <c r="EC25" s="861"/>
      <c r="ED25" s="861"/>
      <c r="EE25" s="861"/>
      <c r="EF25" s="861"/>
      <c r="EG25" s="861"/>
      <c r="EH25" s="861"/>
      <c r="EI25" s="861"/>
      <c r="EJ25" s="861"/>
      <c r="EK25" s="861"/>
      <c r="EL25" s="861"/>
      <c r="EM25" s="861"/>
      <c r="EN25" s="861"/>
      <c r="EO25" s="861"/>
      <c r="EP25" s="861"/>
      <c r="EQ25" s="861"/>
      <c r="ER25" s="861"/>
      <c r="ES25" s="861"/>
      <c r="ET25" s="861"/>
      <c r="EU25" s="861"/>
      <c r="EV25" s="861"/>
      <c r="EW25" s="861"/>
      <c r="EX25" s="861"/>
      <c r="EY25" s="861"/>
      <c r="EZ25" s="861"/>
      <c r="FA25" s="861"/>
      <c r="FB25" s="861"/>
      <c r="FC25" s="861"/>
      <c r="FD25" s="861"/>
      <c r="FE25" s="861"/>
      <c r="FF25" s="861"/>
      <c r="FG25" s="861"/>
      <c r="FH25" s="861"/>
      <c r="FI25" s="861"/>
      <c r="FJ25" s="861"/>
      <c r="FK25" s="861"/>
      <c r="FL25" s="861"/>
      <c r="FM25" s="861"/>
      <c r="FN25" s="861"/>
      <c r="FO25" s="861"/>
      <c r="FP25" s="861"/>
      <c r="FQ25" s="861"/>
      <c r="FR25" s="861"/>
      <c r="FS25" s="861"/>
      <c r="FT25" s="861"/>
      <c r="FU25" s="861"/>
      <c r="FV25" s="861"/>
      <c r="FW25" s="861"/>
      <c r="FX25" s="861"/>
      <c r="FY25" s="861"/>
      <c r="FZ25" s="861"/>
      <c r="JC25" s="863"/>
      <c r="JD25" s="863"/>
      <c r="JE25" s="863"/>
      <c r="JF25" s="863"/>
      <c r="JG25" s="863"/>
      <c r="JH25" s="863"/>
      <c r="JI25" s="863"/>
      <c r="JJ25" s="863"/>
      <c r="JK25" s="863"/>
      <c r="JL25" s="863"/>
      <c r="JM25" s="863"/>
      <c r="JN25" s="863"/>
      <c r="JO25" s="863"/>
      <c r="JP25" s="863"/>
      <c r="JQ25" s="863"/>
      <c r="JR25" s="863"/>
      <c r="JS25" s="1126"/>
      <c r="JT25" s="1126"/>
      <c r="JU25" s="1126"/>
      <c r="JV25" s="1126"/>
      <c r="JW25" s="863"/>
      <c r="JX25" s="863"/>
      <c r="JY25" s="863"/>
      <c r="JZ25" s="863"/>
      <c r="KA25" s="863"/>
      <c r="KB25" s="863"/>
      <c r="KC25" s="863"/>
      <c r="KD25" s="863"/>
      <c r="KE25" s="863"/>
      <c r="KF25" s="863"/>
      <c r="KG25" s="863"/>
      <c r="KH25" s="863"/>
      <c r="KI25" s="863"/>
      <c r="KJ25" s="863"/>
      <c r="KK25" s="863"/>
      <c r="KL25" s="863"/>
      <c r="KM25" s="863"/>
      <c r="KN25" s="863"/>
      <c r="KO25" s="863"/>
      <c r="KP25" s="863"/>
      <c r="KQ25" s="863"/>
      <c r="KR25" s="863"/>
      <c r="KS25" s="863"/>
      <c r="KT25" s="863"/>
      <c r="KU25" s="863"/>
      <c r="KV25" s="863"/>
      <c r="KW25" s="863"/>
      <c r="KX25" s="863"/>
      <c r="KY25" s="863"/>
      <c r="KZ25" s="863"/>
      <c r="LA25" s="863"/>
      <c r="LB25" s="863"/>
      <c r="LC25" s="863"/>
      <c r="LD25" s="863"/>
      <c r="LE25" s="863"/>
      <c r="LF25" s="863"/>
      <c r="LG25" s="863"/>
      <c r="LH25" s="863"/>
      <c r="LI25" s="863"/>
      <c r="LJ25" s="863"/>
      <c r="LK25" s="863"/>
      <c r="LL25" s="863"/>
      <c r="LM25" s="863"/>
      <c r="LN25" s="863"/>
      <c r="LO25" s="863"/>
      <c r="LP25" s="863"/>
      <c r="LQ25" s="863"/>
      <c r="LR25" s="863"/>
      <c r="LS25" s="863"/>
      <c r="LT25" s="863"/>
      <c r="LU25" s="863"/>
      <c r="LV25" s="863"/>
      <c r="LW25" s="1126"/>
      <c r="LX25" s="1126"/>
      <c r="LY25" s="1126"/>
      <c r="LZ25" s="1126"/>
      <c r="MA25" s="863"/>
      <c r="MB25" s="863"/>
      <c r="MC25" s="863"/>
      <c r="MD25" s="863"/>
      <c r="ME25" s="863"/>
      <c r="MF25" s="863"/>
      <c r="MG25" s="863"/>
      <c r="MH25" s="863"/>
    </row>
    <row r="26" spans="1:349">
      <c r="A26" s="1065"/>
      <c r="B26" s="1065"/>
      <c r="C26" s="1065"/>
      <c r="D26" s="861"/>
      <c r="E26" s="936"/>
      <c r="F26" s="936"/>
      <c r="G26" s="938"/>
      <c r="H26" s="861"/>
      <c r="I26" s="861"/>
      <c r="J26" s="799"/>
      <c r="K26" s="799"/>
      <c r="L26" s="799"/>
      <c r="M26" s="799"/>
      <c r="N26" s="799"/>
      <c r="O26" s="861"/>
      <c r="P26" s="861"/>
      <c r="Q26" s="861"/>
      <c r="R26" s="798"/>
      <c r="S26" s="798"/>
      <c r="T26" s="798"/>
      <c r="U26" s="798"/>
      <c r="V26" s="798"/>
      <c r="W26" s="861"/>
      <c r="X26" s="861"/>
      <c r="Y26" s="861"/>
      <c r="Z26" s="861"/>
      <c r="AA26" s="861"/>
      <c r="AB26" s="861"/>
      <c r="AC26" s="861"/>
      <c r="AD26" s="861"/>
      <c r="AE26" s="861"/>
      <c r="AF26" s="861"/>
      <c r="AG26" s="861"/>
      <c r="AH26" s="861"/>
      <c r="AI26" s="861"/>
      <c r="AJ26" s="861"/>
      <c r="AK26" s="861"/>
      <c r="AL26" s="861"/>
      <c r="AM26" s="861"/>
      <c r="AN26" s="861"/>
      <c r="AO26" s="861"/>
      <c r="AP26" s="861"/>
      <c r="AQ26" s="861"/>
      <c r="AR26" s="861"/>
      <c r="AS26" s="861"/>
      <c r="AT26" s="861"/>
      <c r="AU26" s="861"/>
      <c r="AV26" s="861"/>
      <c r="AW26" s="861"/>
      <c r="AX26" s="861"/>
      <c r="AY26" s="861"/>
      <c r="AZ26" s="861"/>
      <c r="BA26" s="861"/>
      <c r="BB26" s="861"/>
      <c r="BC26" s="861"/>
      <c r="BD26" s="861"/>
      <c r="BE26" s="861"/>
      <c r="BF26" s="861"/>
      <c r="BG26" s="861"/>
      <c r="BH26" s="861"/>
      <c r="BI26" s="861"/>
      <c r="BJ26" s="861"/>
      <c r="BK26" s="861"/>
      <c r="BL26" s="861"/>
      <c r="BM26" s="861"/>
      <c r="BN26" s="861"/>
      <c r="BO26" s="861"/>
      <c r="BP26" s="861"/>
      <c r="BQ26" s="861"/>
      <c r="BR26" s="861"/>
      <c r="BS26" s="861"/>
      <c r="BT26" s="861"/>
      <c r="BU26" s="861"/>
      <c r="BV26" s="861"/>
      <c r="BW26" s="861"/>
      <c r="BX26" s="861"/>
      <c r="BY26" s="861"/>
      <c r="BZ26" s="861"/>
      <c r="CA26" s="861"/>
      <c r="CB26" s="861"/>
      <c r="CC26" s="861"/>
      <c r="CD26" s="861"/>
      <c r="CE26" s="861"/>
      <c r="CF26" s="861"/>
      <c r="CG26" s="861"/>
      <c r="CH26" s="861"/>
      <c r="CI26" s="861"/>
      <c r="CJ26" s="861"/>
      <c r="CK26" s="861"/>
      <c r="CL26" s="861"/>
      <c r="CM26" s="861"/>
      <c r="CN26" s="861"/>
      <c r="CO26" s="861"/>
      <c r="CP26" s="861"/>
      <c r="CQ26" s="861"/>
      <c r="CR26" s="861"/>
      <c r="CS26" s="861"/>
      <c r="CT26" s="861"/>
      <c r="CU26" s="861"/>
      <c r="CV26" s="861"/>
      <c r="CW26" s="861"/>
      <c r="CX26" s="861"/>
      <c r="CY26" s="861"/>
      <c r="CZ26" s="861"/>
      <c r="DA26" s="861"/>
      <c r="DB26" s="861"/>
      <c r="DC26" s="861"/>
      <c r="DD26" s="861"/>
      <c r="DE26" s="861"/>
      <c r="DF26" s="861"/>
      <c r="DG26" s="861"/>
      <c r="DH26" s="861"/>
      <c r="DI26" s="861"/>
      <c r="DJ26" s="861"/>
      <c r="DK26" s="861"/>
      <c r="DL26" s="861"/>
      <c r="DM26" s="861"/>
      <c r="DN26" s="861"/>
      <c r="DO26" s="861"/>
      <c r="DP26" s="861"/>
      <c r="DQ26" s="861"/>
      <c r="DR26" s="861"/>
      <c r="DS26" s="861"/>
      <c r="DT26" s="861"/>
      <c r="DU26" s="861"/>
      <c r="DV26" s="861"/>
      <c r="DW26" s="861"/>
      <c r="DX26" s="861"/>
      <c r="DY26" s="861"/>
      <c r="DZ26" s="861"/>
      <c r="EA26" s="861"/>
      <c r="EB26" s="861"/>
      <c r="EC26" s="861"/>
      <c r="ED26" s="861"/>
      <c r="EE26" s="861"/>
      <c r="EF26" s="861"/>
      <c r="EG26" s="861"/>
      <c r="EH26" s="861"/>
      <c r="EI26" s="861"/>
      <c r="EJ26" s="861"/>
      <c r="EK26" s="861"/>
      <c r="EL26" s="861"/>
      <c r="EM26" s="861"/>
      <c r="EN26" s="861"/>
      <c r="EO26" s="861"/>
      <c r="EP26" s="861"/>
      <c r="EQ26" s="861"/>
      <c r="ER26" s="861"/>
      <c r="ES26" s="861"/>
      <c r="ET26" s="861"/>
      <c r="EU26" s="861"/>
      <c r="EV26" s="861"/>
      <c r="EW26" s="861"/>
      <c r="EX26" s="861"/>
      <c r="EY26" s="861"/>
      <c r="EZ26" s="861"/>
      <c r="FA26" s="861"/>
      <c r="FB26" s="861"/>
      <c r="FC26" s="861"/>
      <c r="FD26" s="861"/>
      <c r="FE26" s="861"/>
      <c r="FF26" s="861"/>
      <c r="FG26" s="861"/>
      <c r="FH26" s="861"/>
      <c r="FI26" s="861"/>
      <c r="FJ26" s="861"/>
      <c r="FK26" s="861"/>
      <c r="FL26" s="861"/>
      <c r="FM26" s="861"/>
      <c r="FN26" s="861"/>
      <c r="FO26" s="861"/>
      <c r="FP26" s="861"/>
      <c r="FQ26" s="861"/>
      <c r="FR26" s="861"/>
      <c r="FS26" s="861"/>
      <c r="FT26" s="861"/>
      <c r="FU26" s="861"/>
      <c r="FV26" s="861"/>
      <c r="FW26" s="861"/>
      <c r="FX26" s="861"/>
      <c r="FY26" s="861"/>
      <c r="FZ26" s="861"/>
      <c r="JC26" s="863"/>
      <c r="JD26" s="863"/>
      <c r="JE26" s="863"/>
      <c r="JF26" s="863"/>
      <c r="JG26" s="863"/>
      <c r="JH26" s="863"/>
      <c r="JI26" s="863"/>
      <c r="JJ26" s="863"/>
      <c r="JK26" s="863"/>
      <c r="JL26" s="863"/>
      <c r="JM26" s="863"/>
      <c r="JN26" s="863"/>
      <c r="JO26" s="863"/>
      <c r="JP26" s="863"/>
      <c r="JQ26" s="863"/>
      <c r="JR26" s="863"/>
      <c r="JS26" s="1126"/>
      <c r="JT26" s="1126"/>
      <c r="JU26" s="1126"/>
      <c r="JV26" s="1126"/>
      <c r="JW26" s="863"/>
      <c r="JX26" s="863"/>
      <c r="JY26" s="863"/>
      <c r="JZ26" s="863"/>
      <c r="KA26" s="863"/>
      <c r="KB26" s="863"/>
      <c r="KC26" s="863"/>
      <c r="KD26" s="863"/>
      <c r="KE26" s="863"/>
      <c r="KF26" s="863"/>
      <c r="KG26" s="863"/>
      <c r="KH26" s="863"/>
      <c r="KI26" s="863"/>
      <c r="KJ26" s="863"/>
      <c r="KK26" s="863"/>
      <c r="KL26" s="863"/>
      <c r="KM26" s="863"/>
      <c r="KN26" s="863"/>
      <c r="KO26" s="863"/>
      <c r="KP26" s="863"/>
      <c r="KQ26" s="863"/>
      <c r="KR26" s="863"/>
      <c r="KS26" s="863"/>
      <c r="KT26" s="863"/>
      <c r="KU26" s="863"/>
      <c r="KV26" s="863"/>
      <c r="KW26" s="863"/>
      <c r="KX26" s="863"/>
      <c r="KY26" s="863"/>
      <c r="KZ26" s="863"/>
      <c r="LA26" s="863"/>
      <c r="LB26" s="863"/>
      <c r="LC26" s="863"/>
      <c r="LD26" s="863"/>
      <c r="LE26" s="863"/>
      <c r="LF26" s="863"/>
      <c r="LG26" s="863"/>
      <c r="LH26" s="863"/>
      <c r="LI26" s="863"/>
      <c r="LJ26" s="863"/>
      <c r="LK26" s="863"/>
      <c r="LL26" s="863"/>
      <c r="LM26" s="863"/>
      <c r="LN26" s="863"/>
      <c r="LO26" s="863"/>
      <c r="LP26" s="863"/>
      <c r="LQ26" s="863"/>
      <c r="LR26" s="863"/>
      <c r="LS26" s="863"/>
      <c r="LT26" s="863"/>
      <c r="LU26" s="863"/>
      <c r="LV26" s="863"/>
      <c r="LW26" s="1126"/>
      <c r="LX26" s="1126"/>
      <c r="LY26" s="1126"/>
      <c r="LZ26" s="1126"/>
      <c r="MA26" s="863"/>
      <c r="MB26" s="863"/>
      <c r="MC26" s="863"/>
      <c r="MD26" s="863"/>
      <c r="ME26" s="863"/>
      <c r="MF26" s="863"/>
      <c r="MG26" s="863"/>
      <c r="MH26" s="863"/>
    </row>
    <row r="27" spans="1:349" ht="15.75">
      <c r="A27" s="1065"/>
      <c r="B27" s="1065"/>
      <c r="C27" s="1065"/>
      <c r="D27" s="861"/>
      <c r="E27" s="940"/>
      <c r="F27" s="936"/>
      <c r="G27" s="861"/>
      <c r="H27" s="861"/>
      <c r="I27" s="861"/>
      <c r="J27" s="798"/>
      <c r="K27" s="798"/>
      <c r="L27" s="798"/>
      <c r="M27" s="798"/>
      <c r="N27" s="798"/>
      <c r="O27" s="861"/>
      <c r="P27" s="861"/>
      <c r="Q27" s="861"/>
      <c r="R27" s="798"/>
      <c r="S27" s="798"/>
      <c r="T27" s="798"/>
      <c r="U27" s="798"/>
      <c r="V27" s="798"/>
      <c r="W27" s="861"/>
      <c r="X27" s="861"/>
      <c r="Y27" s="861"/>
      <c r="Z27" s="861"/>
      <c r="AA27" s="861"/>
      <c r="AB27" s="861"/>
      <c r="AC27" s="861"/>
      <c r="AD27" s="861"/>
      <c r="AE27" s="861"/>
      <c r="AF27" s="861"/>
      <c r="AG27" s="861"/>
      <c r="AH27" s="861"/>
      <c r="AI27" s="861"/>
      <c r="AJ27" s="861"/>
      <c r="AK27" s="861"/>
      <c r="AL27" s="861"/>
      <c r="AM27" s="861"/>
      <c r="AN27" s="861"/>
      <c r="AO27" s="861"/>
      <c r="AP27" s="861"/>
      <c r="AQ27" s="861"/>
      <c r="AR27" s="861"/>
      <c r="AS27" s="861"/>
      <c r="AT27" s="861"/>
      <c r="AU27" s="861"/>
      <c r="AV27" s="861"/>
      <c r="AW27" s="861"/>
      <c r="AX27" s="861"/>
      <c r="AY27" s="861"/>
      <c r="AZ27" s="861"/>
      <c r="BA27" s="861"/>
      <c r="BB27" s="861"/>
      <c r="BC27" s="861"/>
      <c r="BD27" s="861"/>
      <c r="BE27" s="861"/>
      <c r="BF27" s="861"/>
      <c r="BG27" s="861"/>
      <c r="BH27" s="861"/>
      <c r="BI27" s="861"/>
      <c r="BJ27" s="861"/>
      <c r="BK27" s="861"/>
      <c r="BL27" s="861"/>
      <c r="BM27" s="861"/>
      <c r="BN27" s="861"/>
      <c r="BO27" s="861"/>
      <c r="BP27" s="861"/>
      <c r="BQ27" s="861"/>
      <c r="BR27" s="861"/>
      <c r="BS27" s="861"/>
      <c r="BT27" s="861"/>
      <c r="BU27" s="861"/>
      <c r="BV27" s="861"/>
      <c r="BW27" s="861"/>
      <c r="BX27" s="861"/>
      <c r="BY27" s="861"/>
      <c r="BZ27" s="861"/>
      <c r="CA27" s="861"/>
      <c r="CB27" s="861"/>
      <c r="CC27" s="861"/>
      <c r="CD27" s="861"/>
      <c r="CE27" s="861"/>
      <c r="CF27" s="861"/>
      <c r="CG27" s="861"/>
      <c r="CH27" s="861"/>
      <c r="CI27" s="861"/>
      <c r="CJ27" s="861"/>
      <c r="CK27" s="861"/>
      <c r="CL27" s="861"/>
      <c r="CM27" s="861"/>
      <c r="CN27" s="861"/>
      <c r="CO27" s="861"/>
      <c r="CP27" s="861"/>
      <c r="CQ27" s="861"/>
      <c r="CR27" s="861"/>
      <c r="CS27" s="861"/>
      <c r="CT27" s="861"/>
      <c r="CU27" s="861"/>
      <c r="CV27" s="861"/>
      <c r="CW27" s="861"/>
      <c r="CX27" s="861"/>
      <c r="CY27" s="861"/>
      <c r="CZ27" s="861"/>
      <c r="DA27" s="861"/>
      <c r="DB27" s="861"/>
      <c r="DC27" s="861"/>
      <c r="DD27" s="861"/>
      <c r="DE27" s="861"/>
      <c r="DF27" s="861"/>
      <c r="DG27" s="861"/>
      <c r="DH27" s="861"/>
      <c r="DI27" s="861"/>
      <c r="DJ27" s="861"/>
      <c r="DK27" s="861"/>
      <c r="DL27" s="861"/>
      <c r="DM27" s="861"/>
      <c r="DN27" s="861"/>
      <c r="DO27" s="861"/>
      <c r="DP27" s="861"/>
      <c r="DQ27" s="861"/>
      <c r="DR27" s="861"/>
      <c r="DS27" s="861"/>
      <c r="DT27" s="861"/>
      <c r="DU27" s="861"/>
      <c r="DV27" s="861"/>
      <c r="DW27" s="861"/>
      <c r="DX27" s="861"/>
      <c r="DY27" s="861"/>
      <c r="DZ27" s="861"/>
      <c r="EA27" s="861"/>
      <c r="EB27" s="861"/>
      <c r="EC27" s="861"/>
      <c r="ED27" s="861"/>
      <c r="EE27" s="861"/>
      <c r="EF27" s="861"/>
      <c r="EG27" s="861"/>
      <c r="EH27" s="861"/>
      <c r="EI27" s="861"/>
      <c r="EJ27" s="861"/>
      <c r="EK27" s="861"/>
      <c r="EL27" s="861"/>
      <c r="EM27" s="861"/>
      <c r="EN27" s="861"/>
      <c r="EO27" s="861"/>
      <c r="EP27" s="861"/>
      <c r="EQ27" s="861"/>
      <c r="ER27" s="861"/>
      <c r="ES27" s="861"/>
      <c r="ET27" s="861"/>
      <c r="EU27" s="861"/>
      <c r="EV27" s="861"/>
      <c r="EW27" s="861"/>
      <c r="EX27" s="861"/>
      <c r="EY27" s="861"/>
      <c r="EZ27" s="861"/>
      <c r="FA27" s="861"/>
      <c r="FB27" s="861"/>
      <c r="FC27" s="861"/>
      <c r="FD27" s="861"/>
      <c r="FE27" s="861"/>
      <c r="FF27" s="861"/>
      <c r="FG27" s="861"/>
      <c r="FH27" s="861"/>
      <c r="FI27" s="861"/>
      <c r="FJ27" s="861"/>
      <c r="FK27" s="861"/>
      <c r="FL27" s="861"/>
      <c r="FM27" s="861"/>
      <c r="FN27" s="861"/>
      <c r="FO27" s="861"/>
      <c r="FP27" s="861"/>
      <c r="FQ27" s="861"/>
      <c r="FR27" s="861"/>
      <c r="FS27" s="861"/>
      <c r="FT27" s="861"/>
      <c r="FU27" s="861"/>
      <c r="FV27" s="861"/>
      <c r="FW27" s="861"/>
      <c r="FX27" s="861"/>
      <c r="FY27" s="861"/>
      <c r="FZ27" s="861"/>
      <c r="JC27" s="863"/>
      <c r="JD27" s="863"/>
      <c r="JE27" s="863"/>
      <c r="JF27" s="863"/>
      <c r="JG27" s="863"/>
      <c r="JH27" s="863"/>
      <c r="JI27" s="863"/>
      <c r="JJ27" s="863"/>
      <c r="JK27" s="863"/>
      <c r="JL27" s="863"/>
      <c r="JM27" s="863"/>
      <c r="JN27" s="863"/>
      <c r="JO27" s="863"/>
      <c r="JP27" s="863"/>
      <c r="JQ27" s="863"/>
      <c r="JR27" s="863"/>
      <c r="JS27" s="1126"/>
      <c r="JT27" s="1126"/>
      <c r="JU27" s="1126"/>
      <c r="JV27" s="1126"/>
      <c r="JW27" s="863"/>
      <c r="JX27" s="863"/>
      <c r="JY27" s="863"/>
      <c r="JZ27" s="863"/>
      <c r="KA27" s="863"/>
      <c r="KB27" s="863"/>
      <c r="KC27" s="863"/>
      <c r="KD27" s="863"/>
      <c r="KE27" s="863"/>
      <c r="KF27" s="863"/>
      <c r="KG27" s="863"/>
      <c r="KH27" s="863"/>
      <c r="KI27" s="863"/>
      <c r="KJ27" s="863"/>
      <c r="KK27" s="863"/>
      <c r="KL27" s="863"/>
      <c r="KM27" s="863"/>
      <c r="KN27" s="863"/>
      <c r="KO27" s="863"/>
      <c r="KP27" s="863"/>
      <c r="KQ27" s="863"/>
      <c r="KR27" s="863"/>
      <c r="KS27" s="863"/>
      <c r="KT27" s="863"/>
      <c r="KU27" s="863"/>
      <c r="KV27" s="863"/>
      <c r="KW27" s="863"/>
      <c r="KX27" s="863"/>
      <c r="KY27" s="863"/>
      <c r="KZ27" s="863"/>
      <c r="LA27" s="863"/>
      <c r="LB27" s="863"/>
      <c r="LC27" s="863"/>
      <c r="LD27" s="863"/>
      <c r="LE27" s="863"/>
      <c r="LF27" s="863"/>
      <c r="LG27" s="863"/>
      <c r="LH27" s="863"/>
      <c r="LI27" s="863"/>
      <c r="LJ27" s="863"/>
      <c r="LK27" s="863"/>
      <c r="LL27" s="863"/>
      <c r="LM27" s="863"/>
      <c r="LN27" s="863"/>
      <c r="LO27" s="863"/>
      <c r="LP27" s="863"/>
      <c r="LQ27" s="863"/>
      <c r="LR27" s="863"/>
      <c r="LS27" s="863"/>
      <c r="LT27" s="863"/>
      <c r="LU27" s="863"/>
      <c r="LV27" s="863"/>
      <c r="LW27" s="1126"/>
      <c r="LX27" s="1126"/>
      <c r="LY27" s="1126"/>
      <c r="LZ27" s="1126"/>
      <c r="MA27" s="863"/>
      <c r="MB27" s="863"/>
      <c r="MC27" s="863"/>
      <c r="MD27" s="863"/>
    </row>
    <row r="28" spans="1:349" ht="13.7" customHeight="1">
      <c r="A28" s="1473" t="s">
        <v>1773</v>
      </c>
      <c r="B28" s="1473"/>
      <c r="C28" s="1473"/>
      <c r="D28" s="861">
        <v>8</v>
      </c>
      <c r="E28" s="941" t="s">
        <v>149</v>
      </c>
      <c r="F28" s="936"/>
      <c r="G28" s="861"/>
      <c r="H28" s="861"/>
      <c r="I28" s="861"/>
      <c r="J28" s="798"/>
      <c r="K28" s="798"/>
      <c r="L28" s="798"/>
      <c r="M28" s="798"/>
      <c r="N28" s="798"/>
      <c r="O28" s="861"/>
      <c r="P28" s="861"/>
      <c r="Q28" s="861"/>
      <c r="R28" s="798"/>
      <c r="S28" s="798"/>
      <c r="T28" s="798"/>
      <c r="U28" s="798"/>
      <c r="V28" s="798"/>
      <c r="W28" s="861"/>
      <c r="X28" s="861"/>
      <c r="Y28" s="861"/>
      <c r="Z28" s="861"/>
      <c r="AA28" s="860" t="s">
        <v>1036</v>
      </c>
      <c r="AB28" s="861"/>
      <c r="AC28" s="861"/>
      <c r="AD28" s="861"/>
      <c r="AE28" s="861"/>
      <c r="AF28" s="861"/>
      <c r="AG28" s="861"/>
      <c r="AH28" s="861"/>
      <c r="AI28" s="861"/>
      <c r="AJ28" s="861"/>
      <c r="AK28" s="861"/>
      <c r="AL28" s="861"/>
      <c r="AM28" s="861"/>
      <c r="AN28" s="861"/>
      <c r="AO28" s="861"/>
      <c r="AP28" s="861"/>
      <c r="AQ28" s="861"/>
      <c r="AR28" s="861"/>
      <c r="AS28" s="861"/>
      <c r="AT28" s="861"/>
      <c r="AU28" s="861"/>
      <c r="AV28" s="861"/>
      <c r="AW28" s="861"/>
      <c r="AX28" s="861"/>
      <c r="AY28" s="861"/>
      <c r="AZ28" s="861"/>
      <c r="BA28" s="861"/>
      <c r="BB28" s="861"/>
      <c r="BC28" s="861"/>
      <c r="BD28" s="861"/>
      <c r="BE28" s="861"/>
      <c r="BF28" s="861"/>
      <c r="BG28" s="861"/>
      <c r="BH28" s="861"/>
      <c r="BI28" s="861"/>
      <c r="BJ28" s="861"/>
      <c r="BK28" s="861"/>
      <c r="BL28" s="861"/>
      <c r="BM28" s="861"/>
      <c r="BN28" s="861"/>
      <c r="BO28" s="861"/>
      <c r="BP28" s="861"/>
      <c r="BQ28" s="861"/>
      <c r="BR28" s="861"/>
      <c r="BS28" s="861"/>
      <c r="BT28" s="861"/>
      <c r="BU28" s="861"/>
      <c r="BV28" s="861"/>
      <c r="BW28" s="861"/>
      <c r="BX28" s="861"/>
      <c r="BY28" s="861"/>
      <c r="BZ28" s="861"/>
      <c r="CA28" s="861"/>
      <c r="CB28" s="861"/>
      <c r="CC28" s="861"/>
      <c r="CD28" s="861"/>
      <c r="CE28" s="861"/>
      <c r="CF28" s="861"/>
      <c r="CG28" s="861"/>
      <c r="CH28" s="861"/>
      <c r="CI28" s="861"/>
      <c r="CJ28" s="861"/>
      <c r="CK28" s="861"/>
      <c r="CL28" s="861"/>
      <c r="CM28" s="861"/>
      <c r="CN28" s="861"/>
      <c r="CO28" s="861"/>
      <c r="CP28" s="861"/>
      <c r="CQ28" s="861"/>
      <c r="CR28" s="861"/>
      <c r="CS28" s="861"/>
      <c r="CT28" s="861"/>
      <c r="CU28" s="861"/>
      <c r="CV28" s="861"/>
      <c r="CW28" s="861"/>
      <c r="CX28" s="861"/>
      <c r="CY28" s="861"/>
      <c r="CZ28" s="861"/>
      <c r="DA28" s="861"/>
      <c r="DB28" s="861"/>
      <c r="DC28" s="861"/>
      <c r="DD28" s="861"/>
      <c r="DE28" s="861"/>
      <c r="DF28" s="861"/>
      <c r="DG28" s="861"/>
      <c r="DH28" s="861"/>
      <c r="DI28" s="861"/>
      <c r="DJ28" s="861"/>
      <c r="DK28" s="861"/>
      <c r="DL28" s="861"/>
      <c r="DM28" s="861"/>
      <c r="DN28" s="861"/>
      <c r="DO28" s="861"/>
      <c r="DP28" s="861"/>
      <c r="DQ28" s="861"/>
      <c r="DR28" s="861"/>
      <c r="DS28" s="861"/>
      <c r="DT28" s="861"/>
      <c r="DU28" s="861"/>
      <c r="DV28" s="861"/>
      <c r="DW28" s="861"/>
      <c r="DX28" s="861"/>
      <c r="DY28" s="861"/>
      <c r="DZ28" s="861"/>
      <c r="EA28" s="861"/>
      <c r="EB28" s="861"/>
      <c r="EC28" s="861"/>
      <c r="ED28" s="861"/>
      <c r="EE28" s="861"/>
      <c r="EF28" s="861"/>
      <c r="EG28" s="861"/>
      <c r="EH28" s="861"/>
      <c r="EI28" s="861"/>
      <c r="EJ28" s="861"/>
      <c r="EK28" s="861"/>
      <c r="EL28" s="861"/>
      <c r="EM28" s="861"/>
      <c r="EN28" s="861"/>
      <c r="EO28" s="861"/>
      <c r="EP28" s="861"/>
      <c r="EQ28" s="861"/>
      <c r="ER28" s="861"/>
      <c r="ES28" s="861"/>
      <c r="ET28" s="861"/>
      <c r="EU28" s="861"/>
      <c r="EV28" s="861"/>
      <c r="EW28" s="861"/>
      <c r="EX28" s="861"/>
      <c r="EY28" s="861"/>
      <c r="EZ28" s="861"/>
      <c r="FA28" s="861"/>
      <c r="FB28" s="861"/>
      <c r="FC28" s="861"/>
      <c r="FD28" s="861"/>
      <c r="FE28" s="861"/>
      <c r="FF28" s="861"/>
      <c r="FG28" s="861"/>
      <c r="FH28" s="861"/>
      <c r="FI28" s="861"/>
      <c r="FJ28" s="861"/>
      <c r="FK28" s="861"/>
      <c r="FL28" s="861"/>
      <c r="FM28" s="861"/>
      <c r="FN28" s="861"/>
      <c r="FO28" s="861"/>
      <c r="FP28" s="861"/>
      <c r="FQ28" s="861"/>
      <c r="FR28" s="861"/>
      <c r="FS28" s="861"/>
      <c r="FT28" s="861"/>
      <c r="FU28" s="861"/>
      <c r="FV28" s="861"/>
      <c r="FW28" s="861"/>
      <c r="FX28" s="861"/>
      <c r="FY28" s="861"/>
      <c r="FZ28" s="861"/>
      <c r="GM28" s="861"/>
      <c r="JC28" s="942"/>
      <c r="JD28" s="942"/>
      <c r="JE28" s="942"/>
      <c r="JF28" s="942"/>
      <c r="JG28" s="942"/>
      <c r="JH28" s="942"/>
      <c r="JI28" s="942"/>
      <c r="JJ28" s="942"/>
      <c r="JK28" s="942"/>
      <c r="JL28" s="942"/>
      <c r="JM28" s="942"/>
      <c r="JN28" s="942"/>
      <c r="JO28" s="942"/>
      <c r="JP28" s="942"/>
      <c r="JQ28" s="942"/>
      <c r="JR28" s="942"/>
      <c r="JS28" s="942"/>
      <c r="JT28" s="942"/>
      <c r="JU28" s="942"/>
      <c r="JV28" s="942"/>
      <c r="JW28" s="863"/>
      <c r="JX28" s="943"/>
      <c r="JY28" s="863"/>
      <c r="JZ28" s="863"/>
      <c r="KA28" s="863"/>
      <c r="KB28" s="863"/>
      <c r="KC28" s="863"/>
      <c r="KD28" s="863"/>
      <c r="KE28" s="942"/>
      <c r="KF28" s="942"/>
      <c r="KG28" s="942"/>
      <c r="KH28" s="942"/>
      <c r="KI28" s="942"/>
      <c r="KJ28" s="942"/>
      <c r="KK28" s="942"/>
      <c r="KL28" s="942"/>
      <c r="KM28" s="942"/>
      <c r="KN28" s="942"/>
      <c r="KO28" s="942"/>
      <c r="KP28" s="942"/>
      <c r="KQ28" s="942"/>
      <c r="KR28" s="942"/>
      <c r="KS28" s="942"/>
      <c r="KT28" s="942"/>
      <c r="KU28" s="942"/>
      <c r="KV28" s="942"/>
      <c r="KW28" s="942"/>
      <c r="KX28" s="942"/>
      <c r="KY28" s="942"/>
      <c r="KZ28" s="942"/>
      <c r="LA28" s="942"/>
      <c r="LB28" s="942"/>
      <c r="LC28" s="942"/>
      <c r="LD28" s="942"/>
      <c r="LE28" s="942"/>
      <c r="LF28" s="942"/>
      <c r="LG28" s="942"/>
      <c r="LH28" s="942"/>
      <c r="LI28" s="942"/>
      <c r="LJ28" s="942"/>
      <c r="LK28" s="942"/>
      <c r="LL28" s="942"/>
      <c r="LM28" s="942"/>
      <c r="LN28" s="942"/>
      <c r="LO28" s="942"/>
      <c r="LP28" s="942"/>
      <c r="LQ28" s="942"/>
      <c r="LR28" s="942"/>
      <c r="LS28" s="942"/>
      <c r="LT28" s="942"/>
      <c r="LU28" s="942"/>
      <c r="LV28" s="942"/>
      <c r="LW28" s="942"/>
      <c r="LX28" s="942"/>
      <c r="LY28" s="942"/>
      <c r="LZ28" s="942"/>
      <c r="MA28" s="942"/>
      <c r="MB28" s="942"/>
      <c r="MC28" s="942"/>
      <c r="MD28" s="942"/>
      <c r="ME28" s="944"/>
    </row>
    <row r="29" spans="1:349">
      <c r="A29" s="1473"/>
      <c r="B29" s="1473"/>
      <c r="C29" s="1473"/>
      <c r="D29" s="861">
        <v>9</v>
      </c>
      <c r="E29" s="941" t="s">
        <v>1779</v>
      </c>
      <c r="F29" s="936"/>
      <c r="G29" s="861"/>
      <c r="H29" s="861"/>
      <c r="I29" s="861"/>
      <c r="J29" s="798"/>
      <c r="K29" s="798"/>
      <c r="L29" s="798"/>
      <c r="M29" s="798"/>
      <c r="N29" s="798"/>
      <c r="O29" s="861"/>
      <c r="P29" s="861"/>
      <c r="Q29" s="861"/>
      <c r="R29" s="798"/>
      <c r="S29" s="798"/>
      <c r="T29" s="798"/>
      <c r="U29" s="798"/>
      <c r="V29" s="798"/>
      <c r="W29" s="861"/>
      <c r="X29" s="861"/>
      <c r="Y29" s="861"/>
      <c r="Z29" s="861"/>
      <c r="AA29" s="860" t="s">
        <v>1037</v>
      </c>
      <c r="AB29" s="861"/>
      <c r="AC29" s="861"/>
      <c r="AD29" s="861"/>
      <c r="AE29" s="861"/>
      <c r="AF29" s="861"/>
      <c r="AG29" s="861"/>
      <c r="AH29" s="861"/>
      <c r="AI29" s="861"/>
      <c r="AJ29" s="861"/>
      <c r="AK29" s="861"/>
      <c r="AL29" s="861"/>
      <c r="AM29" s="861"/>
      <c r="AN29" s="861"/>
      <c r="AO29" s="861"/>
      <c r="AP29" s="861"/>
      <c r="AQ29" s="861"/>
      <c r="AR29" s="861"/>
      <c r="AS29" s="861"/>
      <c r="AT29" s="861"/>
      <c r="AU29" s="861"/>
      <c r="AV29" s="861"/>
      <c r="AW29" s="861"/>
      <c r="AX29" s="861"/>
      <c r="AY29" s="861"/>
      <c r="AZ29" s="861"/>
      <c r="BA29" s="861"/>
      <c r="BB29" s="861"/>
      <c r="BC29" s="861"/>
      <c r="BD29" s="861"/>
      <c r="BE29" s="861"/>
      <c r="BF29" s="861"/>
      <c r="BG29" s="861"/>
      <c r="BH29" s="861"/>
      <c r="BI29" s="861"/>
      <c r="BJ29" s="861"/>
      <c r="BK29" s="945"/>
      <c r="BL29" s="861"/>
      <c r="BM29" s="861"/>
      <c r="BN29" s="861"/>
      <c r="BO29" s="861"/>
      <c r="BP29" s="861"/>
      <c r="BQ29" s="861"/>
      <c r="BR29" s="861"/>
      <c r="BS29" s="861"/>
      <c r="BT29" s="861"/>
      <c r="BU29" s="861"/>
      <c r="BV29" s="861"/>
      <c r="BW29" s="861"/>
      <c r="BX29" s="861"/>
      <c r="BY29" s="861"/>
      <c r="BZ29" s="861"/>
      <c r="CA29" s="861"/>
      <c r="CB29" s="861"/>
      <c r="CC29" s="861"/>
      <c r="CD29" s="861"/>
      <c r="CE29" s="861"/>
      <c r="CF29" s="861"/>
      <c r="CG29" s="861"/>
      <c r="CH29" s="861"/>
      <c r="CI29" s="861"/>
      <c r="CJ29" s="861"/>
      <c r="CK29" s="861"/>
      <c r="CL29" s="861"/>
      <c r="CM29" s="861"/>
      <c r="CN29" s="861"/>
      <c r="CO29" s="861"/>
      <c r="CP29" s="861"/>
      <c r="CQ29" s="861"/>
      <c r="CR29" s="861"/>
      <c r="CS29" s="861"/>
      <c r="CT29" s="861"/>
      <c r="CU29" s="861"/>
      <c r="CV29" s="861"/>
      <c r="CW29" s="861"/>
      <c r="CX29" s="861"/>
      <c r="CY29" s="861"/>
      <c r="CZ29" s="861"/>
      <c r="DA29" s="861"/>
      <c r="DB29" s="861"/>
      <c r="DC29" s="861"/>
      <c r="DD29" s="861"/>
      <c r="DE29" s="861"/>
      <c r="DF29" s="861"/>
      <c r="DG29" s="861"/>
      <c r="DH29" s="861"/>
      <c r="DI29" s="861"/>
      <c r="DJ29" s="861"/>
      <c r="DK29" s="861"/>
      <c r="DL29" s="861"/>
      <c r="DM29" s="861"/>
      <c r="DN29" s="861"/>
      <c r="DO29" s="861"/>
      <c r="DP29" s="861"/>
      <c r="DQ29" s="861"/>
      <c r="DR29" s="861"/>
      <c r="DS29" s="861"/>
      <c r="DT29" s="861"/>
      <c r="DU29" s="861"/>
      <c r="DV29" s="861"/>
      <c r="DW29" s="861"/>
      <c r="DX29" s="861"/>
      <c r="DY29" s="861"/>
      <c r="DZ29" s="861"/>
      <c r="EA29" s="861"/>
      <c r="EB29" s="861"/>
      <c r="EC29" s="861"/>
      <c r="ED29" s="861"/>
      <c r="EE29" s="861"/>
      <c r="EF29" s="861"/>
      <c r="EG29" s="861"/>
      <c r="EH29" s="861"/>
      <c r="EI29" s="861"/>
      <c r="EJ29" s="861"/>
      <c r="EK29" s="861"/>
      <c r="EL29" s="861"/>
      <c r="EM29" s="861"/>
      <c r="EN29" s="861"/>
      <c r="EO29" s="861"/>
      <c r="EP29" s="861"/>
      <c r="EQ29" s="861"/>
      <c r="ER29" s="861"/>
      <c r="ES29" s="861"/>
      <c r="ET29" s="861"/>
      <c r="EU29" s="861"/>
      <c r="EV29" s="861"/>
      <c r="EW29" s="861"/>
      <c r="EX29" s="861"/>
      <c r="EY29" s="861"/>
      <c r="EZ29" s="861"/>
      <c r="FA29" s="861"/>
      <c r="FB29" s="861"/>
      <c r="FC29" s="861"/>
      <c r="FD29" s="861"/>
      <c r="FE29" s="861"/>
      <c r="FF29" s="861"/>
      <c r="FG29" s="861"/>
      <c r="FH29" s="861"/>
      <c r="FI29" s="861"/>
      <c r="FJ29" s="861"/>
      <c r="FK29" s="861"/>
      <c r="FL29" s="861"/>
      <c r="FM29" s="861"/>
      <c r="FN29" s="861"/>
      <c r="FO29" s="861"/>
      <c r="FP29" s="861"/>
      <c r="FQ29" s="861"/>
      <c r="FR29" s="861"/>
      <c r="FS29" s="861"/>
      <c r="FT29" s="861"/>
      <c r="FU29" s="861"/>
      <c r="FV29" s="861"/>
      <c r="FW29" s="861"/>
      <c r="FX29" s="861"/>
      <c r="FY29" s="861"/>
      <c r="FZ29" s="861"/>
      <c r="HH29" s="946"/>
      <c r="II29" s="942"/>
      <c r="IJ29" s="947"/>
      <c r="IK29" s="863"/>
      <c r="IL29" s="863"/>
      <c r="IM29" s="942"/>
      <c r="IN29" s="947"/>
      <c r="IO29" s="863"/>
      <c r="IP29" s="863"/>
      <c r="IQ29" s="942"/>
      <c r="IR29" s="947"/>
      <c r="IS29" s="863"/>
      <c r="IT29" s="863"/>
      <c r="IU29" s="942"/>
      <c r="IV29" s="947"/>
      <c r="IW29" s="863"/>
      <c r="IX29" s="863"/>
      <c r="JC29" s="942"/>
      <c r="JD29" s="942"/>
      <c r="JE29" s="942"/>
      <c r="JF29" s="942"/>
      <c r="JG29" s="942"/>
      <c r="JH29" s="942"/>
      <c r="JI29" s="942"/>
      <c r="JJ29" s="942"/>
      <c r="JK29" s="942"/>
      <c r="JL29" s="942"/>
      <c r="JM29" s="942"/>
      <c r="JN29" s="942"/>
      <c r="JO29" s="942"/>
      <c r="JP29" s="942"/>
      <c r="JQ29" s="942"/>
      <c r="JR29" s="942"/>
      <c r="JS29" s="942"/>
      <c r="JT29" s="942"/>
      <c r="JU29" s="942"/>
      <c r="JV29" s="942"/>
      <c r="JW29" s="863"/>
      <c r="JX29" s="863"/>
      <c r="JY29" s="863"/>
      <c r="JZ29" s="863"/>
      <c r="KA29" s="863"/>
      <c r="KB29" s="863"/>
      <c r="KC29" s="863"/>
      <c r="KD29" s="863"/>
      <c r="KE29" s="942"/>
      <c r="KF29" s="942"/>
      <c r="KG29" s="942"/>
      <c r="KH29" s="942"/>
      <c r="KI29" s="942"/>
      <c r="KJ29" s="942"/>
      <c r="KK29" s="942"/>
      <c r="KL29" s="942"/>
      <c r="KM29" s="942"/>
      <c r="KN29" s="942"/>
      <c r="KO29" s="942"/>
      <c r="KP29" s="942"/>
      <c r="KQ29" s="942"/>
      <c r="KR29" s="942"/>
      <c r="KS29" s="942"/>
      <c r="KT29" s="942"/>
      <c r="KU29" s="942"/>
      <c r="KV29" s="942"/>
      <c r="KW29" s="942"/>
      <c r="KX29" s="942"/>
      <c r="KY29" s="942"/>
      <c r="KZ29" s="942"/>
      <c r="LA29" s="942"/>
      <c r="LB29" s="942"/>
      <c r="LC29" s="942"/>
      <c r="LD29" s="942"/>
      <c r="LE29" s="942"/>
      <c r="LF29" s="942"/>
      <c r="LG29" s="942"/>
      <c r="LH29" s="942"/>
      <c r="LI29" s="942"/>
      <c r="LJ29" s="942"/>
      <c r="LK29" s="942"/>
      <c r="LL29" s="942"/>
      <c r="LM29" s="942"/>
      <c r="LN29" s="942"/>
      <c r="LO29" s="942"/>
      <c r="LP29" s="942"/>
      <c r="LQ29" s="942"/>
      <c r="LR29" s="942"/>
      <c r="LS29" s="942"/>
      <c r="LT29" s="942"/>
      <c r="LU29" s="942"/>
      <c r="LV29" s="942"/>
      <c r="LW29" s="942"/>
      <c r="LX29" s="942"/>
      <c r="LY29" s="942"/>
      <c r="LZ29" s="942"/>
      <c r="MA29" s="942"/>
      <c r="MB29" s="942"/>
      <c r="MC29" s="942"/>
      <c r="MD29" s="942"/>
    </row>
    <row r="30" spans="1:349">
      <c r="A30" s="1473"/>
      <c r="B30" s="1473"/>
      <c r="C30" s="1473"/>
      <c r="D30" s="861"/>
      <c r="E30" s="941" t="s">
        <v>1778</v>
      </c>
      <c r="F30" s="936"/>
      <c r="G30" s="861"/>
      <c r="H30" s="861"/>
      <c r="I30" s="861"/>
      <c r="J30" s="798"/>
      <c r="K30" s="798"/>
      <c r="L30" s="798"/>
      <c r="M30" s="798"/>
      <c r="N30" s="798"/>
      <c r="O30" s="861"/>
      <c r="P30" s="861"/>
      <c r="Q30" s="861"/>
      <c r="R30" s="798"/>
      <c r="S30" s="798"/>
      <c r="T30" s="798"/>
      <c r="U30" s="798"/>
      <c r="V30" s="798"/>
      <c r="W30" s="861"/>
      <c r="X30" s="861"/>
      <c r="Y30" s="861"/>
      <c r="Z30" s="861"/>
      <c r="AA30" s="860"/>
      <c r="AB30" s="861"/>
      <c r="AC30" s="861"/>
      <c r="AD30" s="861"/>
      <c r="AE30" s="861"/>
      <c r="AF30" s="861"/>
      <c r="AG30" s="861"/>
      <c r="AH30" s="861"/>
      <c r="AI30" s="861"/>
      <c r="AJ30" s="861"/>
      <c r="AK30" s="861"/>
      <c r="AL30" s="861"/>
      <c r="AM30" s="861"/>
      <c r="AN30" s="861"/>
      <c r="AO30" s="861"/>
      <c r="AP30" s="861"/>
      <c r="AQ30" s="861"/>
      <c r="AR30" s="861"/>
      <c r="AS30" s="861"/>
      <c r="AT30" s="861"/>
      <c r="AU30" s="861"/>
      <c r="AV30" s="861"/>
      <c r="AW30" s="861"/>
      <c r="AX30" s="861"/>
      <c r="AY30" s="861"/>
      <c r="AZ30" s="861"/>
      <c r="BA30" s="861"/>
      <c r="BB30" s="861"/>
      <c r="BC30" s="861"/>
      <c r="BD30" s="861"/>
      <c r="BE30" s="861"/>
      <c r="BF30" s="861"/>
      <c r="BG30" s="861"/>
      <c r="BH30" s="861"/>
      <c r="BI30" s="861"/>
      <c r="BJ30" s="861"/>
      <c r="BK30" s="861"/>
      <c r="BL30" s="861"/>
      <c r="BM30" s="861"/>
      <c r="BN30" s="861"/>
      <c r="BO30" s="861"/>
      <c r="BP30" s="861"/>
      <c r="BQ30" s="861"/>
      <c r="BR30" s="861"/>
      <c r="BS30" s="861"/>
      <c r="BT30" s="861"/>
      <c r="BU30" s="861"/>
      <c r="BV30" s="861"/>
      <c r="BW30" s="861"/>
      <c r="BX30" s="861"/>
      <c r="BY30" s="861"/>
      <c r="BZ30" s="861"/>
      <c r="CA30" s="861"/>
      <c r="CB30" s="861"/>
      <c r="CC30" s="861"/>
      <c r="CD30" s="861"/>
      <c r="CE30" s="861"/>
      <c r="CF30" s="861"/>
      <c r="CG30" s="861"/>
      <c r="CH30" s="861"/>
      <c r="CI30" s="861"/>
      <c r="CJ30" s="861"/>
      <c r="CK30" s="861"/>
      <c r="CL30" s="861"/>
      <c r="CM30" s="861"/>
      <c r="CN30" s="861"/>
      <c r="CO30" s="861"/>
      <c r="CP30" s="861"/>
      <c r="CQ30" s="861"/>
      <c r="CR30" s="861"/>
      <c r="CS30" s="861"/>
      <c r="CT30" s="861"/>
      <c r="CU30" s="861"/>
      <c r="CV30" s="861"/>
      <c r="CW30" s="861"/>
      <c r="CX30" s="861"/>
      <c r="CY30" s="861"/>
      <c r="CZ30" s="861"/>
      <c r="DA30" s="861"/>
      <c r="DB30" s="861"/>
      <c r="DC30" s="861"/>
      <c r="DD30" s="861"/>
      <c r="DE30" s="861"/>
      <c r="DF30" s="861"/>
      <c r="DG30" s="861"/>
      <c r="DH30" s="861"/>
      <c r="DI30" s="861"/>
      <c r="DJ30" s="861"/>
      <c r="DK30" s="861"/>
      <c r="DL30" s="861"/>
      <c r="DM30" s="861"/>
      <c r="DN30" s="861"/>
      <c r="DO30" s="861"/>
      <c r="DP30" s="861"/>
      <c r="DQ30" s="861"/>
      <c r="DR30" s="861"/>
      <c r="DS30" s="861"/>
      <c r="DT30" s="861"/>
      <c r="DU30" s="861"/>
      <c r="DV30" s="861"/>
      <c r="DW30" s="861"/>
      <c r="DX30" s="861"/>
      <c r="DY30" s="861"/>
      <c r="DZ30" s="861"/>
      <c r="EA30" s="861"/>
      <c r="EB30" s="861"/>
      <c r="EC30" s="861"/>
      <c r="ED30" s="861"/>
      <c r="EE30" s="861"/>
      <c r="EF30" s="861"/>
      <c r="EG30" s="861"/>
      <c r="EH30" s="861"/>
      <c r="EI30" s="861"/>
      <c r="EJ30" s="861"/>
      <c r="EK30" s="861"/>
      <c r="EL30" s="861"/>
      <c r="EM30" s="861"/>
      <c r="EN30" s="861"/>
      <c r="EO30" s="861"/>
      <c r="EP30" s="861"/>
      <c r="EQ30" s="861"/>
      <c r="ER30" s="861"/>
      <c r="ES30" s="861"/>
      <c r="ET30" s="861"/>
      <c r="EU30" s="861"/>
      <c r="EV30" s="861"/>
      <c r="EW30" s="861"/>
      <c r="EX30" s="861"/>
      <c r="EY30" s="861"/>
      <c r="EZ30" s="861"/>
      <c r="FA30" s="861"/>
      <c r="FB30" s="861"/>
      <c r="FC30" s="861"/>
      <c r="FD30" s="861"/>
      <c r="FE30" s="861"/>
      <c r="FF30" s="861"/>
      <c r="FG30" s="861"/>
      <c r="FH30" s="861"/>
      <c r="FI30" s="861"/>
      <c r="FJ30" s="861"/>
      <c r="FK30" s="861"/>
      <c r="FL30" s="861"/>
      <c r="FM30" s="861"/>
      <c r="FN30" s="861"/>
      <c r="FO30" s="861"/>
      <c r="FP30" s="861"/>
      <c r="FQ30" s="861"/>
      <c r="FR30" s="861"/>
      <c r="FS30" s="861"/>
      <c r="FT30" s="861"/>
      <c r="FU30" s="861"/>
      <c r="FV30" s="861"/>
      <c r="FW30" s="861"/>
      <c r="FX30" s="861"/>
      <c r="FY30" s="861"/>
      <c r="FZ30" s="861"/>
      <c r="HG30" s="942"/>
      <c r="HH30" s="947"/>
      <c r="HI30" s="863"/>
      <c r="HJ30" s="863"/>
      <c r="HK30" s="863"/>
      <c r="HL30" s="863"/>
      <c r="HM30" s="863"/>
      <c r="HN30" s="863"/>
      <c r="HW30" s="942"/>
      <c r="HX30" s="947"/>
      <c r="HY30" s="863"/>
      <c r="HZ30" s="863"/>
      <c r="II30" s="942"/>
      <c r="IJ30" s="863"/>
      <c r="IK30" s="863"/>
      <c r="IL30" s="863"/>
      <c r="IM30" s="942"/>
      <c r="IN30" s="863"/>
      <c r="IO30" s="863"/>
      <c r="IP30" s="863"/>
      <c r="JC30" s="942"/>
      <c r="JD30" s="863"/>
      <c r="JE30" s="863"/>
      <c r="JF30" s="863"/>
      <c r="JG30" s="942"/>
      <c r="JH30" s="863"/>
      <c r="JI30" s="863"/>
      <c r="JJ30" s="863"/>
      <c r="JK30" s="863"/>
      <c r="JL30" s="863"/>
      <c r="JM30" s="863"/>
      <c r="JN30" s="863"/>
      <c r="JO30" s="863"/>
      <c r="JP30" s="863"/>
      <c r="JQ30" s="863"/>
      <c r="JR30" s="863"/>
      <c r="JS30" s="1126"/>
      <c r="JT30" s="1126"/>
      <c r="JU30" s="1126"/>
      <c r="JV30" s="1126"/>
      <c r="JW30" s="942"/>
      <c r="JX30" s="863"/>
      <c r="JY30" s="863"/>
      <c r="JZ30" s="863"/>
      <c r="KA30" s="863"/>
      <c r="KB30" s="863"/>
      <c r="KC30" s="863"/>
      <c r="KD30" s="863"/>
      <c r="KE30" s="942"/>
      <c r="KF30" s="942"/>
      <c r="KG30" s="942"/>
      <c r="KH30" s="942"/>
      <c r="KI30" s="942"/>
      <c r="KJ30" s="942"/>
      <c r="KK30" s="942"/>
      <c r="KL30" s="942"/>
      <c r="KM30" s="942"/>
      <c r="KN30" s="942"/>
      <c r="KO30" s="942"/>
      <c r="KP30" s="942"/>
      <c r="KQ30" s="942"/>
      <c r="KR30" s="942"/>
      <c r="KS30" s="942"/>
      <c r="KT30" s="942"/>
      <c r="KU30" s="942"/>
      <c r="KV30" s="942"/>
      <c r="KW30" s="942"/>
      <c r="KX30" s="942"/>
      <c r="KY30" s="942"/>
      <c r="KZ30" s="942"/>
      <c r="LA30" s="942"/>
      <c r="LB30" s="942"/>
      <c r="LC30" s="942"/>
      <c r="LD30" s="942"/>
      <c r="LE30" s="942"/>
      <c r="LF30" s="942"/>
      <c r="LG30" s="942"/>
      <c r="LH30" s="942"/>
      <c r="LI30" s="942"/>
      <c r="LJ30" s="942"/>
      <c r="LK30" s="942"/>
      <c r="LL30" s="942"/>
      <c r="LM30" s="942"/>
      <c r="LN30" s="942"/>
      <c r="LO30" s="942"/>
      <c r="LP30" s="942"/>
      <c r="LQ30" s="942"/>
      <c r="LR30" s="942"/>
      <c r="LS30" s="942"/>
      <c r="LT30" s="942"/>
      <c r="LU30" s="942"/>
      <c r="LV30" s="942"/>
      <c r="LW30" s="942"/>
      <c r="LX30" s="942"/>
      <c r="LY30" s="942"/>
      <c r="LZ30" s="942"/>
      <c r="MA30" s="942"/>
      <c r="MB30" s="942"/>
      <c r="MC30" s="942"/>
      <c r="MD30" s="942"/>
    </row>
    <row r="31" spans="1:349" ht="25.5" customHeight="1" thickBot="1">
      <c r="A31" s="1473"/>
      <c r="B31" s="1473"/>
      <c r="C31" s="1473"/>
      <c r="D31" s="861"/>
      <c r="E31" s="948"/>
      <c r="F31" s="949"/>
      <c r="G31" s="950"/>
      <c r="H31" s="950"/>
      <c r="I31" s="950"/>
      <c r="J31" s="950"/>
      <c r="K31" s="950"/>
      <c r="L31" s="950"/>
      <c r="M31" s="950"/>
      <c r="N31" s="950"/>
      <c r="O31" s="950"/>
      <c r="P31" s="950"/>
      <c r="Q31" s="950"/>
      <c r="R31" s="950"/>
      <c r="S31" s="950"/>
      <c r="T31" s="950"/>
      <c r="U31" s="950"/>
      <c r="V31" s="950"/>
      <c r="W31" s="950"/>
      <c r="X31" s="950"/>
      <c r="Y31" s="950"/>
      <c r="Z31" s="950"/>
      <c r="AB31" s="950"/>
      <c r="AC31" s="950"/>
      <c r="AD31" s="950"/>
      <c r="AE31" s="950"/>
      <c r="AF31" s="950"/>
      <c r="AG31" s="950"/>
      <c r="AH31" s="950"/>
      <c r="AI31" s="950"/>
      <c r="AJ31" s="950"/>
      <c r="AK31" s="950"/>
      <c r="AL31" s="950"/>
      <c r="AM31" s="950"/>
      <c r="AN31" s="950"/>
      <c r="AO31" s="950"/>
      <c r="AP31" s="950"/>
      <c r="AQ31" s="950"/>
      <c r="AR31" s="950"/>
      <c r="AS31" s="950"/>
      <c r="AT31" s="950"/>
      <c r="AU31" s="950"/>
      <c r="AV31" s="950"/>
      <c r="AW31" s="950"/>
      <c r="AX31" s="950"/>
      <c r="AY31" s="950"/>
      <c r="AZ31" s="950"/>
      <c r="BA31" s="950"/>
      <c r="BB31" s="950"/>
      <c r="BC31" s="950"/>
      <c r="BD31" s="950"/>
      <c r="BE31" s="950"/>
      <c r="BF31" s="950"/>
      <c r="BG31" s="950"/>
      <c r="BH31" s="950"/>
      <c r="BI31" s="950"/>
      <c r="BJ31" s="950"/>
      <c r="BK31" s="950"/>
      <c r="BL31" s="950"/>
      <c r="BM31" s="950"/>
      <c r="BN31" s="950"/>
      <c r="BO31" s="950"/>
      <c r="BP31" s="950"/>
      <c r="BQ31" s="950"/>
      <c r="BR31" s="950"/>
      <c r="BS31" s="950"/>
      <c r="BT31" s="950"/>
      <c r="BU31" s="950"/>
      <c r="BV31" s="950"/>
      <c r="BW31" s="950"/>
      <c r="BX31" s="950"/>
      <c r="BY31" s="950"/>
      <c r="BZ31" s="950"/>
      <c r="CA31" s="950"/>
      <c r="CB31" s="950"/>
      <c r="CC31" s="950"/>
      <c r="CD31" s="950"/>
      <c r="CE31" s="950"/>
      <c r="CF31" s="950"/>
      <c r="CG31" s="950"/>
      <c r="CH31" s="950"/>
      <c r="CI31" s="950"/>
      <c r="CJ31" s="950"/>
      <c r="CK31" s="950"/>
      <c r="CL31" s="950"/>
      <c r="CM31" s="950"/>
      <c r="CN31" s="950"/>
      <c r="CO31" s="950"/>
      <c r="CP31" s="950"/>
      <c r="CQ31" s="950"/>
      <c r="CR31" s="950"/>
      <c r="CS31" s="950"/>
      <c r="CT31" s="950"/>
      <c r="CU31" s="950"/>
      <c r="CV31" s="950"/>
      <c r="CW31" s="950"/>
      <c r="CX31" s="950"/>
      <c r="CY31" s="950"/>
      <c r="CZ31" s="950"/>
      <c r="DA31" s="950"/>
      <c r="DB31" s="950"/>
      <c r="DC31" s="950"/>
      <c r="DD31" s="950"/>
      <c r="DE31" s="950"/>
      <c r="DF31" s="950"/>
      <c r="DG31" s="950"/>
      <c r="DH31" s="950"/>
      <c r="DI31" s="950"/>
      <c r="DJ31" s="950"/>
      <c r="DK31" s="950"/>
      <c r="DL31" s="950"/>
      <c r="DM31" s="950"/>
      <c r="DN31" s="950"/>
      <c r="DO31" s="950"/>
      <c r="DP31" s="950"/>
      <c r="DQ31" s="950"/>
      <c r="DR31" s="950"/>
      <c r="DS31" s="950"/>
      <c r="DT31" s="950"/>
      <c r="DU31" s="950"/>
      <c r="DV31" s="950"/>
      <c r="DW31" s="950"/>
      <c r="DX31" s="950"/>
      <c r="DY31" s="950"/>
      <c r="DZ31" s="950"/>
      <c r="EA31" s="950"/>
      <c r="EB31" s="950"/>
      <c r="EC31" s="950"/>
      <c r="ED31" s="950"/>
      <c r="EE31" s="950"/>
      <c r="EF31" s="950"/>
      <c r="EG31" s="950"/>
      <c r="EH31" s="950"/>
      <c r="EI31" s="950"/>
      <c r="EJ31" s="950"/>
      <c r="EK31" s="950"/>
      <c r="EL31" s="950"/>
      <c r="EM31" s="950"/>
      <c r="EN31" s="950"/>
      <c r="EO31" s="950"/>
      <c r="EP31" s="950"/>
      <c r="EQ31" s="950"/>
      <c r="ER31" s="950"/>
      <c r="ES31" s="950"/>
      <c r="ET31" s="950"/>
      <c r="EU31" s="950"/>
      <c r="EV31" s="950"/>
      <c r="EW31" s="950"/>
      <c r="EX31" s="950"/>
      <c r="EY31" s="950"/>
      <c r="EZ31" s="950"/>
      <c r="FA31" s="950"/>
      <c r="FB31" s="950"/>
      <c r="FC31" s="950"/>
      <c r="FD31" s="950"/>
      <c r="FE31" s="950"/>
      <c r="FF31" s="950"/>
      <c r="FG31" s="950"/>
      <c r="FH31" s="950"/>
      <c r="FI31" s="950"/>
      <c r="FJ31" s="950"/>
      <c r="FK31" s="950"/>
      <c r="FL31" s="950"/>
      <c r="FM31" s="950"/>
      <c r="FN31" s="950"/>
      <c r="FO31" s="950"/>
      <c r="FP31" s="950"/>
      <c r="FQ31" s="950"/>
      <c r="FR31" s="950"/>
      <c r="FS31" s="950"/>
      <c r="FT31" s="950"/>
      <c r="FU31" s="950"/>
      <c r="FV31" s="950"/>
      <c r="FW31" s="950"/>
      <c r="FX31" s="950"/>
      <c r="FY31" s="950"/>
      <c r="FZ31" s="950"/>
      <c r="JO31" s="864"/>
      <c r="JP31" s="864"/>
      <c r="JQ31" s="864"/>
      <c r="JR31" s="864"/>
      <c r="JS31" s="1114"/>
      <c r="JT31" s="1114"/>
      <c r="JU31" s="1114"/>
      <c r="JV31" s="1114"/>
    </row>
    <row r="32" spans="1:349">
      <c r="A32" s="1067">
        <v>10</v>
      </c>
      <c r="B32" s="1068"/>
      <c r="C32" s="1068"/>
      <c r="D32" s="861">
        <v>10</v>
      </c>
      <c r="E32" s="951" t="s">
        <v>345</v>
      </c>
      <c r="F32" s="952"/>
      <c r="G32" s="1465" t="s">
        <v>83</v>
      </c>
      <c r="H32" s="1466"/>
      <c r="I32" s="1466"/>
      <c r="J32" s="1467"/>
      <c r="K32" s="1465" t="s">
        <v>1771</v>
      </c>
      <c r="L32" s="1468"/>
      <c r="M32" s="1468"/>
      <c r="N32" s="1469"/>
      <c r="O32" s="1465" t="s">
        <v>84</v>
      </c>
      <c r="P32" s="1468"/>
      <c r="Q32" s="1468"/>
      <c r="R32" s="1469"/>
      <c r="S32" s="1465" t="s">
        <v>1615</v>
      </c>
      <c r="T32" s="1468"/>
      <c r="U32" s="1468"/>
      <c r="V32" s="1469"/>
      <c r="W32" s="1465" t="s">
        <v>85</v>
      </c>
      <c r="X32" s="1468"/>
      <c r="Y32" s="1468"/>
      <c r="Z32" s="1469"/>
      <c r="AA32" s="1465" t="s">
        <v>1032</v>
      </c>
      <c r="AB32" s="1468"/>
      <c r="AC32" s="1468"/>
      <c r="AD32" s="1469"/>
      <c r="AE32" s="1465" t="s">
        <v>1035</v>
      </c>
      <c r="AF32" s="1468"/>
      <c r="AG32" s="1468"/>
      <c r="AH32" s="1469"/>
      <c r="AI32" s="1465" t="s">
        <v>923</v>
      </c>
      <c r="AJ32" s="1468"/>
      <c r="AK32" s="1468"/>
      <c r="AL32" s="1469"/>
      <c r="AM32" s="1465" t="s">
        <v>924</v>
      </c>
      <c r="AN32" s="1468"/>
      <c r="AO32" s="1468"/>
      <c r="AP32" s="1469"/>
      <c r="AQ32" s="1465" t="s">
        <v>925</v>
      </c>
      <c r="AR32" s="1468"/>
      <c r="AS32" s="1468"/>
      <c r="AT32" s="1469"/>
      <c r="AU32" s="1465" t="s">
        <v>926</v>
      </c>
      <c r="AV32" s="1468"/>
      <c r="AW32" s="1468"/>
      <c r="AX32" s="1469"/>
      <c r="AY32" s="1465" t="s">
        <v>1154</v>
      </c>
      <c r="AZ32" s="1468"/>
      <c r="BA32" s="1468"/>
      <c r="BB32" s="1469"/>
      <c r="BC32" s="1465" t="s">
        <v>1155</v>
      </c>
      <c r="BD32" s="1468"/>
      <c r="BE32" s="1468"/>
      <c r="BF32" s="1469"/>
      <c r="BG32" s="1465" t="s">
        <v>1156</v>
      </c>
      <c r="BH32" s="1468"/>
      <c r="BI32" s="1468"/>
      <c r="BJ32" s="1469"/>
      <c r="BK32" s="1465" t="s">
        <v>1424</v>
      </c>
      <c r="BL32" s="1468"/>
      <c r="BM32" s="1468"/>
      <c r="BN32" s="1469"/>
      <c r="BO32" s="1465" t="s">
        <v>1157</v>
      </c>
      <c r="BP32" s="1468"/>
      <c r="BQ32" s="1468"/>
      <c r="BR32" s="1469"/>
      <c r="BS32" s="1465" t="s">
        <v>1182</v>
      </c>
      <c r="BT32" s="1468"/>
      <c r="BU32" s="1468"/>
      <c r="BV32" s="1469"/>
      <c r="BW32" s="1465" t="s">
        <v>1158</v>
      </c>
      <c r="BX32" s="1468"/>
      <c r="BY32" s="1468"/>
      <c r="BZ32" s="1469"/>
      <c r="CA32" s="1465" t="s">
        <v>1159</v>
      </c>
      <c r="CB32" s="1466"/>
      <c r="CC32" s="1466"/>
      <c r="CD32" s="1467"/>
      <c r="CE32" s="1465" t="s">
        <v>1160</v>
      </c>
      <c r="CF32" s="1468"/>
      <c r="CG32" s="1468"/>
      <c r="CH32" s="1469"/>
      <c r="CI32" s="1465" t="s">
        <v>692</v>
      </c>
      <c r="CJ32" s="1468"/>
      <c r="CK32" s="1468"/>
      <c r="CL32" s="1469"/>
      <c r="CM32" s="1465" t="s">
        <v>927</v>
      </c>
      <c r="CN32" s="1466"/>
      <c r="CO32" s="1466"/>
      <c r="CP32" s="1467"/>
      <c r="CQ32" s="1465" t="s">
        <v>928</v>
      </c>
      <c r="CR32" s="1466"/>
      <c r="CS32" s="1466"/>
      <c r="CT32" s="1467"/>
      <c r="CU32" s="1465" t="s">
        <v>929</v>
      </c>
      <c r="CV32" s="1468"/>
      <c r="CW32" s="1468"/>
      <c r="CX32" s="1469"/>
      <c r="CY32" s="1465" t="s">
        <v>930</v>
      </c>
      <c r="CZ32" s="1466"/>
      <c r="DA32" s="1466"/>
      <c r="DB32" s="1467"/>
      <c r="DC32" s="1465" t="s">
        <v>931</v>
      </c>
      <c r="DD32" s="1468"/>
      <c r="DE32" s="1468"/>
      <c r="DF32" s="1469"/>
      <c r="DG32" s="1465" t="s">
        <v>693</v>
      </c>
      <c r="DH32" s="1466"/>
      <c r="DI32" s="1466"/>
      <c r="DJ32" s="1467"/>
      <c r="DK32" s="1465" t="s">
        <v>694</v>
      </c>
      <c r="DL32" s="1466"/>
      <c r="DM32" s="1466"/>
      <c r="DN32" s="1467"/>
      <c r="DO32" s="1465" t="s">
        <v>695</v>
      </c>
      <c r="DP32" s="1468"/>
      <c r="DQ32" s="1468"/>
      <c r="DR32" s="1469"/>
      <c r="DS32" s="1465" t="s">
        <v>696</v>
      </c>
      <c r="DT32" s="1468"/>
      <c r="DU32" s="1468"/>
      <c r="DV32" s="1469"/>
      <c r="DW32" s="1465" t="s">
        <v>697</v>
      </c>
      <c r="DX32" s="1466"/>
      <c r="DY32" s="1466"/>
      <c r="DZ32" s="1467"/>
      <c r="EA32" s="1465" t="s">
        <v>1161</v>
      </c>
      <c r="EB32" s="1466"/>
      <c r="EC32" s="1466"/>
      <c r="ED32" s="1467"/>
      <c r="EE32" s="1465" t="s">
        <v>1162</v>
      </c>
      <c r="EF32" s="1468"/>
      <c r="EG32" s="1468"/>
      <c r="EH32" s="1469"/>
      <c r="EI32" s="1465" t="s">
        <v>1321</v>
      </c>
      <c r="EJ32" s="1468"/>
      <c r="EK32" s="1468"/>
      <c r="EL32" s="1469"/>
      <c r="EM32" s="1465" t="s">
        <v>1322</v>
      </c>
      <c r="EN32" s="1466"/>
      <c r="EO32" s="1466"/>
      <c r="EP32" s="1467"/>
      <c r="EQ32" s="1465" t="s">
        <v>1323</v>
      </c>
      <c r="ER32" s="1466"/>
      <c r="ES32" s="1466"/>
      <c r="ET32" s="1467"/>
      <c r="EU32" s="1465" t="s">
        <v>1163</v>
      </c>
      <c r="EV32" s="1466"/>
      <c r="EW32" s="1466"/>
      <c r="EX32" s="1467"/>
      <c r="EY32" s="1465" t="s">
        <v>1164</v>
      </c>
      <c r="EZ32" s="1468"/>
      <c r="FA32" s="1468"/>
      <c r="FB32" s="1469"/>
      <c r="FC32" s="1465" t="s">
        <v>1184</v>
      </c>
      <c r="FD32" s="1466"/>
      <c r="FE32" s="1466"/>
      <c r="FF32" s="1467"/>
      <c r="FG32" s="1465" t="s">
        <v>1185</v>
      </c>
      <c r="FH32" s="1466"/>
      <c r="FI32" s="1466"/>
      <c r="FJ32" s="1467"/>
      <c r="FK32" s="1465" t="s">
        <v>932</v>
      </c>
      <c r="FL32" s="1466"/>
      <c r="FM32" s="1466"/>
      <c r="FN32" s="1467"/>
      <c r="FO32" s="1465" t="s">
        <v>933</v>
      </c>
      <c r="FP32" s="1468"/>
      <c r="FQ32" s="1468"/>
      <c r="FR32" s="1469"/>
      <c r="FS32" s="1465" t="s">
        <v>934</v>
      </c>
      <c r="FT32" s="1468"/>
      <c r="FU32" s="1468"/>
      <c r="FV32" s="1469"/>
      <c r="FW32" s="1465" t="s">
        <v>1041</v>
      </c>
      <c r="FX32" s="1466"/>
      <c r="FY32" s="1466"/>
      <c r="FZ32" s="1467"/>
      <c r="GA32" s="1465" t="s">
        <v>935</v>
      </c>
      <c r="GB32" s="1468"/>
      <c r="GC32" s="1468"/>
      <c r="GD32" s="1469"/>
      <c r="GE32" s="1465" t="s">
        <v>1165</v>
      </c>
      <c r="GF32" s="1468"/>
      <c r="GG32" s="1468"/>
      <c r="GH32" s="1469"/>
      <c r="GI32" s="1465" t="s">
        <v>936</v>
      </c>
      <c r="GJ32" s="1466"/>
      <c r="GK32" s="1466"/>
      <c r="GL32" s="1467"/>
      <c r="GM32" s="1465" t="s">
        <v>937</v>
      </c>
      <c r="GN32" s="1468"/>
      <c r="GO32" s="1468"/>
      <c r="GP32" s="1469"/>
      <c r="GQ32" s="1465" t="s">
        <v>938</v>
      </c>
      <c r="GR32" s="1468"/>
      <c r="GS32" s="1468"/>
      <c r="GT32" s="1469"/>
      <c r="GU32" s="1465" t="s">
        <v>939</v>
      </c>
      <c r="GV32" s="1466"/>
      <c r="GW32" s="1466"/>
      <c r="GX32" s="1467"/>
      <c r="GY32" s="1465" t="s">
        <v>1324</v>
      </c>
      <c r="GZ32" s="1466"/>
      <c r="HA32" s="1466"/>
      <c r="HB32" s="1467"/>
      <c r="HC32" s="1465" t="s">
        <v>1425</v>
      </c>
      <c r="HD32" s="1466"/>
      <c r="HE32" s="1466"/>
      <c r="HF32" s="1467"/>
      <c r="HG32" s="1461" t="s">
        <v>1426</v>
      </c>
      <c r="HH32" s="1462"/>
      <c r="HI32" s="1462"/>
      <c r="HJ32" s="1463"/>
      <c r="HK32" s="1461" t="s">
        <v>1742</v>
      </c>
      <c r="HL32" s="1470"/>
      <c r="HM32" s="1470"/>
      <c r="HN32" s="1471"/>
      <c r="HO32" s="1465" t="s">
        <v>1325</v>
      </c>
      <c r="HP32" s="1466"/>
      <c r="HQ32" s="1466"/>
      <c r="HR32" s="1467"/>
      <c r="HS32" s="1465" t="s">
        <v>1326</v>
      </c>
      <c r="HT32" s="1466"/>
      <c r="HU32" s="1466"/>
      <c r="HV32" s="1467"/>
      <c r="HW32" s="1461" t="s">
        <v>1427</v>
      </c>
      <c r="HX32" s="1462"/>
      <c r="HY32" s="1462"/>
      <c r="HZ32" s="1463"/>
      <c r="IA32" s="1465" t="s">
        <v>1428</v>
      </c>
      <c r="IB32" s="1466"/>
      <c r="IC32" s="1466"/>
      <c r="ID32" s="1467"/>
      <c r="IE32" s="1465" t="s">
        <v>1429</v>
      </c>
      <c r="IF32" s="1466"/>
      <c r="IG32" s="1466"/>
      <c r="IH32" s="1467"/>
      <c r="II32" s="1461" t="s">
        <v>1430</v>
      </c>
      <c r="IJ32" s="1462"/>
      <c r="IK32" s="1462"/>
      <c r="IL32" s="1463"/>
      <c r="IM32" s="1461" t="s">
        <v>1431</v>
      </c>
      <c r="IN32" s="1462"/>
      <c r="IO32" s="1462"/>
      <c r="IP32" s="1463"/>
      <c r="IQ32" s="1461" t="s">
        <v>1432</v>
      </c>
      <c r="IR32" s="1462"/>
      <c r="IS32" s="1462"/>
      <c r="IT32" s="1463"/>
      <c r="IU32" s="1461" t="s">
        <v>1433</v>
      </c>
      <c r="IV32" s="1462"/>
      <c r="IW32" s="1462"/>
      <c r="IX32" s="1463"/>
      <c r="IY32" s="1465" t="s">
        <v>1578</v>
      </c>
      <c r="IZ32" s="1466"/>
      <c r="JA32" s="1466"/>
      <c r="JB32" s="1467"/>
      <c r="JC32" s="1461" t="s">
        <v>1579</v>
      </c>
      <c r="JD32" s="1462"/>
      <c r="JE32" s="1462"/>
      <c r="JF32" s="1463"/>
      <c r="JG32" s="1461" t="s">
        <v>1747</v>
      </c>
      <c r="JH32" s="1462"/>
      <c r="JI32" s="1462"/>
      <c r="JJ32" s="1463"/>
      <c r="JK32" s="1461" t="s">
        <v>1743</v>
      </c>
      <c r="JL32" s="1470"/>
      <c r="JM32" s="1470"/>
      <c r="JN32" s="1471"/>
      <c r="JO32" s="1461" t="s">
        <v>1782</v>
      </c>
      <c r="JP32" s="1462"/>
      <c r="JQ32" s="1462"/>
      <c r="JR32" s="1463"/>
      <c r="JS32" s="1465" t="s">
        <v>1786</v>
      </c>
      <c r="JT32" s="1474"/>
      <c r="JU32" s="1474"/>
      <c r="JV32" s="1467"/>
      <c r="JW32" s="1461" t="s">
        <v>1780</v>
      </c>
      <c r="JX32" s="1462"/>
      <c r="JY32" s="1462"/>
      <c r="JZ32" s="1463"/>
      <c r="KA32" s="1461" t="s">
        <v>1781</v>
      </c>
      <c r="KB32" s="1462"/>
      <c r="KC32" s="1462"/>
      <c r="KD32" s="1463"/>
      <c r="KE32" s="1461" t="s">
        <v>1580</v>
      </c>
      <c r="KF32" s="1462"/>
      <c r="KG32" s="1462"/>
      <c r="KH32" s="1463"/>
      <c r="KI32" s="1461" t="s">
        <v>1748</v>
      </c>
      <c r="KJ32" s="1470"/>
      <c r="KK32" s="1470"/>
      <c r="KL32" s="1471"/>
      <c r="KM32" s="1461" t="s">
        <v>1755</v>
      </c>
      <c r="KN32" s="1464"/>
      <c r="KO32" s="1464"/>
      <c r="KP32" s="1463"/>
      <c r="KQ32" s="1461" t="s">
        <v>1752</v>
      </c>
      <c r="KR32" s="1472"/>
      <c r="KS32" s="1472"/>
      <c r="KT32" s="1471"/>
      <c r="KU32" s="1461" t="s">
        <v>1753</v>
      </c>
      <c r="KV32" s="1470"/>
      <c r="KW32" s="1470"/>
      <c r="KX32" s="1471"/>
      <c r="KY32" s="1461" t="s">
        <v>1754</v>
      </c>
      <c r="KZ32" s="1470"/>
      <c r="LA32" s="1470"/>
      <c r="LB32" s="1471"/>
      <c r="LC32" s="1461" t="s">
        <v>1756</v>
      </c>
      <c r="LD32" s="1470"/>
      <c r="LE32" s="1470"/>
      <c r="LF32" s="1471"/>
      <c r="LG32" s="1461" t="s">
        <v>1767</v>
      </c>
      <c r="LH32" s="1470"/>
      <c r="LI32" s="1470"/>
      <c r="LJ32" s="1471"/>
      <c r="LK32" s="1461" t="s">
        <v>1758</v>
      </c>
      <c r="LL32" s="1462"/>
      <c r="LM32" s="1462"/>
      <c r="LN32" s="1463"/>
      <c r="LO32" s="1461" t="s">
        <v>1757</v>
      </c>
      <c r="LP32" s="1470"/>
      <c r="LQ32" s="1470"/>
      <c r="LR32" s="1471"/>
      <c r="LS32" s="1461" t="s">
        <v>1759</v>
      </c>
      <c r="LT32" s="1470"/>
      <c r="LU32" s="1470"/>
      <c r="LV32" s="1471"/>
      <c r="LW32" s="1461" t="s">
        <v>1930</v>
      </c>
      <c r="LX32" s="1470"/>
      <c r="LY32" s="1470"/>
      <c r="LZ32" s="1471"/>
      <c r="MA32" s="1461" t="s">
        <v>1760</v>
      </c>
      <c r="MB32" s="1470"/>
      <c r="MC32" s="1470"/>
      <c r="MD32" s="1471"/>
      <c r="ME32" s="1461" t="s">
        <v>1764</v>
      </c>
      <c r="MF32" s="1470"/>
      <c r="MG32" s="1470"/>
      <c r="MH32" s="1471"/>
      <c r="MI32" s="953"/>
      <c r="MJ32" s="1045"/>
      <c r="MK32" s="955"/>
    </row>
    <row r="33" spans="1:352">
      <c r="A33" s="1056">
        <v>11</v>
      </c>
      <c r="B33" s="1055" t="s">
        <v>1776</v>
      </c>
      <c r="C33" s="1055"/>
      <c r="D33" s="861">
        <v>11</v>
      </c>
      <c r="E33" s="956" t="s">
        <v>86</v>
      </c>
      <c r="F33" s="957" t="s">
        <v>87</v>
      </c>
      <c r="G33" s="958" t="s">
        <v>88</v>
      </c>
      <c r="H33" s="957" t="s">
        <v>274</v>
      </c>
      <c r="I33" s="957"/>
      <c r="J33" s="959"/>
      <c r="K33" s="958" t="s">
        <v>88</v>
      </c>
      <c r="L33" s="957" t="s">
        <v>274</v>
      </c>
      <c r="M33" s="957"/>
      <c r="N33" s="959"/>
      <c r="O33" s="958" t="s">
        <v>88</v>
      </c>
      <c r="P33" s="957" t="s">
        <v>275</v>
      </c>
      <c r="Q33" s="957"/>
      <c r="R33" s="959"/>
      <c r="S33" s="958" t="s">
        <v>88</v>
      </c>
      <c r="T33" s="957" t="s">
        <v>275</v>
      </c>
      <c r="U33" s="957"/>
      <c r="V33" s="959"/>
      <c r="W33" s="958" t="s">
        <v>88</v>
      </c>
      <c r="X33" s="960" t="s">
        <v>276</v>
      </c>
      <c r="Y33" s="957"/>
      <c r="Z33" s="959"/>
      <c r="AA33" s="958" t="s">
        <v>88</v>
      </c>
      <c r="AB33" s="960" t="s">
        <v>1033</v>
      </c>
      <c r="AC33" s="957"/>
      <c r="AD33" s="959"/>
      <c r="AE33" s="958" t="s">
        <v>88</v>
      </c>
      <c r="AF33" s="960" t="s">
        <v>1033</v>
      </c>
      <c r="AG33" s="957"/>
      <c r="AH33" s="959"/>
      <c r="AI33" s="958" t="s">
        <v>88</v>
      </c>
      <c r="AJ33" s="960" t="s">
        <v>940</v>
      </c>
      <c r="AK33" s="957"/>
      <c r="AL33" s="959"/>
      <c r="AM33" s="958" t="s">
        <v>88</v>
      </c>
      <c r="AN33" s="960" t="s">
        <v>940</v>
      </c>
      <c r="AO33" s="957"/>
      <c r="AP33" s="959"/>
      <c r="AQ33" s="958" t="s">
        <v>88</v>
      </c>
      <c r="AR33" s="960" t="s">
        <v>940</v>
      </c>
      <c r="AS33" s="957"/>
      <c r="AT33" s="959"/>
      <c r="AU33" s="958" t="s">
        <v>88</v>
      </c>
      <c r="AV33" s="960" t="s">
        <v>940</v>
      </c>
      <c r="AW33" s="957"/>
      <c r="AX33" s="959"/>
      <c r="AY33" s="958" t="s">
        <v>88</v>
      </c>
      <c r="AZ33" s="960" t="s">
        <v>940</v>
      </c>
      <c r="BA33" s="957"/>
      <c r="BB33" s="959"/>
      <c r="BC33" s="958" t="s">
        <v>88</v>
      </c>
      <c r="BD33" s="960" t="s">
        <v>940</v>
      </c>
      <c r="BE33" s="957"/>
      <c r="BF33" s="959"/>
      <c r="BG33" s="958" t="s">
        <v>88</v>
      </c>
      <c r="BH33" s="960" t="s">
        <v>940</v>
      </c>
      <c r="BI33" s="957"/>
      <c r="BJ33" s="959"/>
      <c r="BK33" s="958" t="s">
        <v>88</v>
      </c>
      <c r="BL33" s="960" t="s">
        <v>940</v>
      </c>
      <c r="BM33" s="957"/>
      <c r="BN33" s="959"/>
      <c r="BO33" s="958" t="s">
        <v>88</v>
      </c>
      <c r="BP33" s="960" t="s">
        <v>1179</v>
      </c>
      <c r="BQ33" s="957"/>
      <c r="BR33" s="959"/>
      <c r="BS33" s="958" t="s">
        <v>88</v>
      </c>
      <c r="BT33" s="960" t="s">
        <v>1181</v>
      </c>
      <c r="BU33" s="957"/>
      <c r="BV33" s="959"/>
      <c r="BW33" s="958" t="s">
        <v>88</v>
      </c>
      <c r="BX33" s="960" t="s">
        <v>941</v>
      </c>
      <c r="BY33" s="957"/>
      <c r="BZ33" s="959"/>
      <c r="CA33" s="958" t="s">
        <v>88</v>
      </c>
      <c r="CB33" s="960" t="s">
        <v>941</v>
      </c>
      <c r="CC33" s="960"/>
      <c r="CD33" s="959"/>
      <c r="CE33" s="958" t="s">
        <v>88</v>
      </c>
      <c r="CF33" s="960" t="s">
        <v>941</v>
      </c>
      <c r="CG33" s="957"/>
      <c r="CH33" s="959"/>
      <c r="CI33" s="958" t="s">
        <v>88</v>
      </c>
      <c r="CJ33" s="960" t="s">
        <v>942</v>
      </c>
      <c r="CK33" s="957"/>
      <c r="CL33" s="959"/>
      <c r="CM33" s="958" t="s">
        <v>943</v>
      </c>
      <c r="CN33" s="960"/>
      <c r="CO33" s="957"/>
      <c r="CP33" s="959"/>
      <c r="CQ33" s="958" t="s">
        <v>943</v>
      </c>
      <c r="CR33" s="960"/>
      <c r="CS33" s="957"/>
      <c r="CT33" s="959"/>
      <c r="CU33" s="958" t="s">
        <v>943</v>
      </c>
      <c r="CV33" s="960"/>
      <c r="CW33" s="957"/>
      <c r="CX33" s="959"/>
      <c r="CY33" s="958" t="s">
        <v>943</v>
      </c>
      <c r="CZ33" s="960"/>
      <c r="DA33" s="957"/>
      <c r="DB33" s="959"/>
      <c r="DC33" s="958" t="s">
        <v>943</v>
      </c>
      <c r="DD33" s="960"/>
      <c r="DE33" s="957"/>
      <c r="DF33" s="959"/>
      <c r="DG33" s="958" t="s">
        <v>943</v>
      </c>
      <c r="DH33" s="960"/>
      <c r="DI33" s="957"/>
      <c r="DJ33" s="959"/>
      <c r="DK33" s="958" t="s">
        <v>943</v>
      </c>
      <c r="DL33" s="960"/>
      <c r="DM33" s="957"/>
      <c r="DN33" s="959"/>
      <c r="DO33" s="958" t="s">
        <v>943</v>
      </c>
      <c r="DP33" s="960"/>
      <c r="DQ33" s="957"/>
      <c r="DR33" s="959"/>
      <c r="DS33" s="958" t="s">
        <v>943</v>
      </c>
      <c r="DT33" s="960"/>
      <c r="DU33" s="957"/>
      <c r="DV33" s="959"/>
      <c r="DW33" s="958" t="s">
        <v>943</v>
      </c>
      <c r="DX33" s="960"/>
      <c r="DY33" s="957"/>
      <c r="DZ33" s="959"/>
      <c r="EA33" s="958" t="s">
        <v>943</v>
      </c>
      <c r="EB33" s="960" t="s">
        <v>973</v>
      </c>
      <c r="EC33" s="957"/>
      <c r="ED33" s="959"/>
      <c r="EE33" s="958" t="s">
        <v>943</v>
      </c>
      <c r="EF33" s="960" t="s">
        <v>973</v>
      </c>
      <c r="EG33" s="957"/>
      <c r="EH33" s="959"/>
      <c r="EI33" s="958" t="s">
        <v>943</v>
      </c>
      <c r="EJ33" s="960" t="s">
        <v>973</v>
      </c>
      <c r="EK33" s="957"/>
      <c r="EL33" s="959"/>
      <c r="EM33" s="958" t="s">
        <v>943</v>
      </c>
      <c r="EN33" s="960" t="s">
        <v>974</v>
      </c>
      <c r="EO33" s="957"/>
      <c r="EP33" s="959"/>
      <c r="EQ33" s="958" t="s">
        <v>943</v>
      </c>
      <c r="ER33" s="960" t="s">
        <v>974</v>
      </c>
      <c r="ES33" s="957"/>
      <c r="ET33" s="959"/>
      <c r="EU33" s="958" t="s">
        <v>88</v>
      </c>
      <c r="EV33" s="960" t="s">
        <v>1040</v>
      </c>
      <c r="EW33" s="957"/>
      <c r="EX33" s="959"/>
      <c r="EY33" s="958" t="s">
        <v>88</v>
      </c>
      <c r="EZ33" s="960" t="s">
        <v>1040</v>
      </c>
      <c r="FA33" s="957"/>
      <c r="FB33" s="959"/>
      <c r="FC33" s="958" t="s">
        <v>88</v>
      </c>
      <c r="FD33" s="960" t="s">
        <v>944</v>
      </c>
      <c r="FE33" s="957"/>
      <c r="FF33" s="959"/>
      <c r="FG33" s="958" t="s">
        <v>88</v>
      </c>
      <c r="FH33" s="960" t="s">
        <v>1187</v>
      </c>
      <c r="FI33" s="957"/>
      <c r="FJ33" s="959"/>
      <c r="FK33" s="958" t="s">
        <v>88</v>
      </c>
      <c r="FL33" s="960" t="s">
        <v>699</v>
      </c>
      <c r="FM33" s="957"/>
      <c r="FN33" s="959"/>
      <c r="FO33" s="958" t="s">
        <v>88</v>
      </c>
      <c r="FP33" s="960" t="s">
        <v>945</v>
      </c>
      <c r="FQ33" s="957"/>
      <c r="FR33" s="959"/>
      <c r="FS33" s="958" t="s">
        <v>88</v>
      </c>
      <c r="FT33" s="960" t="s">
        <v>701</v>
      </c>
      <c r="FU33" s="957"/>
      <c r="FV33" s="959"/>
      <c r="FW33" s="958" t="s">
        <v>88</v>
      </c>
      <c r="FX33" s="957" t="s">
        <v>1042</v>
      </c>
      <c r="FY33" s="957"/>
      <c r="FZ33" s="959"/>
      <c r="GA33" s="958" t="s">
        <v>88</v>
      </c>
      <c r="GB33" s="960" t="s">
        <v>946</v>
      </c>
      <c r="GC33" s="957"/>
      <c r="GD33" s="959"/>
      <c r="GE33" s="958" t="s">
        <v>88</v>
      </c>
      <c r="GF33" s="960" t="s">
        <v>698</v>
      </c>
      <c r="GG33" s="957"/>
      <c r="GH33" s="959"/>
      <c r="GI33" s="958" t="s">
        <v>88</v>
      </c>
      <c r="GJ33" s="960" t="s">
        <v>700</v>
      </c>
      <c r="GK33" s="957"/>
      <c r="GL33" s="959"/>
      <c r="GM33" s="958" t="s">
        <v>88</v>
      </c>
      <c r="GN33" s="960" t="s">
        <v>947</v>
      </c>
      <c r="GO33" s="957"/>
      <c r="GP33" s="959"/>
      <c r="GQ33" s="958" t="s">
        <v>88</v>
      </c>
      <c r="GR33" s="960" t="s">
        <v>948</v>
      </c>
      <c r="GS33" s="957"/>
      <c r="GT33" s="959"/>
      <c r="GU33" s="958" t="s">
        <v>88</v>
      </c>
      <c r="GV33" s="960" t="s">
        <v>949</v>
      </c>
      <c r="GW33" s="957"/>
      <c r="GX33" s="959"/>
      <c r="GY33" s="958" t="s">
        <v>88</v>
      </c>
      <c r="GZ33" s="960" t="s">
        <v>1454</v>
      </c>
      <c r="HA33" s="957"/>
      <c r="HB33" s="959"/>
      <c r="HC33" s="958" t="s">
        <v>88</v>
      </c>
      <c r="HD33" s="960" t="s">
        <v>1454</v>
      </c>
      <c r="HE33" s="957"/>
      <c r="HF33" s="959"/>
      <c r="HG33" s="958" t="s">
        <v>88</v>
      </c>
      <c r="HH33" s="960" t="s">
        <v>1454</v>
      </c>
      <c r="HI33" s="957"/>
      <c r="HJ33" s="959"/>
      <c r="HK33" s="958" t="s">
        <v>88</v>
      </c>
      <c r="HL33" s="960" t="s">
        <v>1454</v>
      </c>
      <c r="HM33" s="957"/>
      <c r="HN33" s="959"/>
      <c r="HO33" s="958" t="s">
        <v>88</v>
      </c>
      <c r="HP33" s="960" t="s">
        <v>1327</v>
      </c>
      <c r="HQ33" s="957"/>
      <c r="HR33" s="959"/>
      <c r="HS33" s="958" t="s">
        <v>88</v>
      </c>
      <c r="HT33" s="960" t="s">
        <v>1328</v>
      </c>
      <c r="HU33" s="957"/>
      <c r="HV33" s="959"/>
      <c r="HW33" s="958" t="s">
        <v>88</v>
      </c>
      <c r="HX33" s="960" t="s">
        <v>1434</v>
      </c>
      <c r="HY33" s="957"/>
      <c r="HZ33" s="959"/>
      <c r="IA33" s="958" t="s">
        <v>88</v>
      </c>
      <c r="IB33" s="960" t="s">
        <v>1435</v>
      </c>
      <c r="IC33" s="957"/>
      <c r="ID33" s="959"/>
      <c r="IE33" s="958" t="s">
        <v>88</v>
      </c>
      <c r="IF33" s="960" t="s">
        <v>1435</v>
      </c>
      <c r="IG33" s="957"/>
      <c r="IH33" s="959"/>
      <c r="II33" s="958" t="s">
        <v>88</v>
      </c>
      <c r="IJ33" s="960" t="s">
        <v>1436</v>
      </c>
      <c r="IK33" s="957"/>
      <c r="IL33" s="959"/>
      <c r="IM33" s="958" t="s">
        <v>88</v>
      </c>
      <c r="IN33" s="960" t="s">
        <v>1437</v>
      </c>
      <c r="IO33" s="957"/>
      <c r="IP33" s="959"/>
      <c r="IQ33" s="958" t="s">
        <v>88</v>
      </c>
      <c r="IR33" s="960" t="s">
        <v>1438</v>
      </c>
      <c r="IS33" s="957"/>
      <c r="IT33" s="959"/>
      <c r="IU33" s="958" t="s">
        <v>88</v>
      </c>
      <c r="IV33" s="960" t="s">
        <v>1439</v>
      </c>
      <c r="IW33" s="957"/>
      <c r="IX33" s="959"/>
      <c r="IY33" s="958" t="s">
        <v>88</v>
      </c>
      <c r="IZ33" s="960" t="s">
        <v>1581</v>
      </c>
      <c r="JA33" s="957"/>
      <c r="JB33" s="959"/>
      <c r="JC33" s="958" t="s">
        <v>88</v>
      </c>
      <c r="JD33" s="960" t="s">
        <v>1581</v>
      </c>
      <c r="JE33" s="957"/>
      <c r="JF33" s="959"/>
      <c r="JG33" s="958" t="s">
        <v>88</v>
      </c>
      <c r="JH33" s="960" t="s">
        <v>1582</v>
      </c>
      <c r="JI33" s="957"/>
      <c r="JJ33" s="959"/>
      <c r="JK33" s="958" t="s">
        <v>88</v>
      </c>
      <c r="JL33" s="960" t="s">
        <v>1582</v>
      </c>
      <c r="JM33" s="957"/>
      <c r="JN33" s="959"/>
      <c r="JO33" s="1118"/>
      <c r="JP33" s="1120" t="s">
        <v>1783</v>
      </c>
      <c r="JQ33" s="1117"/>
      <c r="JR33" s="1119"/>
      <c r="JS33" s="1152"/>
      <c r="JT33" s="1154" t="s">
        <v>1787</v>
      </c>
      <c r="JU33" s="1151"/>
      <c r="JV33" s="1153"/>
      <c r="JW33" s="958" t="s">
        <v>88</v>
      </c>
      <c r="JX33" s="961" t="s">
        <v>1583</v>
      </c>
      <c r="JY33" s="961"/>
      <c r="JZ33" s="969"/>
      <c r="KA33" s="958" t="s">
        <v>88</v>
      </c>
      <c r="KB33" s="961" t="s">
        <v>1583</v>
      </c>
      <c r="KC33" s="961"/>
      <c r="KD33" s="969"/>
      <c r="KE33" s="958" t="s">
        <v>88</v>
      </c>
      <c r="KF33" s="960" t="s">
        <v>1584</v>
      </c>
      <c r="KG33" s="957"/>
      <c r="KH33" s="959"/>
      <c r="KI33" s="958" t="s">
        <v>88</v>
      </c>
      <c r="KJ33" s="960" t="s">
        <v>1749</v>
      </c>
      <c r="KK33" s="957"/>
      <c r="KL33" s="959"/>
      <c r="KM33" s="958" t="s">
        <v>88</v>
      </c>
      <c r="KN33" s="960" t="s">
        <v>1585</v>
      </c>
      <c r="KO33" s="957"/>
      <c r="KP33" s="959"/>
      <c r="KQ33" s="958" t="s">
        <v>88</v>
      </c>
      <c r="KR33" s="960" t="s">
        <v>1585</v>
      </c>
      <c r="KS33" s="957"/>
      <c r="KT33" s="959"/>
      <c r="KU33" s="958" t="s">
        <v>88</v>
      </c>
      <c r="KV33" s="960" t="s">
        <v>1585</v>
      </c>
      <c r="KW33" s="957"/>
      <c r="KX33" s="959"/>
      <c r="KY33" s="958" t="s">
        <v>88</v>
      </c>
      <c r="KZ33" s="960" t="s">
        <v>1585</v>
      </c>
      <c r="LA33" s="957"/>
      <c r="LB33" s="959"/>
      <c r="LC33" s="958" t="s">
        <v>88</v>
      </c>
      <c r="LD33" s="960" t="s">
        <v>1585</v>
      </c>
      <c r="LE33" s="957"/>
      <c r="LF33" s="959"/>
      <c r="LG33" s="958" t="s">
        <v>88</v>
      </c>
      <c r="LH33" s="960" t="s">
        <v>1768</v>
      </c>
      <c r="LI33" s="957"/>
      <c r="LJ33" s="959"/>
      <c r="LK33" s="958" t="s">
        <v>88</v>
      </c>
      <c r="LL33" s="960" t="s">
        <v>1619</v>
      </c>
      <c r="LM33" s="957"/>
      <c r="LN33" s="959"/>
      <c r="LO33" s="958" t="s">
        <v>88</v>
      </c>
      <c r="LP33" s="960" t="s">
        <v>1619</v>
      </c>
      <c r="LQ33" s="957"/>
      <c r="LR33" s="959"/>
      <c r="LS33" s="958" t="s">
        <v>88</v>
      </c>
      <c r="LT33" s="960" t="s">
        <v>1619</v>
      </c>
      <c r="LU33" s="957"/>
      <c r="LV33" s="959"/>
      <c r="LW33" s="1152" t="s">
        <v>88</v>
      </c>
      <c r="LX33" s="1154" t="s">
        <v>1619</v>
      </c>
      <c r="LY33" s="1151"/>
      <c r="LZ33" s="1153"/>
      <c r="MA33" s="958" t="s">
        <v>88</v>
      </c>
      <c r="MB33" s="960" t="s">
        <v>1761</v>
      </c>
      <c r="MC33" s="957"/>
      <c r="MD33" s="959"/>
      <c r="ME33" s="958" t="s">
        <v>88</v>
      </c>
      <c r="MF33" s="960" t="s">
        <v>1765</v>
      </c>
      <c r="MG33" s="957"/>
      <c r="MH33" s="959"/>
      <c r="MI33" s="962" t="s">
        <v>250</v>
      </c>
      <c r="MJ33" s="989" t="s">
        <v>253</v>
      </c>
      <c r="MK33" s="964"/>
    </row>
    <row r="34" spans="1:352">
      <c r="A34" s="1056">
        <v>12</v>
      </c>
      <c r="B34" s="1055" t="s">
        <v>89</v>
      </c>
      <c r="C34" s="1055"/>
      <c r="D34" s="861">
        <v>12</v>
      </c>
      <c r="E34" s="956" t="s">
        <v>89</v>
      </c>
      <c r="F34" s="957"/>
      <c r="G34" s="958">
        <v>43</v>
      </c>
      <c r="H34" s="965" t="s">
        <v>277</v>
      </c>
      <c r="I34" s="957"/>
      <c r="J34" s="800"/>
      <c r="K34" s="958">
        <v>43</v>
      </c>
      <c r="L34" s="966" t="s">
        <v>277</v>
      </c>
      <c r="M34" s="957"/>
      <c r="N34" s="800"/>
      <c r="O34" s="958">
        <f>G34</f>
        <v>43</v>
      </c>
      <c r="P34" s="966" t="s">
        <v>950</v>
      </c>
      <c r="Q34" s="966"/>
      <c r="R34" s="800"/>
      <c r="S34" s="958">
        <f>O34</f>
        <v>43</v>
      </c>
      <c r="T34" s="966" t="s">
        <v>950</v>
      </c>
      <c r="U34" s="966"/>
      <c r="V34" s="800"/>
      <c r="W34" s="958">
        <f>O34</f>
        <v>43</v>
      </c>
      <c r="X34" s="966" t="s">
        <v>278</v>
      </c>
      <c r="Y34" s="957"/>
      <c r="Z34" s="959"/>
      <c r="AA34" s="958">
        <f>W34</f>
        <v>43</v>
      </c>
      <c r="AB34" s="966" t="s">
        <v>1038</v>
      </c>
      <c r="AC34" s="957"/>
      <c r="AD34" s="959"/>
      <c r="AE34" s="958">
        <f>AA34</f>
        <v>43</v>
      </c>
      <c r="AF34" s="966" t="s">
        <v>1038</v>
      </c>
      <c r="AG34" s="957"/>
      <c r="AH34" s="959"/>
      <c r="AI34" s="958">
        <f>AE34</f>
        <v>43</v>
      </c>
      <c r="AJ34" s="966" t="s">
        <v>975</v>
      </c>
      <c r="AK34" s="957"/>
      <c r="AL34" s="959"/>
      <c r="AM34" s="958">
        <f>AI34</f>
        <v>43</v>
      </c>
      <c r="AN34" s="966" t="s">
        <v>975</v>
      </c>
      <c r="AO34" s="957"/>
      <c r="AP34" s="959"/>
      <c r="AQ34" s="958">
        <f>AM34</f>
        <v>43</v>
      </c>
      <c r="AR34" s="966" t="s">
        <v>975</v>
      </c>
      <c r="AS34" s="957"/>
      <c r="AT34" s="959"/>
      <c r="AU34" s="958">
        <f>AQ34</f>
        <v>43</v>
      </c>
      <c r="AV34" s="966" t="s">
        <v>975</v>
      </c>
      <c r="AW34" s="957"/>
      <c r="AX34" s="959"/>
      <c r="AY34" s="958">
        <f>AU34</f>
        <v>43</v>
      </c>
      <c r="AZ34" s="966" t="s">
        <v>975</v>
      </c>
      <c r="BA34" s="957"/>
      <c r="BB34" s="959"/>
      <c r="BC34" s="958">
        <f>AY34</f>
        <v>43</v>
      </c>
      <c r="BD34" s="966" t="s">
        <v>975</v>
      </c>
      <c r="BE34" s="957"/>
      <c r="BF34" s="959"/>
      <c r="BG34" s="958">
        <f>BC34</f>
        <v>43</v>
      </c>
      <c r="BH34" s="966" t="s">
        <v>975</v>
      </c>
      <c r="BI34" s="957"/>
      <c r="BJ34" s="959"/>
      <c r="BK34" s="958">
        <f>BG34</f>
        <v>43</v>
      </c>
      <c r="BL34" s="966" t="s">
        <v>975</v>
      </c>
      <c r="BM34" s="957"/>
      <c r="BN34" s="959"/>
      <c r="BO34" s="958">
        <f>BK34</f>
        <v>43</v>
      </c>
      <c r="BP34" s="804" t="s">
        <v>1180</v>
      </c>
      <c r="BQ34" s="957"/>
      <c r="BR34" s="959"/>
      <c r="BS34" s="958">
        <f>BO34</f>
        <v>43</v>
      </c>
      <c r="BT34" s="966" t="s">
        <v>1183</v>
      </c>
      <c r="BU34" s="957"/>
      <c r="BV34" s="959"/>
      <c r="BW34" s="958">
        <f>BS34</f>
        <v>43</v>
      </c>
      <c r="BX34" s="966" t="s">
        <v>951</v>
      </c>
      <c r="BY34" s="957"/>
      <c r="BZ34" s="959"/>
      <c r="CA34" s="958">
        <f>BW34</f>
        <v>43</v>
      </c>
      <c r="CB34" s="967" t="s">
        <v>951</v>
      </c>
      <c r="CC34" s="960"/>
      <c r="CD34" s="959"/>
      <c r="CE34" s="958">
        <f>CA34</f>
        <v>43</v>
      </c>
      <c r="CF34" s="966" t="s">
        <v>951</v>
      </c>
      <c r="CG34" s="957"/>
      <c r="CH34" s="959"/>
      <c r="CI34" s="958">
        <f>CE34</f>
        <v>43</v>
      </c>
      <c r="CJ34" s="966" t="s">
        <v>952</v>
      </c>
      <c r="CK34" s="957"/>
      <c r="CL34" s="959"/>
      <c r="CM34" s="958">
        <f>CI34</f>
        <v>43</v>
      </c>
      <c r="CN34" s="966" t="s">
        <v>953</v>
      </c>
      <c r="CO34" s="957"/>
      <c r="CP34" s="801"/>
      <c r="CQ34" s="958">
        <f>CM34</f>
        <v>43</v>
      </c>
      <c r="CR34" s="966" t="s">
        <v>954</v>
      </c>
      <c r="CS34" s="957"/>
      <c r="CT34" s="801"/>
      <c r="CU34" s="958">
        <f>CQ34</f>
        <v>43</v>
      </c>
      <c r="CV34" s="966" t="s">
        <v>1045</v>
      </c>
      <c r="CW34" s="957"/>
      <c r="CX34" s="959"/>
      <c r="CY34" s="958">
        <f>CU34</f>
        <v>43</v>
      </c>
      <c r="CZ34" s="966" t="s">
        <v>1045</v>
      </c>
      <c r="DA34" s="957"/>
      <c r="DB34" s="959"/>
      <c r="DC34" s="958">
        <f>CY34</f>
        <v>43</v>
      </c>
      <c r="DD34" s="966" t="s">
        <v>1046</v>
      </c>
      <c r="DE34" s="957"/>
      <c r="DF34" s="959"/>
      <c r="DG34" s="958">
        <f>DC34</f>
        <v>43</v>
      </c>
      <c r="DH34" s="966" t="s">
        <v>955</v>
      </c>
      <c r="DI34" s="966"/>
      <c r="DJ34" s="959"/>
      <c r="DK34" s="958">
        <f>DG34</f>
        <v>43</v>
      </c>
      <c r="DL34" s="966" t="s">
        <v>956</v>
      </c>
      <c r="DM34" s="957"/>
      <c r="DN34" s="959"/>
      <c r="DO34" s="958">
        <f>DK34</f>
        <v>43</v>
      </c>
      <c r="DP34" s="966" t="s">
        <v>957</v>
      </c>
      <c r="DQ34" s="957"/>
      <c r="DR34" s="959"/>
      <c r="DS34" s="958">
        <f>DO34</f>
        <v>43</v>
      </c>
      <c r="DT34" s="966" t="s">
        <v>1166</v>
      </c>
      <c r="DU34" s="957"/>
      <c r="DV34" s="959"/>
      <c r="DW34" s="958">
        <f>DS34</f>
        <v>43</v>
      </c>
      <c r="DX34" s="966" t="s">
        <v>958</v>
      </c>
      <c r="DY34" s="957"/>
      <c r="DZ34" s="959"/>
      <c r="EA34" s="958">
        <f>DW34</f>
        <v>43</v>
      </c>
      <c r="EB34" s="966" t="s">
        <v>959</v>
      </c>
      <c r="EC34" s="957"/>
      <c r="ED34" s="959"/>
      <c r="EE34" s="958">
        <f>EA34</f>
        <v>43</v>
      </c>
      <c r="EF34" s="966" t="s">
        <v>959</v>
      </c>
      <c r="EG34" s="957"/>
      <c r="EH34" s="959"/>
      <c r="EI34" s="958">
        <f>EE34</f>
        <v>43</v>
      </c>
      <c r="EJ34" s="966" t="s">
        <v>959</v>
      </c>
      <c r="EK34" s="957"/>
      <c r="EL34" s="959"/>
      <c r="EM34" s="958">
        <f>EI34</f>
        <v>43</v>
      </c>
      <c r="EN34" s="966" t="s">
        <v>960</v>
      </c>
      <c r="EO34" s="957"/>
      <c r="EP34" s="959"/>
      <c r="EQ34" s="958">
        <f>EM34</f>
        <v>43</v>
      </c>
      <c r="ER34" s="966" t="s">
        <v>960</v>
      </c>
      <c r="ES34" s="957"/>
      <c r="ET34" s="959"/>
      <c r="EU34" s="958">
        <f>EQ34</f>
        <v>43</v>
      </c>
      <c r="EV34" s="966" t="s">
        <v>961</v>
      </c>
      <c r="EW34" s="957"/>
      <c r="EX34" s="959"/>
      <c r="EY34" s="958">
        <f>EU34</f>
        <v>43</v>
      </c>
      <c r="EZ34" s="966" t="s">
        <v>961</v>
      </c>
      <c r="FA34" s="957"/>
      <c r="FB34" s="959"/>
      <c r="FC34" s="958">
        <f>EY34</f>
        <v>43</v>
      </c>
      <c r="FD34" s="966" t="s">
        <v>962</v>
      </c>
      <c r="FE34" s="957"/>
      <c r="FF34" s="959"/>
      <c r="FG34" s="958">
        <f>FC34</f>
        <v>43</v>
      </c>
      <c r="FH34" s="966" t="s">
        <v>1586</v>
      </c>
      <c r="FI34" s="957"/>
      <c r="FJ34" s="959"/>
      <c r="FK34" s="958">
        <f>FG34</f>
        <v>43</v>
      </c>
      <c r="FL34" s="966" t="s">
        <v>976</v>
      </c>
      <c r="FM34" s="957"/>
      <c r="FN34" s="959"/>
      <c r="FO34" s="958">
        <f>FK34</f>
        <v>43</v>
      </c>
      <c r="FP34" s="966" t="s">
        <v>963</v>
      </c>
      <c r="FQ34" s="957"/>
      <c r="FR34" s="959"/>
      <c r="FS34" s="958">
        <f>FO34</f>
        <v>43</v>
      </c>
      <c r="FT34" s="966" t="s">
        <v>964</v>
      </c>
      <c r="FU34" s="957"/>
      <c r="FV34" s="959"/>
      <c r="FW34" s="958">
        <f>FS34</f>
        <v>43</v>
      </c>
      <c r="FX34" s="968" t="s">
        <v>1043</v>
      </c>
      <c r="FY34" s="957"/>
      <c r="FZ34" s="800"/>
      <c r="GA34" s="958">
        <f>FW34</f>
        <v>43</v>
      </c>
      <c r="GB34" s="966" t="s">
        <v>979</v>
      </c>
      <c r="GC34" s="957"/>
      <c r="GD34" s="959"/>
      <c r="GE34" s="958">
        <f>GA34</f>
        <v>43</v>
      </c>
      <c r="GF34" s="966" t="s">
        <v>984</v>
      </c>
      <c r="GG34" s="957"/>
      <c r="GH34" s="959"/>
      <c r="GI34" s="958">
        <f>GE34</f>
        <v>43</v>
      </c>
      <c r="GJ34" s="966" t="s">
        <v>702</v>
      </c>
      <c r="GK34" s="957"/>
      <c r="GL34" s="959"/>
      <c r="GM34" s="958">
        <f>GI34</f>
        <v>43</v>
      </c>
      <c r="GN34" s="966" t="s">
        <v>980</v>
      </c>
      <c r="GO34" s="957"/>
      <c r="GP34" s="959"/>
      <c r="GQ34" s="958">
        <f>GM34</f>
        <v>43</v>
      </c>
      <c r="GR34" s="966" t="s">
        <v>981</v>
      </c>
      <c r="GS34" s="957"/>
      <c r="GT34" s="959"/>
      <c r="GU34" s="958">
        <f>GQ34</f>
        <v>43</v>
      </c>
      <c r="GV34" s="966" t="s">
        <v>1167</v>
      </c>
      <c r="GW34" s="957"/>
      <c r="GX34" s="959"/>
      <c r="GY34" s="958">
        <f>GU34</f>
        <v>43</v>
      </c>
      <c r="GZ34" s="966" t="s">
        <v>1587</v>
      </c>
      <c r="HA34" s="957"/>
      <c r="HB34" s="959"/>
      <c r="HC34" s="958">
        <f>GY34</f>
        <v>43</v>
      </c>
      <c r="HD34" s="966" t="s">
        <v>1587</v>
      </c>
      <c r="HE34" s="957"/>
      <c r="HF34" s="959"/>
      <c r="HG34" s="958">
        <f>HC34</f>
        <v>43</v>
      </c>
      <c r="HH34" s="966" t="s">
        <v>1440</v>
      </c>
      <c r="HI34" s="957"/>
      <c r="HJ34" s="959"/>
      <c r="HK34" s="958">
        <f>HG34</f>
        <v>43</v>
      </c>
      <c r="HL34" s="966" t="s">
        <v>1440</v>
      </c>
      <c r="HM34" s="957"/>
      <c r="HN34" s="959"/>
      <c r="HO34" s="958">
        <f>HG34</f>
        <v>43</v>
      </c>
      <c r="HP34" s="966" t="s">
        <v>1588</v>
      </c>
      <c r="HQ34" s="957"/>
      <c r="HR34" s="959"/>
      <c r="HS34" s="958">
        <f>HO34</f>
        <v>43</v>
      </c>
      <c r="HT34" s="966" t="s">
        <v>1589</v>
      </c>
      <c r="HU34" s="957"/>
      <c r="HV34" s="959"/>
      <c r="HW34" s="958">
        <f>HS34</f>
        <v>43</v>
      </c>
      <c r="HX34" s="966" t="s">
        <v>1441</v>
      </c>
      <c r="HY34" s="957"/>
      <c r="HZ34" s="959"/>
      <c r="IA34" s="958">
        <f>HW34</f>
        <v>43</v>
      </c>
      <c r="IB34" s="966" t="s">
        <v>1590</v>
      </c>
      <c r="IC34" s="957"/>
      <c r="ID34" s="959"/>
      <c r="IE34" s="958">
        <f>IA34</f>
        <v>43</v>
      </c>
      <c r="IF34" s="966" t="s">
        <v>1590</v>
      </c>
      <c r="IG34" s="957"/>
      <c r="IH34" s="959"/>
      <c r="II34" s="958">
        <f>IE34</f>
        <v>43</v>
      </c>
      <c r="IJ34" s="966" t="s">
        <v>1442</v>
      </c>
      <c r="IK34" s="957"/>
      <c r="IL34" s="959"/>
      <c r="IM34" s="958">
        <f>II34</f>
        <v>43</v>
      </c>
      <c r="IN34" s="966" t="s">
        <v>1443</v>
      </c>
      <c r="IO34" s="957"/>
      <c r="IP34" s="959"/>
      <c r="IQ34" s="958">
        <f>IM34</f>
        <v>43</v>
      </c>
      <c r="IR34" s="966" t="s">
        <v>1444</v>
      </c>
      <c r="IS34" s="957"/>
      <c r="IT34" s="959"/>
      <c r="IU34" s="958">
        <f>IQ34</f>
        <v>43</v>
      </c>
      <c r="IV34" s="966" t="s">
        <v>1444</v>
      </c>
      <c r="IW34" s="957"/>
      <c r="IX34" s="959"/>
      <c r="IY34" s="958">
        <f>IU34</f>
        <v>43</v>
      </c>
      <c r="IZ34" s="966" t="s">
        <v>1591</v>
      </c>
      <c r="JA34" s="957"/>
      <c r="JB34" s="959"/>
      <c r="JC34" s="958">
        <f>IY34</f>
        <v>43</v>
      </c>
      <c r="JD34" s="966" t="s">
        <v>1591</v>
      </c>
      <c r="JE34" s="957"/>
      <c r="JF34" s="959"/>
      <c r="JG34" s="958">
        <f>JC34</f>
        <v>43</v>
      </c>
      <c r="JH34" s="968"/>
      <c r="JI34" s="960" t="s">
        <v>1592</v>
      </c>
      <c r="JJ34" s="978"/>
      <c r="JK34" s="958">
        <f>JG34</f>
        <v>43</v>
      </c>
      <c r="JL34" s="967" t="s">
        <v>1744</v>
      </c>
      <c r="JM34" s="960"/>
      <c r="JN34" s="978"/>
      <c r="JO34" s="1118"/>
      <c r="JP34" s="1123" t="s">
        <v>1784</v>
      </c>
      <c r="JQ34" s="1117"/>
      <c r="JR34" s="1119"/>
      <c r="JS34" s="1152"/>
      <c r="JT34" s="1156" t="s">
        <v>1788</v>
      </c>
      <c r="JU34" s="1156"/>
      <c r="JV34" s="1153"/>
      <c r="JW34" s="958">
        <f>JG34</f>
        <v>43</v>
      </c>
      <c r="JX34" s="961" t="s">
        <v>1593</v>
      </c>
      <c r="JY34" s="961"/>
      <c r="JZ34" s="969"/>
      <c r="KA34" s="958">
        <f>JK34</f>
        <v>43</v>
      </c>
      <c r="KB34" s="961" t="s">
        <v>1593</v>
      </c>
      <c r="KC34" s="961"/>
      <c r="KD34" s="969"/>
      <c r="KE34" s="958">
        <f>JW34</f>
        <v>43</v>
      </c>
      <c r="KF34" s="961" t="s">
        <v>1594</v>
      </c>
      <c r="KG34" s="961"/>
      <c r="KH34" s="959"/>
      <c r="KI34" s="958">
        <f>KE34</f>
        <v>43</v>
      </c>
      <c r="KJ34" s="961" t="s">
        <v>1750</v>
      </c>
      <c r="KK34" s="961"/>
      <c r="KL34" s="969"/>
      <c r="KM34" s="958">
        <f>KE34</f>
        <v>43</v>
      </c>
      <c r="KN34" s="961" t="s">
        <v>1595</v>
      </c>
      <c r="KO34" s="961"/>
      <c r="KP34" s="969"/>
      <c r="KQ34" s="958">
        <f>KM34</f>
        <v>43</v>
      </c>
      <c r="KR34" s="961" t="s">
        <v>1595</v>
      </c>
      <c r="KS34" s="961"/>
      <c r="KT34" s="969"/>
      <c r="KU34" s="958">
        <f>KQ34</f>
        <v>43</v>
      </c>
      <c r="KV34" s="961" t="s">
        <v>1595</v>
      </c>
      <c r="KW34" s="961"/>
      <c r="KX34" s="969"/>
      <c r="KY34" s="958">
        <f>KU34</f>
        <v>43</v>
      </c>
      <c r="KZ34" s="961" t="s">
        <v>1595</v>
      </c>
      <c r="LA34" s="961"/>
      <c r="LB34" s="969"/>
      <c r="LC34" s="958">
        <f>KY34</f>
        <v>43</v>
      </c>
      <c r="LD34" s="961" t="s">
        <v>1595</v>
      </c>
      <c r="LE34" s="961"/>
      <c r="LF34" s="969"/>
      <c r="LG34" s="958">
        <f>KY34</f>
        <v>43</v>
      </c>
      <c r="LH34" s="961" t="s">
        <v>1769</v>
      </c>
      <c r="LI34" s="961"/>
      <c r="LJ34" s="969"/>
      <c r="LK34" s="958">
        <f>KM34</f>
        <v>43</v>
      </c>
      <c r="LL34" s="961" t="s">
        <v>1596</v>
      </c>
      <c r="LM34" s="961"/>
      <c r="LN34" s="969"/>
      <c r="LO34" s="958">
        <f>KM34</f>
        <v>43</v>
      </c>
      <c r="LP34" s="961" t="s">
        <v>1596</v>
      </c>
      <c r="LQ34" s="961"/>
      <c r="LR34" s="969"/>
      <c r="LS34" s="958">
        <f>KQ34</f>
        <v>43</v>
      </c>
      <c r="LT34" s="961" t="s">
        <v>1596</v>
      </c>
      <c r="LU34" s="961"/>
      <c r="LV34" s="969"/>
      <c r="LW34" s="1152">
        <f>KU34</f>
        <v>43</v>
      </c>
      <c r="LX34" s="1156" t="s">
        <v>1596</v>
      </c>
      <c r="LY34" s="1156"/>
      <c r="LZ34" s="969"/>
      <c r="MA34" s="958">
        <f>KM34</f>
        <v>43</v>
      </c>
      <c r="MB34" s="961" t="s">
        <v>1762</v>
      </c>
      <c r="MC34" s="961"/>
      <c r="MD34" s="969"/>
      <c r="ME34" s="958">
        <f>LK34</f>
        <v>43</v>
      </c>
      <c r="MF34" s="961" t="s">
        <v>1766</v>
      </c>
      <c r="MG34" s="961"/>
      <c r="MH34" s="969"/>
      <c r="MI34" s="970" t="s">
        <v>251</v>
      </c>
      <c r="MJ34" s="965" t="s">
        <v>255</v>
      </c>
      <c r="MK34" s="964"/>
    </row>
    <row r="35" spans="1:352">
      <c r="A35" s="1056">
        <v>13</v>
      </c>
      <c r="B35" s="1055" t="s">
        <v>1777</v>
      </c>
      <c r="C35" s="1055"/>
      <c r="D35" s="861">
        <v>13</v>
      </c>
      <c r="E35" s="956" t="s">
        <v>536</v>
      </c>
      <c r="F35" s="957" t="s">
        <v>269</v>
      </c>
      <c r="G35" s="972">
        <f>$N$19</f>
        <v>0.13277964219597208</v>
      </c>
      <c r="H35" s="957"/>
      <c r="I35" s="957"/>
      <c r="J35" s="800"/>
      <c r="K35" s="972">
        <f>$N$19</f>
        <v>0.13277964219597208</v>
      </c>
      <c r="L35" s="966" t="s">
        <v>1772</v>
      </c>
      <c r="M35" s="835"/>
      <c r="N35" s="800"/>
      <c r="O35" s="972">
        <f>$N$19</f>
        <v>0.13277964219597208</v>
      </c>
      <c r="P35" s="966" t="s">
        <v>965</v>
      </c>
      <c r="Q35" s="966"/>
      <c r="R35" s="800"/>
      <c r="S35" s="972">
        <f>$N$19</f>
        <v>0.13277964219597208</v>
      </c>
      <c r="T35" s="966" t="s">
        <v>1616</v>
      </c>
      <c r="U35" s="966"/>
      <c r="V35" s="800"/>
      <c r="W35" s="972">
        <f>$N$19</f>
        <v>0.13277964219597208</v>
      </c>
      <c r="X35" s="966" t="s">
        <v>247</v>
      </c>
      <c r="Y35" s="957"/>
      <c r="Z35" s="959"/>
      <c r="AA35" s="972">
        <f>$N$19</f>
        <v>0.13277964219597208</v>
      </c>
      <c r="AB35" s="966" t="s">
        <v>1034</v>
      </c>
      <c r="AC35" s="957"/>
      <c r="AD35" s="959"/>
      <c r="AE35" s="972">
        <f>$N$19</f>
        <v>0.13277964219597208</v>
      </c>
      <c r="AF35" s="966" t="s">
        <v>1034</v>
      </c>
      <c r="AG35" s="957"/>
      <c r="AH35" s="959"/>
      <c r="AI35" s="972">
        <f>$N$19</f>
        <v>0.13277964219597208</v>
      </c>
      <c r="AJ35" s="966" t="s">
        <v>966</v>
      </c>
      <c r="AK35" s="957"/>
      <c r="AL35" s="959"/>
      <c r="AM35" s="972">
        <f>$N$19</f>
        <v>0.13277964219597208</v>
      </c>
      <c r="AN35" s="966" t="s">
        <v>966</v>
      </c>
      <c r="AO35" s="957"/>
      <c r="AP35" s="959"/>
      <c r="AQ35" s="972">
        <f>$N$19</f>
        <v>0.13277964219597208</v>
      </c>
      <c r="AR35" s="966" t="s">
        <v>966</v>
      </c>
      <c r="AS35" s="957"/>
      <c r="AT35" s="959"/>
      <c r="AU35" s="972">
        <f>$N$19</f>
        <v>0.13277964219597208</v>
      </c>
      <c r="AV35" s="966" t="s">
        <v>966</v>
      </c>
      <c r="AW35" s="957"/>
      <c r="AX35" s="959"/>
      <c r="AY35" s="972">
        <f>$N$19</f>
        <v>0.13277964219597208</v>
      </c>
      <c r="AZ35" s="966" t="s">
        <v>966</v>
      </c>
      <c r="BA35" s="957"/>
      <c r="BB35" s="959"/>
      <c r="BC35" s="972">
        <f>$N$19</f>
        <v>0.13277964219597208</v>
      </c>
      <c r="BD35" s="966" t="s">
        <v>966</v>
      </c>
      <c r="BE35" s="957"/>
      <c r="BF35" s="959"/>
      <c r="BG35" s="972">
        <f>$N$19</f>
        <v>0.13277964219597208</v>
      </c>
      <c r="BH35" s="966" t="s">
        <v>966</v>
      </c>
      <c r="BI35" s="957"/>
      <c r="BJ35" s="959"/>
      <c r="BK35" s="972">
        <f>$N$19</f>
        <v>0.13277964219597208</v>
      </c>
      <c r="BL35" s="966" t="s">
        <v>966</v>
      </c>
      <c r="BM35" s="957"/>
      <c r="BN35" s="959"/>
      <c r="BO35" s="972">
        <f>$N$19</f>
        <v>0.13277964219597208</v>
      </c>
      <c r="BP35" s="973"/>
      <c r="BQ35" s="957"/>
      <c r="BR35" s="959"/>
      <c r="BS35" s="972">
        <f>$N$19</f>
        <v>0.13277964219597208</v>
      </c>
      <c r="BT35" s="966"/>
      <c r="BU35" s="957"/>
      <c r="BV35" s="959"/>
      <c r="BW35" s="972">
        <f>$N$19</f>
        <v>0.13277964219597208</v>
      </c>
      <c r="BX35" s="966" t="s">
        <v>967</v>
      </c>
      <c r="BY35" s="957"/>
      <c r="BZ35" s="959"/>
      <c r="CA35" s="972">
        <f>$N$19</f>
        <v>0.13277964219597208</v>
      </c>
      <c r="CB35" s="967" t="s">
        <v>967</v>
      </c>
      <c r="CC35" s="960"/>
      <c r="CD35" s="959"/>
      <c r="CE35" s="972">
        <f>$N$19</f>
        <v>0.13277964219597208</v>
      </c>
      <c r="CF35" s="966" t="s">
        <v>967</v>
      </c>
      <c r="CG35" s="957"/>
      <c r="CH35" s="959"/>
      <c r="CI35" s="972">
        <f>$N$19</f>
        <v>0.13277964219597208</v>
      </c>
      <c r="CJ35" s="966"/>
      <c r="CK35" s="957"/>
      <c r="CL35" s="959"/>
      <c r="CM35" s="972">
        <f>$N$19</f>
        <v>0.13277964219597208</v>
      </c>
      <c r="CN35" s="966" t="s">
        <v>968</v>
      </c>
      <c r="CO35" s="957"/>
      <c r="CP35" s="801"/>
      <c r="CQ35" s="972">
        <f>$N$19</f>
        <v>0.13277964219597208</v>
      </c>
      <c r="CR35" s="966" t="s">
        <v>968</v>
      </c>
      <c r="CS35" s="957"/>
      <c r="CT35" s="801"/>
      <c r="CU35" s="972">
        <f>$N$19</f>
        <v>0.13277964219597208</v>
      </c>
      <c r="CV35" s="966" t="s">
        <v>968</v>
      </c>
      <c r="CW35" s="957"/>
      <c r="CX35" s="959"/>
      <c r="CY35" s="972">
        <f>$N$19</f>
        <v>0.13277964219597208</v>
      </c>
      <c r="CZ35" s="966" t="s">
        <v>1597</v>
      </c>
      <c r="DA35" s="957"/>
      <c r="DB35" s="959"/>
      <c r="DC35" s="972">
        <f>$N$19</f>
        <v>0.13277964219597208</v>
      </c>
      <c r="DD35" s="966" t="s">
        <v>968</v>
      </c>
      <c r="DE35" s="957"/>
      <c r="DF35" s="959"/>
      <c r="DG35" s="972">
        <f>$N$19</f>
        <v>0.13277964219597208</v>
      </c>
      <c r="DH35" s="966" t="s">
        <v>968</v>
      </c>
      <c r="DI35" s="966"/>
      <c r="DJ35" s="959"/>
      <c r="DK35" s="972">
        <f>$N$19</f>
        <v>0.13277964219597208</v>
      </c>
      <c r="DL35" s="966" t="s">
        <v>968</v>
      </c>
      <c r="DM35" s="957"/>
      <c r="DN35" s="959"/>
      <c r="DO35" s="972">
        <f>$N$19</f>
        <v>0.13277964219597208</v>
      </c>
      <c r="DP35" s="966" t="s">
        <v>968</v>
      </c>
      <c r="DQ35" s="957"/>
      <c r="DR35" s="959"/>
      <c r="DS35" s="972">
        <f>$N$19</f>
        <v>0.13277964219597208</v>
      </c>
      <c r="DT35" s="966" t="s">
        <v>968</v>
      </c>
      <c r="DU35" s="957"/>
      <c r="DV35" s="959"/>
      <c r="DW35" s="972">
        <f>$N$19</f>
        <v>0.13277964219597208</v>
      </c>
      <c r="DX35" s="966" t="s">
        <v>968</v>
      </c>
      <c r="DY35" s="957"/>
      <c r="DZ35" s="959"/>
      <c r="EA35" s="972">
        <f>$N$19</f>
        <v>0.13277964219597208</v>
      </c>
      <c r="EB35" s="802" t="s">
        <v>1168</v>
      </c>
      <c r="EC35" s="957"/>
      <c r="ED35" s="959"/>
      <c r="EE35" s="972">
        <f>$N$19</f>
        <v>0.13277964219597208</v>
      </c>
      <c r="EF35" s="966" t="s">
        <v>1169</v>
      </c>
      <c r="EG35" s="957"/>
      <c r="EH35" s="959"/>
      <c r="EI35" s="972">
        <f>$N$19</f>
        <v>0.13277964219597208</v>
      </c>
      <c r="EJ35" s="966" t="s">
        <v>1598</v>
      </c>
      <c r="EK35" s="957"/>
      <c r="EL35" s="959"/>
      <c r="EM35" s="972">
        <f>$N$19</f>
        <v>0.13277964219597208</v>
      </c>
      <c r="EN35" s="966" t="s">
        <v>969</v>
      </c>
      <c r="EO35" s="957"/>
      <c r="EP35" s="959"/>
      <c r="EQ35" s="972">
        <f>$N$19</f>
        <v>0.13277964219597208</v>
      </c>
      <c r="ER35" s="966" t="s">
        <v>969</v>
      </c>
      <c r="ES35" s="957"/>
      <c r="ET35" s="959"/>
      <c r="EU35" s="972">
        <f>$N$19</f>
        <v>0.13277964219597208</v>
      </c>
      <c r="EW35" s="957"/>
      <c r="EX35" s="959"/>
      <c r="EY35" s="972">
        <f>$N$19</f>
        <v>0.13277964219597208</v>
      </c>
      <c r="EZ35" s="966"/>
      <c r="FA35" s="957"/>
      <c r="FB35" s="959"/>
      <c r="FC35" s="972">
        <f>$N$19</f>
        <v>0.13277964219597208</v>
      </c>
      <c r="FD35" s="966" t="s">
        <v>970</v>
      </c>
      <c r="FE35" s="957"/>
      <c r="FF35" s="959"/>
      <c r="FG35" s="972">
        <f>$N$19</f>
        <v>0.13277964219597208</v>
      </c>
      <c r="FH35" s="966"/>
      <c r="FI35" s="957"/>
      <c r="FJ35" s="959"/>
      <c r="FK35" s="972">
        <f>$N$19</f>
        <v>0.13277964219597208</v>
      </c>
      <c r="FL35" s="966"/>
      <c r="FM35" s="957"/>
      <c r="FN35" s="959"/>
      <c r="FO35" s="972">
        <f>$N$19</f>
        <v>0.13277964219597208</v>
      </c>
      <c r="FP35" s="966" t="s">
        <v>978</v>
      </c>
      <c r="FQ35" s="957"/>
      <c r="FR35" s="959"/>
      <c r="FS35" s="972">
        <f>$N$19</f>
        <v>0.13277964219597208</v>
      </c>
      <c r="FT35" s="966" t="s">
        <v>977</v>
      </c>
      <c r="FU35" s="957"/>
      <c r="FV35" s="959"/>
      <c r="FW35" s="972">
        <f>$N$19</f>
        <v>0.13277964219597208</v>
      </c>
      <c r="FX35" s="966" t="s">
        <v>1044</v>
      </c>
      <c r="FY35" s="957"/>
      <c r="FZ35" s="800"/>
      <c r="GA35" s="972">
        <f>$N$19</f>
        <v>0.13277964219597208</v>
      </c>
      <c r="GB35" s="966" t="s">
        <v>249</v>
      </c>
      <c r="GC35" s="957"/>
      <c r="GD35" s="959"/>
      <c r="GE35" s="972">
        <f>$N$19</f>
        <v>0.13277964219597208</v>
      </c>
      <c r="GF35" s="966" t="s">
        <v>985</v>
      </c>
      <c r="GG35" s="957"/>
      <c r="GH35" s="959"/>
      <c r="GI35" s="972">
        <f>$N$19</f>
        <v>0.13277964219597208</v>
      </c>
      <c r="GJ35" s="966" t="s">
        <v>703</v>
      </c>
      <c r="GK35" s="957"/>
      <c r="GL35" s="959"/>
      <c r="GM35" s="972">
        <f>$N$19</f>
        <v>0.13277964219597208</v>
      </c>
      <c r="GN35" s="966"/>
      <c r="GO35" s="957"/>
      <c r="GP35" s="959"/>
      <c r="GQ35" s="972">
        <f>$N$19</f>
        <v>0.13277964219597208</v>
      </c>
      <c r="GR35" s="966" t="s">
        <v>982</v>
      </c>
      <c r="GS35" s="957"/>
      <c r="GT35" s="959"/>
      <c r="GU35" s="972">
        <f>$N$19</f>
        <v>0.13277964219597208</v>
      </c>
      <c r="GV35" s="966"/>
      <c r="GW35" s="957"/>
      <c r="GX35" s="959"/>
      <c r="GY35" s="972">
        <f>$N$19</f>
        <v>0.13277964219597208</v>
      </c>
      <c r="GZ35" s="966"/>
      <c r="HA35" s="957"/>
      <c r="HB35" s="959"/>
      <c r="HC35" s="972">
        <f>$N$19</f>
        <v>0.13277964219597208</v>
      </c>
      <c r="HD35" s="966"/>
      <c r="HE35" s="957"/>
      <c r="HF35" s="959"/>
      <c r="HG35" s="972">
        <f>$N$19</f>
        <v>0.13277964219597208</v>
      </c>
      <c r="HH35" s="966"/>
      <c r="HI35" s="957"/>
      <c r="HJ35" s="959"/>
      <c r="HK35" s="972">
        <f>$N$19</f>
        <v>0.13277964219597208</v>
      </c>
      <c r="HL35" s="966"/>
      <c r="HM35" s="957"/>
      <c r="HN35" s="959"/>
      <c r="HO35" s="972">
        <f>$N$19</f>
        <v>0.13277964219597208</v>
      </c>
      <c r="HP35" s="966" t="s">
        <v>1599</v>
      </c>
      <c r="HQ35" s="957"/>
      <c r="HR35" s="959"/>
      <c r="HS35" s="972">
        <f>$N$19</f>
        <v>0.13277964219597208</v>
      </c>
      <c r="HT35" s="966" t="s">
        <v>1600</v>
      </c>
      <c r="HU35" s="957"/>
      <c r="HV35" s="959"/>
      <c r="HW35" s="972">
        <f>$N$19</f>
        <v>0.13277964219597208</v>
      </c>
      <c r="HX35" s="966" t="s">
        <v>1445</v>
      </c>
      <c r="HY35" s="957"/>
      <c r="HZ35" s="959"/>
      <c r="IA35" s="972">
        <f>$N$19</f>
        <v>0.13277964219597208</v>
      </c>
      <c r="IB35" s="966" t="s">
        <v>1601</v>
      </c>
      <c r="IC35" s="957"/>
      <c r="ID35" s="959"/>
      <c r="IE35" s="972">
        <f>$N$19</f>
        <v>0.13277964219597208</v>
      </c>
      <c r="IF35" s="966" t="s">
        <v>1601</v>
      </c>
      <c r="IG35" s="957"/>
      <c r="IH35" s="959"/>
      <c r="II35" s="972">
        <f>$N$19</f>
        <v>0.13277964219597208</v>
      </c>
      <c r="IJ35" s="966" t="s">
        <v>1446</v>
      </c>
      <c r="IK35" s="957"/>
      <c r="IL35" s="959"/>
      <c r="IM35" s="972">
        <f>$N$19</f>
        <v>0.13277964219597208</v>
      </c>
      <c r="IN35" s="966" t="s">
        <v>1447</v>
      </c>
      <c r="IO35" s="957"/>
      <c r="IP35" s="959"/>
      <c r="IQ35" s="972">
        <f>$N$19</f>
        <v>0.13277964219597208</v>
      </c>
      <c r="IR35" s="966" t="s">
        <v>1448</v>
      </c>
      <c r="IS35" s="957"/>
      <c r="IT35" s="959"/>
      <c r="IU35" s="972">
        <f>$N$19</f>
        <v>0.13277964219597208</v>
      </c>
      <c r="IV35" s="966" t="s">
        <v>1449</v>
      </c>
      <c r="IW35" s="957"/>
      <c r="IX35" s="959"/>
      <c r="IY35" s="972">
        <f>$N$19</f>
        <v>0.13277964219597208</v>
      </c>
      <c r="IZ35" s="966" t="s">
        <v>1602</v>
      </c>
      <c r="JA35" s="957"/>
      <c r="JB35" s="959"/>
      <c r="JC35" s="972">
        <f>$N$19</f>
        <v>0.13277964219597208</v>
      </c>
      <c r="JD35" s="966" t="s">
        <v>1602</v>
      </c>
      <c r="JE35" s="957"/>
      <c r="JF35" s="959"/>
      <c r="JG35" s="972">
        <f>$N$19</f>
        <v>0.13277964219597208</v>
      </c>
      <c r="JH35" s="968"/>
      <c r="JI35" s="960" t="s">
        <v>1618</v>
      </c>
      <c r="JJ35" s="978"/>
      <c r="JK35" s="972">
        <f>$N$19</f>
        <v>0.13277964219597208</v>
      </c>
      <c r="JL35" s="967" t="s">
        <v>1745</v>
      </c>
      <c r="JM35" s="960"/>
      <c r="JN35" s="978"/>
      <c r="JO35" s="1125"/>
      <c r="JP35" s="1123" t="s">
        <v>1785</v>
      </c>
      <c r="JQ35" s="1117"/>
      <c r="JR35" s="1119"/>
      <c r="JS35" s="1155"/>
      <c r="JT35" s="1156" t="s">
        <v>1789</v>
      </c>
      <c r="JU35" s="1156"/>
      <c r="JV35" s="1153"/>
      <c r="JW35" s="972">
        <f>$N$19</f>
        <v>0.13277964219597208</v>
      </c>
      <c r="JX35" s="961" t="s">
        <v>1603</v>
      </c>
      <c r="JY35" s="961"/>
      <c r="JZ35" s="969"/>
      <c r="KA35" s="972">
        <f>$N$19</f>
        <v>0.13277964219597208</v>
      </c>
      <c r="KB35" s="961" t="s">
        <v>1603</v>
      </c>
      <c r="KC35" s="961"/>
      <c r="KD35" s="969"/>
      <c r="KE35" s="972">
        <f>$N$19</f>
        <v>0.13277964219597208</v>
      </c>
      <c r="KF35" s="961" t="s">
        <v>1604</v>
      </c>
      <c r="KG35" s="961"/>
      <c r="KH35" s="959"/>
      <c r="KI35" s="972">
        <f>$N$19</f>
        <v>0.13277964219597208</v>
      </c>
      <c r="KJ35" s="961" t="s">
        <v>1751</v>
      </c>
      <c r="KK35" s="961"/>
      <c r="KL35" s="969"/>
      <c r="KM35" s="972">
        <f>$N$19</f>
        <v>0.13277964219597208</v>
      </c>
      <c r="KN35" s="961" t="s">
        <v>1605</v>
      </c>
      <c r="KO35" s="961"/>
      <c r="KP35" s="969"/>
      <c r="KQ35" s="972">
        <f>$N$19</f>
        <v>0.13277964219597208</v>
      </c>
      <c r="KR35" s="961" t="s">
        <v>1605</v>
      </c>
      <c r="KS35" s="961"/>
      <c r="KT35" s="969"/>
      <c r="KU35" s="972">
        <f>$N$19</f>
        <v>0.13277964219597208</v>
      </c>
      <c r="KV35" s="961" t="s">
        <v>1605</v>
      </c>
      <c r="KW35" s="961"/>
      <c r="KX35" s="969"/>
      <c r="KY35" s="972">
        <f>$N$19</f>
        <v>0.13277964219597208</v>
      </c>
      <c r="KZ35" s="961" t="s">
        <v>1605</v>
      </c>
      <c r="LA35" s="961"/>
      <c r="LB35" s="969"/>
      <c r="LC35" s="972">
        <f>$N$19</f>
        <v>0.13277964219597208</v>
      </c>
      <c r="LD35" s="961" t="s">
        <v>1605</v>
      </c>
      <c r="LE35" s="961"/>
      <c r="LF35" s="969"/>
      <c r="LG35" s="972">
        <f>$N$19</f>
        <v>0.13277964219597208</v>
      </c>
      <c r="LH35" s="961" t="s">
        <v>1770</v>
      </c>
      <c r="LI35" s="961"/>
      <c r="LJ35" s="969"/>
      <c r="LK35" s="972">
        <f>$N$19</f>
        <v>0.13277964219597208</v>
      </c>
      <c r="LL35" s="961" t="s">
        <v>1606</v>
      </c>
      <c r="LM35" s="961"/>
      <c r="LN35" s="969"/>
      <c r="LO35" s="972">
        <f>$N$19</f>
        <v>0.13277964219597208</v>
      </c>
      <c r="LP35" s="961" t="s">
        <v>1606</v>
      </c>
      <c r="LQ35" s="961"/>
      <c r="LR35" s="969"/>
      <c r="LS35" s="972">
        <f>$N$19</f>
        <v>0.13277964219597208</v>
      </c>
      <c r="LT35" s="961" t="s">
        <v>1606</v>
      </c>
      <c r="LU35" s="961"/>
      <c r="LV35" s="969"/>
      <c r="LW35" s="1155">
        <f>$N$19</f>
        <v>0.13277964219597208</v>
      </c>
      <c r="LX35" s="1156" t="s">
        <v>1606</v>
      </c>
      <c r="LY35" s="1156"/>
      <c r="LZ35" s="969"/>
      <c r="MA35" s="972">
        <f>$N$19</f>
        <v>0.13277964219597208</v>
      </c>
      <c r="MB35" s="961" t="s">
        <v>1763</v>
      </c>
      <c r="MC35" s="961"/>
      <c r="MD35" s="969"/>
      <c r="ME35" s="972">
        <f>$N$19</f>
        <v>0.13277964219597208</v>
      </c>
      <c r="MF35" s="961"/>
      <c r="MG35" s="961"/>
      <c r="MH35" s="969"/>
      <c r="MI35" s="970" t="s">
        <v>252</v>
      </c>
      <c r="MJ35" s="965"/>
      <c r="MK35" s="964"/>
    </row>
    <row r="36" spans="1:352">
      <c r="A36" s="1056">
        <v>14</v>
      </c>
      <c r="B36" s="1055" t="s">
        <v>271</v>
      </c>
      <c r="C36" s="1055"/>
      <c r="D36" s="861">
        <v>14</v>
      </c>
      <c r="E36" s="956" t="s">
        <v>271</v>
      </c>
      <c r="F36" s="957"/>
      <c r="G36" s="958">
        <v>0</v>
      </c>
      <c r="H36" s="957"/>
      <c r="I36" s="957"/>
      <c r="J36" s="800"/>
      <c r="K36" s="958">
        <v>0</v>
      </c>
      <c r="L36" s="957"/>
      <c r="M36" s="957"/>
      <c r="N36" s="800"/>
      <c r="O36" s="958">
        <v>0</v>
      </c>
      <c r="P36" s="966"/>
      <c r="Q36" s="966"/>
      <c r="R36" s="800"/>
      <c r="S36" s="958">
        <v>0</v>
      </c>
      <c r="T36" s="966" t="s">
        <v>1617</v>
      </c>
      <c r="U36" s="966"/>
      <c r="V36" s="800"/>
      <c r="W36" s="958">
        <v>0</v>
      </c>
      <c r="X36" s="966" t="s">
        <v>248</v>
      </c>
      <c r="Y36" s="957"/>
      <c r="Z36" s="959"/>
      <c r="AA36" s="958">
        <v>0</v>
      </c>
      <c r="AB36" s="966"/>
      <c r="AC36" s="957"/>
      <c r="AD36" s="959"/>
      <c r="AE36" s="958">
        <v>0</v>
      </c>
      <c r="AF36" s="966"/>
      <c r="AG36" s="957"/>
      <c r="AH36" s="959"/>
      <c r="AI36" s="958">
        <v>1.5</v>
      </c>
      <c r="AJ36" s="966"/>
      <c r="AK36" s="957"/>
      <c r="AL36" s="959"/>
      <c r="AM36" s="958">
        <v>1.5</v>
      </c>
      <c r="AN36" s="966"/>
      <c r="AO36" s="957"/>
      <c r="AP36" s="959"/>
      <c r="AQ36" s="958">
        <v>1.5</v>
      </c>
      <c r="AR36" s="966"/>
      <c r="AS36" s="957"/>
      <c r="AT36" s="959"/>
      <c r="AU36" s="958">
        <v>1.5</v>
      </c>
      <c r="AV36" s="966"/>
      <c r="AW36" s="957"/>
      <c r="AX36" s="959"/>
      <c r="AY36" s="958">
        <v>1.5</v>
      </c>
      <c r="AZ36" s="966"/>
      <c r="BA36" s="957"/>
      <c r="BB36" s="959"/>
      <c r="BC36" s="958">
        <v>1.5</v>
      </c>
      <c r="BD36" s="966"/>
      <c r="BE36" s="957"/>
      <c r="BF36" s="959"/>
      <c r="BG36" s="958">
        <v>1.5</v>
      </c>
      <c r="BH36" s="966"/>
      <c r="BI36" s="957"/>
      <c r="BJ36" s="959"/>
      <c r="BK36" s="958">
        <v>1.5</v>
      </c>
      <c r="BL36" s="966"/>
      <c r="BM36" s="957"/>
      <c r="BN36" s="959"/>
      <c r="BO36" s="958">
        <v>1.5</v>
      </c>
      <c r="BP36" s="966"/>
      <c r="BQ36" s="957"/>
      <c r="BR36" s="959"/>
      <c r="BS36" s="958">
        <v>1.5</v>
      </c>
      <c r="BT36" s="966"/>
      <c r="BU36" s="957"/>
      <c r="BV36" s="959"/>
      <c r="BW36" s="958">
        <v>1.5</v>
      </c>
      <c r="BX36" s="966" t="s">
        <v>971</v>
      </c>
      <c r="BY36" s="957"/>
      <c r="BZ36" s="959"/>
      <c r="CA36" s="958">
        <v>1.5</v>
      </c>
      <c r="CB36" s="967" t="s">
        <v>971</v>
      </c>
      <c r="CC36" s="960"/>
      <c r="CD36" s="959"/>
      <c r="CE36" s="958">
        <v>1.5</v>
      </c>
      <c r="CF36" s="966" t="s">
        <v>971</v>
      </c>
      <c r="CG36" s="957"/>
      <c r="CH36" s="959"/>
      <c r="CI36" s="958">
        <v>1.5</v>
      </c>
      <c r="CJ36" s="966"/>
      <c r="CK36" s="957"/>
      <c r="CL36" s="959"/>
      <c r="CM36" s="958">
        <v>1.5</v>
      </c>
      <c r="CN36" s="966"/>
      <c r="CO36" s="957"/>
      <c r="CP36" s="801"/>
      <c r="CQ36" s="958">
        <v>1.5</v>
      </c>
      <c r="CR36" s="966"/>
      <c r="CS36" s="957"/>
      <c r="CT36" s="801"/>
      <c r="CU36" s="958">
        <v>1.5</v>
      </c>
      <c r="CV36" s="966"/>
      <c r="CW36" s="957"/>
      <c r="CX36" s="959"/>
      <c r="CY36" s="958">
        <v>1.5</v>
      </c>
      <c r="CZ36" s="966"/>
      <c r="DA36" s="957"/>
      <c r="DB36" s="959"/>
      <c r="DC36" s="958">
        <v>1.5</v>
      </c>
      <c r="DD36" s="966"/>
      <c r="DE36" s="957"/>
      <c r="DF36" s="959"/>
      <c r="DG36" s="958">
        <v>1.5</v>
      </c>
      <c r="DH36" s="966"/>
      <c r="DI36" s="957"/>
      <c r="DJ36" s="959"/>
      <c r="DK36" s="958">
        <v>1.5</v>
      </c>
      <c r="DL36" s="966"/>
      <c r="DM36" s="957"/>
      <c r="DN36" s="959"/>
      <c r="DO36" s="958">
        <v>1.5</v>
      </c>
      <c r="DP36" s="966"/>
      <c r="DQ36" s="957"/>
      <c r="DR36" s="959"/>
      <c r="DS36" s="958">
        <v>1.5</v>
      </c>
      <c r="DT36" s="966"/>
      <c r="DU36" s="957"/>
      <c r="DV36" s="959"/>
      <c r="DW36" s="958">
        <v>1.5</v>
      </c>
      <c r="DX36" s="966"/>
      <c r="DY36" s="957"/>
      <c r="DZ36" s="959"/>
      <c r="EA36" s="958">
        <v>1.25</v>
      </c>
      <c r="EB36" s="966"/>
      <c r="EC36" s="957"/>
      <c r="ED36" s="959"/>
      <c r="EE36" s="958">
        <v>1.25</v>
      </c>
      <c r="EF36" s="966"/>
      <c r="EG36" s="957"/>
      <c r="EH36" s="959"/>
      <c r="EI36" s="958">
        <v>1.25</v>
      </c>
      <c r="EJ36" s="966"/>
      <c r="EK36" s="957"/>
      <c r="EL36" s="959"/>
      <c r="EM36" s="958">
        <v>1.25</v>
      </c>
      <c r="EN36" s="966"/>
      <c r="EO36" s="957"/>
      <c r="EP36" s="959"/>
      <c r="EQ36" s="958">
        <v>1.25</v>
      </c>
      <c r="ER36" s="966"/>
      <c r="ES36" s="957"/>
      <c r="ET36" s="959"/>
      <c r="EU36" s="958">
        <v>1.25</v>
      </c>
      <c r="EV36" s="966" t="s">
        <v>1607</v>
      </c>
      <c r="EW36" s="957"/>
      <c r="EX36" s="959"/>
      <c r="EY36" s="958">
        <v>1.25</v>
      </c>
      <c r="EZ36" s="966" t="s">
        <v>1607</v>
      </c>
      <c r="FA36" s="957"/>
      <c r="FB36" s="959"/>
      <c r="FC36" s="958">
        <v>1.25</v>
      </c>
      <c r="FD36" s="966"/>
      <c r="FE36" s="957"/>
      <c r="FF36" s="959"/>
      <c r="FG36" s="958">
        <v>1.25</v>
      </c>
      <c r="FH36" s="966"/>
      <c r="FI36" s="957"/>
      <c r="FJ36" s="959"/>
      <c r="FK36" s="958">
        <v>1.25</v>
      </c>
      <c r="FL36" s="966"/>
      <c r="FM36" s="957"/>
      <c r="FN36" s="959"/>
      <c r="FO36" s="958">
        <v>1.25</v>
      </c>
      <c r="FP36" s="966"/>
      <c r="FQ36" s="957"/>
      <c r="FR36" s="959"/>
      <c r="FS36" s="958">
        <v>1.25</v>
      </c>
      <c r="FT36" s="966"/>
      <c r="FU36" s="957"/>
      <c r="FV36" s="959"/>
      <c r="FW36" s="958">
        <v>0</v>
      </c>
      <c r="FX36" s="966"/>
      <c r="FY36" s="957"/>
      <c r="FZ36" s="800"/>
      <c r="GA36" s="958">
        <v>0</v>
      </c>
      <c r="GB36" s="966"/>
      <c r="GC36" s="957"/>
      <c r="GD36" s="959"/>
      <c r="GE36" s="958">
        <v>0</v>
      </c>
      <c r="GF36" s="966" t="s">
        <v>1047</v>
      </c>
      <c r="GG36" s="957"/>
      <c r="GH36" s="959"/>
      <c r="GI36" s="958">
        <v>0</v>
      </c>
      <c r="GJ36" s="966"/>
      <c r="GK36" s="957"/>
      <c r="GL36" s="959"/>
      <c r="GM36" s="958">
        <v>1.25</v>
      </c>
      <c r="GN36" s="966"/>
      <c r="GO36" s="957"/>
      <c r="GP36" s="959"/>
      <c r="GQ36" s="958">
        <v>0</v>
      </c>
      <c r="GR36" s="966" t="s">
        <v>983</v>
      </c>
      <c r="GS36" s="957"/>
      <c r="GT36" s="959"/>
      <c r="GU36" s="958">
        <v>0</v>
      </c>
      <c r="GV36" s="966"/>
      <c r="GW36" s="957"/>
      <c r="GX36" s="959"/>
      <c r="GY36" s="958">
        <v>0</v>
      </c>
      <c r="GZ36" s="966"/>
      <c r="HA36" s="957"/>
      <c r="HB36" s="959"/>
      <c r="HC36" s="958">
        <v>0</v>
      </c>
      <c r="HD36" s="966"/>
      <c r="HE36" s="957"/>
      <c r="HF36" s="959"/>
      <c r="HG36" s="958">
        <v>0</v>
      </c>
      <c r="HH36" s="966"/>
      <c r="HI36" s="957"/>
      <c r="HJ36" s="959"/>
      <c r="HK36" s="958">
        <v>0</v>
      </c>
      <c r="HL36" s="966"/>
      <c r="HM36" s="957"/>
      <c r="HN36" s="959"/>
      <c r="HO36" s="958">
        <v>0</v>
      </c>
      <c r="HP36" s="966"/>
      <c r="HQ36" s="957"/>
      <c r="HR36" s="959"/>
      <c r="HS36" s="958">
        <v>0</v>
      </c>
      <c r="HT36" s="966"/>
      <c r="HU36" s="957"/>
      <c r="HV36" s="959"/>
      <c r="HW36" s="958">
        <v>0</v>
      </c>
      <c r="HX36" s="966" t="s">
        <v>1450</v>
      </c>
      <c r="HY36" s="957"/>
      <c r="HZ36" s="959"/>
      <c r="IA36" s="958">
        <v>0</v>
      </c>
      <c r="IB36" s="966" t="s">
        <v>627</v>
      </c>
      <c r="IC36" s="957"/>
      <c r="ID36" s="959"/>
      <c r="IE36" s="958">
        <v>0</v>
      </c>
      <c r="IF36" s="966"/>
      <c r="IG36" s="957"/>
      <c r="IH36" s="959"/>
      <c r="II36" s="958">
        <v>0</v>
      </c>
      <c r="IJ36" s="966" t="s">
        <v>1451</v>
      </c>
      <c r="IK36" s="957"/>
      <c r="IL36" s="959"/>
      <c r="IM36" s="958">
        <v>0</v>
      </c>
      <c r="IN36" s="966" t="s">
        <v>1452</v>
      </c>
      <c r="IO36" s="957"/>
      <c r="IP36" s="959"/>
      <c r="IQ36" s="958">
        <v>0</v>
      </c>
      <c r="IR36" s="966" t="s">
        <v>1453</v>
      </c>
      <c r="IS36" s="957"/>
      <c r="IT36" s="959"/>
      <c r="IU36" s="958">
        <v>0</v>
      </c>
      <c r="IV36" s="966" t="s">
        <v>1453</v>
      </c>
      <c r="IW36" s="957"/>
      <c r="IX36" s="959"/>
      <c r="IY36" s="958">
        <v>0</v>
      </c>
      <c r="IZ36" s="966" t="s">
        <v>1608</v>
      </c>
      <c r="JA36" s="957"/>
      <c r="JB36" s="959"/>
      <c r="JC36" s="958">
        <v>0</v>
      </c>
      <c r="JD36" s="966" t="s">
        <v>1608</v>
      </c>
      <c r="JE36" s="957"/>
      <c r="JF36" s="959"/>
      <c r="JG36" s="958">
        <v>0</v>
      </c>
      <c r="JH36" s="968"/>
      <c r="JI36" s="960" t="s">
        <v>1609</v>
      </c>
      <c r="JJ36" s="978"/>
      <c r="JK36" s="958">
        <v>0</v>
      </c>
      <c r="JL36" s="967" t="s">
        <v>1746</v>
      </c>
      <c r="JM36" s="960"/>
      <c r="JN36" s="978"/>
      <c r="JO36" s="1118"/>
      <c r="JP36" s="1123"/>
      <c r="JQ36" s="1117"/>
      <c r="JR36" s="1119"/>
      <c r="JS36" s="1152"/>
      <c r="JT36" s="1156" t="s">
        <v>1790</v>
      </c>
      <c r="JU36" s="1156"/>
      <c r="JV36" s="1153"/>
      <c r="JW36" s="958">
        <v>0</v>
      </c>
      <c r="JX36" s="961"/>
      <c r="JY36" s="961"/>
      <c r="JZ36" s="969"/>
      <c r="KA36" s="958">
        <v>0</v>
      </c>
      <c r="KB36" s="961"/>
      <c r="KC36" s="961"/>
      <c r="KD36" s="969"/>
      <c r="KE36" s="958">
        <v>0</v>
      </c>
      <c r="KF36" s="961" t="s">
        <v>1610</v>
      </c>
      <c r="KG36" s="961"/>
      <c r="KH36" s="959"/>
      <c r="KI36" s="958">
        <v>0</v>
      </c>
      <c r="KJ36" s="961"/>
      <c r="KK36" s="961"/>
      <c r="KL36" s="969"/>
      <c r="KM36" s="958">
        <v>0</v>
      </c>
      <c r="KN36" s="961"/>
      <c r="KO36" s="961"/>
      <c r="KP36" s="969"/>
      <c r="KQ36" s="958">
        <v>0</v>
      </c>
      <c r="KR36" s="961"/>
      <c r="KS36" s="961"/>
      <c r="KT36" s="969"/>
      <c r="KU36" s="958">
        <v>0</v>
      </c>
      <c r="KV36" s="961"/>
      <c r="KW36" s="961"/>
      <c r="KX36" s="969"/>
      <c r="KY36" s="958">
        <v>0</v>
      </c>
      <c r="KZ36" s="961"/>
      <c r="LA36" s="961"/>
      <c r="LB36" s="969"/>
      <c r="LC36" s="958">
        <v>0</v>
      </c>
      <c r="LD36" s="961"/>
      <c r="LE36" s="961"/>
      <c r="LF36" s="969"/>
      <c r="LG36" s="958">
        <v>0</v>
      </c>
      <c r="LH36" s="961"/>
      <c r="LI36" s="961"/>
      <c r="LJ36" s="969"/>
      <c r="LK36" s="958">
        <v>0</v>
      </c>
      <c r="LL36" s="961"/>
      <c r="LM36" s="961"/>
      <c r="LN36" s="969"/>
      <c r="LO36" s="958">
        <v>0</v>
      </c>
      <c r="LP36" s="961"/>
      <c r="LQ36" s="961"/>
      <c r="LR36" s="969"/>
      <c r="LS36" s="958">
        <v>0</v>
      </c>
      <c r="LT36" s="961"/>
      <c r="LU36" s="961"/>
      <c r="LV36" s="969"/>
      <c r="LW36" s="1152">
        <v>0</v>
      </c>
      <c r="LX36" s="1156"/>
      <c r="LY36" s="1156"/>
      <c r="LZ36" s="969"/>
      <c r="MA36" s="958">
        <v>0</v>
      </c>
      <c r="MB36" s="961"/>
      <c r="MC36" s="961"/>
      <c r="MD36" s="969"/>
      <c r="ME36" s="958">
        <v>0</v>
      </c>
      <c r="MF36" s="961"/>
      <c r="MG36" s="961"/>
      <c r="MH36" s="969"/>
      <c r="MI36" s="970"/>
      <c r="MJ36" s="965"/>
      <c r="MK36" s="964"/>
      <c r="MM36" s="976"/>
    </row>
    <row r="37" spans="1:352">
      <c r="A37" s="1056">
        <v>15</v>
      </c>
      <c r="B37" s="1055" t="s">
        <v>270</v>
      </c>
      <c r="C37" s="1055"/>
      <c r="D37" s="861">
        <v>15</v>
      </c>
      <c r="E37" s="956" t="s">
        <v>270</v>
      </c>
      <c r="F37" s="957"/>
      <c r="G37" s="803">
        <f>+G35+(G36*$N$21)</f>
        <v>0.13277964219597208</v>
      </c>
      <c r="H37" s="957"/>
      <c r="I37" s="957"/>
      <c r="J37" s="800"/>
      <c r="K37" s="803">
        <f>+K35+(K36*$N$21)</f>
        <v>0.13277964219597208</v>
      </c>
      <c r="L37" s="957"/>
      <c r="M37" s="957"/>
      <c r="N37" s="800"/>
      <c r="O37" s="803">
        <f>+O35+(O36*$N$21)</f>
        <v>0.13277964219597208</v>
      </c>
      <c r="P37" s="966"/>
      <c r="Q37" s="966"/>
      <c r="R37" s="800"/>
      <c r="S37" s="803">
        <f>+S35+(S36*$N$21)</f>
        <v>0.13277964219597208</v>
      </c>
      <c r="T37" s="966"/>
      <c r="U37" s="966"/>
      <c r="V37" s="800"/>
      <c r="W37" s="803">
        <f>+W35+(W36*$N$21)</f>
        <v>0.13277964219597208</v>
      </c>
      <c r="X37" s="966"/>
      <c r="Y37" s="957"/>
      <c r="Z37" s="959"/>
      <c r="AA37" s="803">
        <f>+AA35+(AA36*$N$21)</f>
        <v>0.13277964219597208</v>
      </c>
      <c r="AB37" s="966"/>
      <c r="AC37" s="957"/>
      <c r="AD37" s="959"/>
      <c r="AE37" s="803">
        <f>+AE35+(AE36*$N$21)</f>
        <v>0.13277964219597208</v>
      </c>
      <c r="AF37" s="966" t="s">
        <v>1039</v>
      </c>
      <c r="AG37" s="957"/>
      <c r="AH37" s="959"/>
      <c r="AI37" s="803">
        <f>+AI35+(AI36*$N$21)</f>
        <v>0.14371129618407058</v>
      </c>
      <c r="AJ37" s="966" t="s">
        <v>972</v>
      </c>
      <c r="AK37" s="957"/>
      <c r="AL37" s="959"/>
      <c r="AM37" s="803">
        <f>+AM35+(AM36*$N$21)</f>
        <v>0.14371129618407058</v>
      </c>
      <c r="AN37" s="966" t="s">
        <v>1186</v>
      </c>
      <c r="AO37" s="957"/>
      <c r="AP37" s="959"/>
      <c r="AQ37" s="803">
        <f>+AQ35+(AQ36*$N$21)</f>
        <v>0.14371129618407058</v>
      </c>
      <c r="AR37" s="966" t="s">
        <v>1170</v>
      </c>
      <c r="AS37" s="957"/>
      <c r="AT37" s="959"/>
      <c r="AU37" s="803">
        <f>+AU35+(AU36*$N$21)</f>
        <v>0.14371129618407058</v>
      </c>
      <c r="AV37" s="966" t="s">
        <v>1171</v>
      </c>
      <c r="AW37" s="957"/>
      <c r="AX37" s="959"/>
      <c r="AY37" s="803">
        <f>+AY35+(AY36*$N$21)</f>
        <v>0.14371129618407058</v>
      </c>
      <c r="AZ37" s="966" t="s">
        <v>1172</v>
      </c>
      <c r="BA37" s="957"/>
      <c r="BB37" s="959"/>
      <c r="BC37" s="803">
        <f>+BC35+(BC36*$N$21)</f>
        <v>0.14371129618407058</v>
      </c>
      <c r="BD37" s="804" t="s">
        <v>1173</v>
      </c>
      <c r="BE37" s="957"/>
      <c r="BF37" s="959"/>
      <c r="BG37" s="803">
        <f>+BG35+(BG36*$N$21)</f>
        <v>0.14371129618407058</v>
      </c>
      <c r="BH37" s="966" t="s">
        <v>1174</v>
      </c>
      <c r="BI37" s="957"/>
      <c r="BJ37" s="959"/>
      <c r="BK37" s="803">
        <f>+BK35+(BK36*$N$21)</f>
        <v>0.14371129618407058</v>
      </c>
      <c r="BL37" s="966" t="s">
        <v>1175</v>
      </c>
      <c r="BM37" s="957"/>
      <c r="BN37" s="959"/>
      <c r="BO37" s="803">
        <f>+BO35+(BO36*$N$21)</f>
        <v>0.14371129618407058</v>
      </c>
      <c r="BQ37" s="957"/>
      <c r="BR37" s="959"/>
      <c r="BS37" s="803">
        <f>+BS35+(BS36*$N$21)</f>
        <v>0.14371129618407058</v>
      </c>
      <c r="BT37" s="966"/>
      <c r="BU37" s="957"/>
      <c r="BV37" s="959"/>
      <c r="BW37" s="803">
        <f>+BW35+(BW36*$N$21)</f>
        <v>0.14371129618407058</v>
      </c>
      <c r="BX37" s="966"/>
      <c r="BY37" s="957"/>
      <c r="BZ37" s="959"/>
      <c r="CA37" s="803">
        <f>+CA35+(CA36*$N$21)</f>
        <v>0.14371129618407058</v>
      </c>
      <c r="CB37" s="966"/>
      <c r="CC37" s="957"/>
      <c r="CD37" s="959"/>
      <c r="CE37" s="803">
        <f>+CE35+(CE36*$N$21)</f>
        <v>0.14371129618407058</v>
      </c>
      <c r="CF37" s="966"/>
      <c r="CG37" s="957"/>
      <c r="CH37" s="959"/>
      <c r="CI37" s="803">
        <f>+CI35+(CI36*$N$21)</f>
        <v>0.14371129618407058</v>
      </c>
      <c r="CJ37" s="966"/>
      <c r="CK37" s="957"/>
      <c r="CL37" s="959"/>
      <c r="CM37" s="803">
        <f>+CM35+(CM36*$N$21)</f>
        <v>0.14371129618407058</v>
      </c>
      <c r="CN37" s="966"/>
      <c r="CO37" s="957"/>
      <c r="CP37" s="801"/>
      <c r="CQ37" s="803">
        <f>+CQ35+(CQ36*$N$21)</f>
        <v>0.14371129618407058</v>
      </c>
      <c r="CR37" s="966"/>
      <c r="CS37" s="957"/>
      <c r="CT37" s="801"/>
      <c r="CU37" s="803">
        <f>+CU35+(CU36*$N$21)</f>
        <v>0.14371129618407058</v>
      </c>
      <c r="CV37" s="966"/>
      <c r="CW37" s="957"/>
      <c r="CX37" s="959"/>
      <c r="CY37" s="803">
        <f>+CY35+(CY36*$N$21)</f>
        <v>0.14371129618407058</v>
      </c>
      <c r="CZ37" s="966"/>
      <c r="DA37" s="957"/>
      <c r="DB37" s="959"/>
      <c r="DC37" s="803">
        <f>+DC35+(DC36*$N$21)</f>
        <v>0.14371129618407058</v>
      </c>
      <c r="DD37" s="966"/>
      <c r="DE37" s="957"/>
      <c r="DF37" s="959"/>
      <c r="DG37" s="803">
        <f>+DG35+(DG36*$N$21)</f>
        <v>0.14371129618407058</v>
      </c>
      <c r="DH37" s="966"/>
      <c r="DI37" s="957"/>
      <c r="DJ37" s="959"/>
      <c r="DK37" s="803">
        <f>+DK35+(DK36*$N$21)</f>
        <v>0.14371129618407058</v>
      </c>
      <c r="DL37" s="966"/>
      <c r="DM37" s="957"/>
      <c r="DN37" s="959"/>
      <c r="DO37" s="803">
        <f>+DO35+(DO36*$N$21)</f>
        <v>0.14371129618407058</v>
      </c>
      <c r="DP37" s="966"/>
      <c r="DQ37" s="957"/>
      <c r="DR37" s="959"/>
      <c r="DS37" s="803">
        <f>+DS35+(DS36*$N$21)</f>
        <v>0.14371129618407058</v>
      </c>
      <c r="DT37" s="966"/>
      <c r="DU37" s="957"/>
      <c r="DV37" s="959"/>
      <c r="DW37" s="803">
        <f>+DW35+(DW36*$N$21)</f>
        <v>0.14371129618407058</v>
      </c>
      <c r="DX37" s="966"/>
      <c r="DY37" s="957"/>
      <c r="DZ37" s="959"/>
      <c r="EA37" s="803">
        <f>+EA35+(EA36*$N$21)</f>
        <v>0.14188935385272083</v>
      </c>
      <c r="EB37" s="966"/>
      <c r="EC37" s="957"/>
      <c r="ED37" s="959"/>
      <c r="EE37" s="803">
        <f>+EE35+(EE36*$N$21)</f>
        <v>0.14188935385272083</v>
      </c>
      <c r="EF37" s="966"/>
      <c r="EG37" s="957"/>
      <c r="EH37" s="959"/>
      <c r="EI37" s="803">
        <f>+EI35+(EI36*$N$21)</f>
        <v>0.14188935385272083</v>
      </c>
      <c r="EJ37" s="966"/>
      <c r="EK37" s="957"/>
      <c r="EL37" s="959"/>
      <c r="EM37" s="803">
        <f>+EM35+(EM36*$N$21)</f>
        <v>0.14188935385272083</v>
      </c>
      <c r="EN37" s="966"/>
      <c r="EO37" s="957"/>
      <c r="EP37" s="959"/>
      <c r="EQ37" s="803">
        <f>+EQ35+(EQ36*$N$21)</f>
        <v>0.14188935385272083</v>
      </c>
      <c r="ER37" s="966"/>
      <c r="ES37" s="957"/>
      <c r="ET37" s="959"/>
      <c r="EU37" s="803">
        <f>+EU35+(EU36*$N$21)</f>
        <v>0.14188935385272083</v>
      </c>
      <c r="EV37" s="966" t="s">
        <v>1611</v>
      </c>
      <c r="EW37" s="957"/>
      <c r="EX37" s="959"/>
      <c r="EY37" s="803">
        <f>+EY35+(EY36*$N$21)</f>
        <v>0.14188935385272083</v>
      </c>
      <c r="EZ37" s="966" t="s">
        <v>1611</v>
      </c>
      <c r="FA37" s="957"/>
      <c r="FB37" s="959"/>
      <c r="FC37" s="803">
        <f>+FC35+(FC36*$N$21)</f>
        <v>0.14188935385272083</v>
      </c>
      <c r="FD37" s="966"/>
      <c r="FE37" s="957"/>
      <c r="FF37" s="959"/>
      <c r="FG37" s="803">
        <f>+FG35+(FG36*$N$21)</f>
        <v>0.14188935385272083</v>
      </c>
      <c r="FH37" s="966"/>
      <c r="FI37" s="957"/>
      <c r="FJ37" s="959"/>
      <c r="FK37" s="803">
        <f>+FK35+(FK36*$N$21)</f>
        <v>0.14188935385272083</v>
      </c>
      <c r="FL37" s="966"/>
      <c r="FM37" s="957"/>
      <c r="FN37" s="959"/>
      <c r="FO37" s="803">
        <f>+FO35+(FO36*$N$21)</f>
        <v>0.14188935385272083</v>
      </c>
      <c r="FP37" s="966"/>
      <c r="FQ37" s="957"/>
      <c r="FR37" s="959"/>
      <c r="FS37" s="803">
        <f>+FS35+(FS36*$N$21)</f>
        <v>0.14188935385272083</v>
      </c>
      <c r="FT37" s="966"/>
      <c r="FU37" s="957"/>
      <c r="FV37" s="959"/>
      <c r="FW37" s="974">
        <f>+FW35+(FW36*$N$19)</f>
        <v>0.13277964219597208</v>
      </c>
      <c r="FX37" s="966"/>
      <c r="FY37" s="957"/>
      <c r="FZ37" s="800"/>
      <c r="GA37" s="803">
        <f>+GA35+(GA36*$N$19)</f>
        <v>0.13277964219597208</v>
      </c>
      <c r="GB37" s="966"/>
      <c r="GC37" s="957"/>
      <c r="GD37" s="959"/>
      <c r="GE37" s="803">
        <f>+GE35+(GE36*$N$19)</f>
        <v>0.13277964219597208</v>
      </c>
      <c r="GF37" s="966"/>
      <c r="GG37" s="957"/>
      <c r="GH37" s="959"/>
      <c r="GI37" s="803">
        <f>+GI35+(GI36*$N$19)</f>
        <v>0.13277964219597208</v>
      </c>
      <c r="GJ37" s="966"/>
      <c r="GK37" s="957"/>
      <c r="GL37" s="959"/>
      <c r="GM37" s="803">
        <f>+GM35+(GM36*$N$21)</f>
        <v>0.14188935385272083</v>
      </c>
      <c r="GN37" s="966"/>
      <c r="GO37" s="957"/>
      <c r="GP37" s="959"/>
      <c r="GQ37" s="803">
        <f>+GQ35+(GQ36*$N$21)</f>
        <v>0.13277964219597208</v>
      </c>
      <c r="GR37" s="966"/>
      <c r="GS37" s="957"/>
      <c r="GT37" s="959"/>
      <c r="GU37" s="803">
        <f>+GU35+(GU36*$N$21)</f>
        <v>0.13277964219597208</v>
      </c>
      <c r="GV37" s="966"/>
      <c r="GW37" s="957"/>
      <c r="GX37" s="959"/>
      <c r="GY37" s="803">
        <f>+GY35+(GY36*$N$21)</f>
        <v>0.13277964219597208</v>
      </c>
      <c r="GZ37" s="966"/>
      <c r="HA37" s="957"/>
      <c r="HB37" s="959"/>
      <c r="HC37" s="803">
        <f>+HC35+(HC36*$N$21)</f>
        <v>0.13277964219597208</v>
      </c>
      <c r="HD37" s="966"/>
      <c r="HE37" s="957"/>
      <c r="HF37" s="959"/>
      <c r="HG37" s="803">
        <f>+HG35+(HG36*$N$21)</f>
        <v>0.13277964219597208</v>
      </c>
      <c r="HH37" s="966"/>
      <c r="HI37" s="957"/>
      <c r="HJ37" s="959"/>
      <c r="HK37" s="803">
        <f>+HK35+(HK36*$N$21)</f>
        <v>0.13277964219597208</v>
      </c>
      <c r="HL37" s="966"/>
      <c r="HM37" s="957"/>
      <c r="HN37" s="959"/>
      <c r="HO37" s="803">
        <f>+HO35+(HO36*$N$21)</f>
        <v>0.13277964219597208</v>
      </c>
      <c r="HP37" s="966"/>
      <c r="HQ37" s="957"/>
      <c r="HR37" s="959"/>
      <c r="HS37" s="803">
        <f>+HS35+(HS36*$N$21)</f>
        <v>0.13277964219597208</v>
      </c>
      <c r="HT37" s="966"/>
      <c r="HU37" s="957"/>
      <c r="HV37" s="959"/>
      <c r="HW37" s="803">
        <f>+HW35+(HW36*$N$21)</f>
        <v>0.13277964219597208</v>
      </c>
      <c r="HX37" s="966"/>
      <c r="HY37" s="957"/>
      <c r="HZ37" s="959"/>
      <c r="IA37" s="803">
        <f>+IA35+(IA36*$N$21)</f>
        <v>0.13277964219597208</v>
      </c>
      <c r="IB37" s="966" t="s">
        <v>1612</v>
      </c>
      <c r="IC37" s="957"/>
      <c r="ID37" s="959"/>
      <c r="IE37" s="803">
        <f>+IE35+(IE36*$N$21)</f>
        <v>0.13277964219597208</v>
      </c>
      <c r="IF37" s="966" t="s">
        <v>1613</v>
      </c>
      <c r="IG37" s="957"/>
      <c r="IH37" s="959"/>
      <c r="II37" s="803">
        <f>+II35+(II36*$N$21)</f>
        <v>0.13277964219597208</v>
      </c>
      <c r="IJ37" s="966" t="s">
        <v>1453</v>
      </c>
      <c r="IK37" s="957"/>
      <c r="IL37" s="959"/>
      <c r="IM37" s="803">
        <f>+IM35+(IM36*$N$21)</f>
        <v>0.13277964219597208</v>
      </c>
      <c r="IN37" s="966" t="s">
        <v>1453</v>
      </c>
      <c r="IO37" s="957"/>
      <c r="IP37" s="959"/>
      <c r="IQ37" s="803">
        <f>+IQ35+(IQ36*$N$21)</f>
        <v>0.13277964219597208</v>
      </c>
      <c r="IR37" s="966"/>
      <c r="IS37" s="957"/>
      <c r="IT37" s="959"/>
      <c r="IU37" s="803">
        <f>+IU35+(IU36*$N$21)</f>
        <v>0.13277964219597208</v>
      </c>
      <c r="IV37" s="966"/>
      <c r="IW37" s="957"/>
      <c r="IX37" s="959"/>
      <c r="IY37" s="803">
        <f>+IY35+(IY36*$N$21)</f>
        <v>0.13277964219597208</v>
      </c>
      <c r="IZ37" s="966"/>
      <c r="JA37" s="957"/>
      <c r="JB37" s="959"/>
      <c r="JC37" s="803">
        <f>+JC35+(JC36*$N$21)</f>
        <v>0.13277964219597208</v>
      </c>
      <c r="JD37" s="966"/>
      <c r="JE37" s="957"/>
      <c r="JF37" s="959"/>
      <c r="JG37" s="803">
        <f>+JG35+(JG36*$N$21)</f>
        <v>0.13277964219597208</v>
      </c>
      <c r="JH37" s="960"/>
      <c r="JI37" s="960"/>
      <c r="JJ37" s="978"/>
      <c r="JK37" s="803">
        <f>+JK35+(JK36*$N$21)</f>
        <v>0.13277964219597208</v>
      </c>
      <c r="JL37" s="960"/>
      <c r="JM37" s="960"/>
      <c r="JN37" s="978"/>
      <c r="JO37" s="1091"/>
      <c r="JP37" s="1123"/>
      <c r="JQ37" s="1117"/>
      <c r="JR37" s="1119"/>
      <c r="JS37" s="1140"/>
      <c r="JT37" s="1156"/>
      <c r="JU37" s="1156"/>
      <c r="JV37" s="1153"/>
      <c r="JW37" s="803">
        <f>+JW35+(JW36*$N$21)</f>
        <v>0.13277964219597208</v>
      </c>
      <c r="JX37" s="966"/>
      <c r="JY37" s="957"/>
      <c r="JZ37" s="959"/>
      <c r="KA37" s="803">
        <f>+KA35+(KA36*$N$21)</f>
        <v>0.13277964219597208</v>
      </c>
      <c r="KB37" s="966"/>
      <c r="KC37" s="957"/>
      <c r="KD37" s="959"/>
      <c r="KE37" s="803">
        <f>+KE35+(KE36*$N$21)</f>
        <v>0.13277964219597208</v>
      </c>
      <c r="KF37" s="961"/>
      <c r="KG37" s="961"/>
      <c r="KH37" s="959"/>
      <c r="KI37" s="803">
        <f>+KI35+(KI36*$N$21)</f>
        <v>0.13277964219597208</v>
      </c>
      <c r="KJ37" s="961"/>
      <c r="KK37" s="961"/>
      <c r="KL37" s="969"/>
      <c r="KM37" s="803">
        <f>+KM35+(KM36*$N$21)</f>
        <v>0.13277964219597208</v>
      </c>
      <c r="KN37" s="961"/>
      <c r="KO37" s="961"/>
      <c r="KP37" s="969"/>
      <c r="KQ37" s="803">
        <f>+KQ35+(KQ36*$N$21)</f>
        <v>0.13277964219597208</v>
      </c>
      <c r="KR37" s="961"/>
      <c r="KS37" s="961"/>
      <c r="KT37" s="969"/>
      <c r="KU37" s="803">
        <f>+KU35+(KU36*$N$21)</f>
        <v>0.13277964219597208</v>
      </c>
      <c r="KV37" s="961"/>
      <c r="KW37" s="961"/>
      <c r="KX37" s="969"/>
      <c r="KY37" s="803">
        <f>+KY35+(KY36*$N$21)</f>
        <v>0.13277964219597208</v>
      </c>
      <c r="KZ37" s="961"/>
      <c r="LA37" s="961"/>
      <c r="LB37" s="969"/>
      <c r="LC37" s="803">
        <f>+LC35+(LC36*$N$21)</f>
        <v>0.13277964219597208</v>
      </c>
      <c r="LD37" s="961"/>
      <c r="LE37" s="961"/>
      <c r="LF37" s="969"/>
      <c r="LG37" s="803">
        <f>+LG35+(LG36*$N$21)</f>
        <v>0.13277964219597208</v>
      </c>
      <c r="LH37" s="961"/>
      <c r="LI37" s="961"/>
      <c r="LJ37" s="969"/>
      <c r="LK37" s="803">
        <f>+LK35+(LK36*$N$21)</f>
        <v>0.13277964219597208</v>
      </c>
      <c r="LL37" s="961"/>
      <c r="LM37" s="961"/>
      <c r="LN37" s="969"/>
      <c r="LO37" s="803">
        <f>+LO35+(LO36*$N$21)</f>
        <v>0.13277964219597208</v>
      </c>
      <c r="LP37" s="961"/>
      <c r="LQ37" s="961"/>
      <c r="LR37" s="969"/>
      <c r="LS37" s="803">
        <f>+LS35+(LS36*$N$21)</f>
        <v>0.13277964219597208</v>
      </c>
      <c r="LT37" s="961"/>
      <c r="LU37" s="961"/>
      <c r="LV37" s="969"/>
      <c r="LW37" s="1140">
        <f>+LW35+(LW36*$N$21)</f>
        <v>0.13277964219597208</v>
      </c>
      <c r="LX37" s="1156"/>
      <c r="LY37" s="1156"/>
      <c r="LZ37" s="969"/>
      <c r="MA37" s="803">
        <f>+MA35+(MA36*$N$21)</f>
        <v>0.13277964219597208</v>
      </c>
      <c r="MB37" s="961"/>
      <c r="MC37" s="961"/>
      <c r="MD37" s="969"/>
      <c r="ME37" s="803">
        <f>+ME35+(ME36*$N$21)</f>
        <v>0.13277964219597208</v>
      </c>
      <c r="MF37" s="961"/>
      <c r="MG37" s="961"/>
      <c r="MH37" s="969"/>
      <c r="MI37" s="970"/>
      <c r="MJ37" s="965"/>
      <c r="MK37" s="964"/>
      <c r="MM37" s="1150"/>
    </row>
    <row r="38" spans="1:352">
      <c r="A38" s="1056">
        <v>16</v>
      </c>
      <c r="B38" s="1055" t="s">
        <v>90</v>
      </c>
      <c r="C38" s="1055"/>
      <c r="D38" s="861">
        <v>16</v>
      </c>
      <c r="E38" s="956" t="s">
        <v>90</v>
      </c>
      <c r="F38" s="957"/>
      <c r="G38" s="805">
        <v>1200114</v>
      </c>
      <c r="H38" s="804"/>
      <c r="I38" s="804"/>
      <c r="J38" s="806"/>
      <c r="K38" s="805">
        <v>913159</v>
      </c>
      <c r="L38" s="804"/>
      <c r="M38" s="804"/>
      <c r="N38" s="806"/>
      <c r="O38" s="807">
        <v>1076817</v>
      </c>
      <c r="P38" s="804"/>
      <c r="Q38" s="804"/>
      <c r="R38" s="806"/>
      <c r="S38" s="807">
        <v>591996</v>
      </c>
      <c r="T38" s="804"/>
      <c r="U38" s="804"/>
      <c r="V38" s="806"/>
      <c r="W38" s="807">
        <v>8135715</v>
      </c>
      <c r="X38" s="804"/>
      <c r="Y38" s="804"/>
      <c r="Z38" s="806"/>
      <c r="AA38" s="807">
        <v>7200504</v>
      </c>
      <c r="AB38" s="804"/>
      <c r="AC38" s="804"/>
      <c r="AD38" s="806"/>
      <c r="AE38" s="807">
        <v>2414294</v>
      </c>
      <c r="AF38" s="804"/>
      <c r="AG38" s="804"/>
      <c r="AH38" s="806"/>
      <c r="AI38" s="807">
        <v>21850320</v>
      </c>
      <c r="AJ38" s="804"/>
      <c r="AK38" s="804"/>
      <c r="AL38" s="806"/>
      <c r="AM38" s="807">
        <v>45089209</v>
      </c>
      <c r="AN38" s="804"/>
      <c r="AO38" s="804"/>
      <c r="AP38" s="806"/>
      <c r="AQ38" s="807">
        <v>13581000</v>
      </c>
      <c r="AR38" s="804"/>
      <c r="AS38" s="804"/>
      <c r="AT38" s="806"/>
      <c r="AU38" s="807">
        <v>11224281.67</v>
      </c>
      <c r="AV38" s="804"/>
      <c r="AW38" s="804"/>
      <c r="AX38" s="806"/>
      <c r="AY38" s="807">
        <v>14655559</v>
      </c>
      <c r="AZ38" s="804"/>
      <c r="BA38" s="804"/>
      <c r="BB38" s="806"/>
      <c r="BC38" s="807">
        <v>16900800</v>
      </c>
      <c r="BD38" s="804"/>
      <c r="BE38" s="804"/>
      <c r="BF38" s="806"/>
      <c r="BG38" s="807">
        <v>11362770</v>
      </c>
      <c r="BH38" s="804"/>
      <c r="BI38" s="804"/>
      <c r="BJ38" s="806"/>
      <c r="BK38" s="807">
        <v>92112336</v>
      </c>
      <c r="BL38" s="804"/>
      <c r="BM38" s="804"/>
      <c r="BN38" s="806"/>
      <c r="BO38" s="807">
        <v>13726825</v>
      </c>
      <c r="BP38" s="804"/>
      <c r="BQ38" s="804"/>
      <c r="BR38" s="806"/>
      <c r="BS38" s="807">
        <v>3123926</v>
      </c>
      <c r="BT38" s="804"/>
      <c r="BU38" s="804"/>
      <c r="BV38" s="806"/>
      <c r="BW38" s="807">
        <v>2434850</v>
      </c>
      <c r="BX38" s="809" t="s">
        <v>1176</v>
      </c>
      <c r="BY38" s="809"/>
      <c r="BZ38" s="806"/>
      <c r="CA38" s="808">
        <v>38971417</v>
      </c>
      <c r="CB38" s="809" t="s">
        <v>1176</v>
      </c>
      <c r="CC38" s="802"/>
      <c r="CD38" s="810"/>
      <c r="CE38" s="807">
        <v>163402608</v>
      </c>
      <c r="CF38" s="804" t="s">
        <v>1177</v>
      </c>
      <c r="CG38" s="804"/>
      <c r="CH38" s="806"/>
      <c r="CI38" s="807"/>
      <c r="CJ38" s="809"/>
      <c r="CK38" s="809"/>
      <c r="CL38" s="806"/>
      <c r="CM38" s="807">
        <v>13672006</v>
      </c>
      <c r="CN38" s="802"/>
      <c r="CO38" s="802"/>
      <c r="CP38" s="810"/>
      <c r="CQ38" s="807">
        <v>14627173</v>
      </c>
      <c r="CR38" s="802"/>
      <c r="CS38" s="802"/>
      <c r="CT38" s="810"/>
      <c r="CU38" s="807">
        <v>10714404</v>
      </c>
      <c r="CV38" s="809"/>
      <c r="CW38" s="809"/>
      <c r="CX38" s="806"/>
      <c r="CY38" s="807">
        <v>3072185</v>
      </c>
      <c r="CZ38" s="802"/>
      <c r="DA38" s="802"/>
      <c r="DB38" s="810"/>
      <c r="DC38" s="807">
        <v>11501538</v>
      </c>
      <c r="DD38" s="804"/>
      <c r="DE38" s="804"/>
      <c r="DF38" s="806"/>
      <c r="DG38" s="808">
        <v>16559471</v>
      </c>
      <c r="DH38" s="802"/>
      <c r="DI38" s="802"/>
      <c r="DJ38" s="810"/>
      <c r="DK38" s="808">
        <v>18887180</v>
      </c>
      <c r="DL38" s="802"/>
      <c r="DM38" s="802"/>
      <c r="DN38" s="810"/>
      <c r="DO38" s="807">
        <v>10471304</v>
      </c>
      <c r="DP38" s="804"/>
      <c r="DQ38" s="804"/>
      <c r="DR38" s="806"/>
      <c r="DS38" s="807">
        <v>18897652</v>
      </c>
      <c r="DT38" s="809"/>
      <c r="DU38" s="809"/>
      <c r="DV38" s="806"/>
      <c r="DW38" s="808">
        <v>12056414</v>
      </c>
      <c r="DX38" s="802"/>
      <c r="DY38" s="802"/>
      <c r="DZ38" s="810"/>
      <c r="EA38" s="808">
        <v>91286696</v>
      </c>
      <c r="EB38" s="809"/>
      <c r="EC38" s="802"/>
      <c r="ED38" s="810"/>
      <c r="EE38" s="807">
        <v>32204664</v>
      </c>
      <c r="EF38" s="809"/>
      <c r="EG38" s="809"/>
      <c r="EH38" s="806"/>
      <c r="EI38" s="807">
        <v>13426813</v>
      </c>
      <c r="EJ38" s="809"/>
      <c r="EK38" s="809"/>
      <c r="EL38" s="806"/>
      <c r="EM38" s="808">
        <v>84729725</v>
      </c>
      <c r="EN38" s="802"/>
      <c r="EO38" s="802"/>
      <c r="EP38" s="810"/>
      <c r="EQ38" s="808">
        <v>1301988</v>
      </c>
      <c r="ER38" s="802"/>
      <c r="ES38" s="802"/>
      <c r="ET38" s="810"/>
      <c r="EU38" s="808">
        <v>205578</v>
      </c>
      <c r="EV38" s="802"/>
      <c r="EW38" s="802"/>
      <c r="EX38" s="810"/>
      <c r="EY38" s="807">
        <v>23483583</v>
      </c>
      <c r="EZ38" s="809"/>
      <c r="FA38" s="809"/>
      <c r="FB38" s="806"/>
      <c r="FC38" s="808">
        <v>1472605</v>
      </c>
      <c r="FD38" s="809"/>
      <c r="FE38" s="802"/>
      <c r="FF38" s="810"/>
      <c r="FG38" s="808">
        <v>13530243</v>
      </c>
      <c r="FH38" s="809"/>
      <c r="FI38" s="802"/>
      <c r="FJ38" s="810"/>
      <c r="FK38" s="808">
        <v>6407258</v>
      </c>
      <c r="FL38" s="802"/>
      <c r="FM38" s="802"/>
      <c r="FN38" s="810"/>
      <c r="FO38" s="807">
        <v>5246724</v>
      </c>
      <c r="FP38" s="809"/>
      <c r="FQ38" s="809"/>
      <c r="FR38" s="806"/>
      <c r="FS38" s="807">
        <v>3196608</v>
      </c>
      <c r="FT38" s="804"/>
      <c r="FU38" s="804"/>
      <c r="FV38" s="806"/>
      <c r="FW38" s="807">
        <v>21912291</v>
      </c>
      <c r="FX38" s="804"/>
      <c r="FY38" s="804"/>
      <c r="FZ38" s="806"/>
      <c r="GA38" s="807">
        <v>4839985</v>
      </c>
      <c r="GB38" s="809"/>
      <c r="GC38" s="809"/>
      <c r="GD38" s="806"/>
      <c r="GE38" s="807">
        <v>21403678</v>
      </c>
      <c r="GF38" s="804"/>
      <c r="GG38" s="804"/>
      <c r="GH38" s="806"/>
      <c r="GI38" s="808">
        <v>3554673</v>
      </c>
      <c r="GJ38" s="802"/>
      <c r="GK38" s="802"/>
      <c r="GL38" s="810"/>
      <c r="GM38" s="807">
        <v>3355513</v>
      </c>
      <c r="GN38" s="809"/>
      <c r="GO38" s="809"/>
      <c r="GP38" s="806"/>
      <c r="GQ38" s="807">
        <v>779172</v>
      </c>
      <c r="GR38" s="804"/>
      <c r="GS38" s="804"/>
      <c r="GT38" s="806"/>
      <c r="GU38" s="808">
        <v>6211387</v>
      </c>
      <c r="GV38" s="802"/>
      <c r="GW38" s="802"/>
      <c r="GX38" s="810"/>
      <c r="GY38" s="808">
        <v>23947642</v>
      </c>
      <c r="GZ38" s="802"/>
      <c r="HA38" s="802"/>
      <c r="HB38" s="810"/>
      <c r="HC38" s="808">
        <v>21791010</v>
      </c>
      <c r="HD38" s="802"/>
      <c r="HE38" s="802"/>
      <c r="HF38" s="810"/>
      <c r="HG38" s="808">
        <v>120381556</v>
      </c>
      <c r="HH38" s="802"/>
      <c r="HI38" s="802"/>
      <c r="HJ38" s="810"/>
      <c r="HK38" s="808">
        <v>139885565</v>
      </c>
      <c r="HL38" s="802"/>
      <c r="HM38" s="802"/>
      <c r="HN38" s="810"/>
      <c r="HO38" s="808">
        <v>108763</v>
      </c>
      <c r="HP38" s="802"/>
      <c r="HQ38" s="802"/>
      <c r="HR38" s="810"/>
      <c r="HS38" s="808">
        <v>75695</v>
      </c>
      <c r="HT38" s="802"/>
      <c r="HU38" s="802"/>
      <c r="HV38" s="810"/>
      <c r="HW38" s="808">
        <v>14160502</v>
      </c>
      <c r="HX38" s="802"/>
      <c r="HY38" s="802"/>
      <c r="HZ38" s="810"/>
      <c r="IA38" s="808">
        <v>511009</v>
      </c>
      <c r="IB38" s="802"/>
      <c r="IC38" s="802"/>
      <c r="ID38" s="810"/>
      <c r="IE38" s="808">
        <v>755038</v>
      </c>
      <c r="IF38" s="802"/>
      <c r="IG38" s="802"/>
      <c r="IH38" s="810"/>
      <c r="II38" s="808">
        <v>16278</v>
      </c>
      <c r="IJ38" s="802"/>
      <c r="IK38" s="802"/>
      <c r="IL38" s="810"/>
      <c r="IM38" s="808">
        <v>16278</v>
      </c>
      <c r="IN38" s="802"/>
      <c r="IO38" s="802"/>
      <c r="IP38" s="810"/>
      <c r="IQ38" s="808">
        <v>858877</v>
      </c>
      <c r="IR38" s="802"/>
      <c r="IS38" s="802"/>
      <c r="IT38" s="810"/>
      <c r="IU38" s="808">
        <v>858877</v>
      </c>
      <c r="IV38" s="802"/>
      <c r="IW38" s="802"/>
      <c r="IX38" s="810"/>
      <c r="IY38" s="808">
        <v>235892</v>
      </c>
      <c r="IZ38" s="802"/>
      <c r="JA38" s="802"/>
      <c r="JB38" s="810"/>
      <c r="JC38" s="808">
        <v>16717801</v>
      </c>
      <c r="JD38" s="802"/>
      <c r="JE38" s="802"/>
      <c r="JF38" s="810"/>
      <c r="JG38" s="808">
        <v>8552833</v>
      </c>
      <c r="JH38" s="960"/>
      <c r="JI38" s="960"/>
      <c r="JJ38" s="978"/>
      <c r="JK38" s="808">
        <v>1617569</v>
      </c>
      <c r="JL38" s="960"/>
      <c r="JM38" s="960"/>
      <c r="JN38" s="978"/>
      <c r="JO38" s="1094"/>
      <c r="JP38" s="1090"/>
      <c r="JQ38" s="1090"/>
      <c r="JR38" s="1095"/>
      <c r="JS38" s="1141"/>
      <c r="JT38" s="1156"/>
      <c r="JU38" s="1156"/>
      <c r="JV38" s="1142"/>
      <c r="JW38" s="808">
        <v>4076165</v>
      </c>
      <c r="JX38" s="802"/>
      <c r="JY38" s="802"/>
      <c r="JZ38" s="810"/>
      <c r="KA38" s="808">
        <v>116523</v>
      </c>
      <c r="KB38" s="802"/>
      <c r="KC38" s="802"/>
      <c r="KD38" s="810"/>
      <c r="KE38" s="808">
        <v>18453911</v>
      </c>
      <c r="KF38" s="961"/>
      <c r="KG38" s="961"/>
      <c r="KH38" s="810"/>
      <c r="KI38" s="808">
        <v>25652240</v>
      </c>
      <c r="KJ38" s="802"/>
      <c r="KK38" s="802"/>
      <c r="KL38" s="810"/>
      <c r="KM38" s="808">
        <v>3131641</v>
      </c>
      <c r="KN38" s="802"/>
      <c r="KO38" s="802"/>
      <c r="KP38" s="810"/>
      <c r="KQ38" s="808">
        <v>39193327</v>
      </c>
      <c r="KR38" s="802"/>
      <c r="KS38" s="802"/>
      <c r="KT38" s="810"/>
      <c r="KU38" s="808">
        <v>18443400</v>
      </c>
      <c r="KV38" s="802"/>
      <c r="KW38" s="802"/>
      <c r="KX38" s="810"/>
      <c r="KY38" s="808">
        <v>35386814</v>
      </c>
      <c r="KZ38" s="802"/>
      <c r="LA38" s="802"/>
      <c r="LB38" s="810"/>
      <c r="LC38" s="808">
        <v>4668185</v>
      </c>
      <c r="LD38" s="802"/>
      <c r="LE38" s="802"/>
      <c r="LF38" s="810"/>
      <c r="LG38" s="808">
        <v>35070974</v>
      </c>
      <c r="LH38" s="802"/>
      <c r="LI38" s="802"/>
      <c r="LJ38" s="810"/>
      <c r="LK38" s="808">
        <v>4488202</v>
      </c>
      <c r="LL38" s="802"/>
      <c r="LM38" s="802"/>
      <c r="LN38" s="810"/>
      <c r="LO38" s="808">
        <v>48555538</v>
      </c>
      <c r="LP38" s="802"/>
      <c r="LQ38" s="802"/>
      <c r="LR38" s="810"/>
      <c r="LS38" s="808">
        <v>2000000</v>
      </c>
      <c r="LT38" s="802"/>
      <c r="LU38" s="802"/>
      <c r="LV38" s="810"/>
      <c r="LW38" s="1141">
        <v>12005264</v>
      </c>
      <c r="LX38" s="1139"/>
      <c r="LY38" s="1139"/>
      <c r="LZ38" s="1142"/>
      <c r="MA38" s="808">
        <v>6782738</v>
      </c>
      <c r="MB38" s="802"/>
      <c r="MC38" s="802"/>
      <c r="MD38" s="810"/>
      <c r="ME38" s="808">
        <v>1813244</v>
      </c>
      <c r="MF38" s="802"/>
      <c r="MG38" s="802"/>
      <c r="MH38" s="810"/>
      <c r="MI38" s="975"/>
      <c r="MJ38" s="957" t="s">
        <v>290</v>
      </c>
      <c r="MK38" s="959" t="s">
        <v>290</v>
      </c>
      <c r="ML38" s="976"/>
      <c r="MM38" s="1150"/>
      <c r="MN38" s="976"/>
    </row>
    <row r="39" spans="1:352">
      <c r="A39" s="1056">
        <v>17</v>
      </c>
      <c r="B39" s="1055" t="s">
        <v>91</v>
      </c>
      <c r="C39" s="1055"/>
      <c r="D39" s="861">
        <v>17</v>
      </c>
      <c r="E39" s="971" t="s">
        <v>91</v>
      </c>
      <c r="F39" s="957"/>
      <c r="G39" s="811">
        <f>G38/G34</f>
        <v>27909.627906976744</v>
      </c>
      <c r="H39" s="804"/>
      <c r="I39" s="804"/>
      <c r="J39" s="806"/>
      <c r="K39" s="811">
        <f>K38/K34</f>
        <v>21236.255813953489</v>
      </c>
      <c r="L39" s="804"/>
      <c r="M39" s="804"/>
      <c r="N39" s="806"/>
      <c r="O39" s="812">
        <f>IF(O38=0,0,O38/O34)</f>
        <v>25042.255813953489</v>
      </c>
      <c r="P39" s="804"/>
      <c r="Q39" s="804"/>
      <c r="R39" s="806"/>
      <c r="S39" s="812">
        <f>IF(S38=0,0,S38/S34)</f>
        <v>13767.348837209302</v>
      </c>
      <c r="T39" s="804"/>
      <c r="U39" s="804"/>
      <c r="V39" s="806"/>
      <c r="W39" s="812">
        <f>IF(W38=0,0,W38/W34)</f>
        <v>189202.67441860464</v>
      </c>
      <c r="X39" s="804"/>
      <c r="Y39" s="804"/>
      <c r="Z39" s="806"/>
      <c r="AA39" s="812">
        <f>IF(AA38=0,0,AA38/AA34)</f>
        <v>167453.58139534883</v>
      </c>
      <c r="AB39" s="804"/>
      <c r="AC39" s="804"/>
      <c r="AD39" s="806"/>
      <c r="AE39" s="812">
        <f>IF(AE38=0,0,AE38/AE34)</f>
        <v>56146.372093023259</v>
      </c>
      <c r="AF39" s="804"/>
      <c r="AG39" s="804"/>
      <c r="AH39" s="806"/>
      <c r="AI39" s="812">
        <f>IF(AI38=0,0,AI38/AI34)</f>
        <v>508146.97674418607</v>
      </c>
      <c r="AJ39" s="804"/>
      <c r="AK39" s="804"/>
      <c r="AL39" s="806"/>
      <c r="AM39" s="812">
        <f>IF(AM38=0,0,AM38/AM34)</f>
        <v>1048586.2558139535</v>
      </c>
      <c r="AN39" s="804"/>
      <c r="AO39" s="804"/>
      <c r="AP39" s="806"/>
      <c r="AQ39" s="812">
        <f>IF(AQ38=0,0,AQ38/AQ34)</f>
        <v>315837.20930232556</v>
      </c>
      <c r="AR39" s="804"/>
      <c r="AS39" s="804"/>
      <c r="AT39" s="806"/>
      <c r="AU39" s="812">
        <f>IF(AU38=0,0,AU38/AU34)</f>
        <v>261029.80627906977</v>
      </c>
      <c r="AV39" s="804"/>
      <c r="AW39" s="804"/>
      <c r="AX39" s="806"/>
      <c r="AY39" s="812">
        <f>IF(AY38=0,0,AY38/AY34)</f>
        <v>340826.95348837209</v>
      </c>
      <c r="AZ39" s="804"/>
      <c r="BA39" s="804"/>
      <c r="BB39" s="806"/>
      <c r="BC39" s="812">
        <f>IF(BC38=0,0,BC38/BC34)</f>
        <v>393041.86046511628</v>
      </c>
      <c r="BD39" s="804"/>
      <c r="BE39" s="804"/>
      <c r="BF39" s="806"/>
      <c r="BG39" s="812">
        <f>IF(BG38=0,0,BG38/BG34)</f>
        <v>264250.46511627908</v>
      </c>
      <c r="BH39" s="804"/>
      <c r="BI39" s="804"/>
      <c r="BJ39" s="806"/>
      <c r="BK39" s="812">
        <f>IF(BK38=0,0,BK38/BK34)</f>
        <v>2142147.3488372094</v>
      </c>
      <c r="BL39" s="804"/>
      <c r="BM39" s="804"/>
      <c r="BN39" s="806"/>
      <c r="BO39" s="812">
        <f>IF(BO38=0,0,BO38/BO34)</f>
        <v>319228.48837209301</v>
      </c>
      <c r="BP39" s="804"/>
      <c r="BQ39" s="804"/>
      <c r="BR39" s="806"/>
      <c r="BS39" s="812">
        <f>IF(BS38=0,0,BS38/BS34)</f>
        <v>72649.441860465115</v>
      </c>
      <c r="BT39" s="804"/>
      <c r="BU39" s="804"/>
      <c r="BV39" s="806"/>
      <c r="BW39" s="812">
        <f>IF(BW38=0,0,BW38/BW34)</f>
        <v>56624.41860465116</v>
      </c>
      <c r="BX39" s="804"/>
      <c r="BY39" s="804"/>
      <c r="BZ39" s="806"/>
      <c r="CA39" s="813">
        <f>IF(CA38=0,0,CA38/CA34)</f>
        <v>906312.02325581398</v>
      </c>
      <c r="CB39" s="802"/>
      <c r="CC39" s="802"/>
      <c r="CD39" s="810"/>
      <c r="CE39" s="812">
        <f>IF(CE38=0,0,CE38/CE34)</f>
        <v>3800060.6511627906</v>
      </c>
      <c r="CF39" s="804" t="s">
        <v>1178</v>
      </c>
      <c r="CG39" s="804"/>
      <c r="CH39" s="806"/>
      <c r="CI39" s="812">
        <f>IF(CI38=0,0,CI38/CI34)</f>
        <v>0</v>
      </c>
      <c r="CJ39" s="804"/>
      <c r="CK39" s="804"/>
      <c r="CL39" s="806"/>
      <c r="CM39" s="813">
        <f>IF(CM38=0,0,CM38/CM34)</f>
        <v>317953.62790697673</v>
      </c>
      <c r="CN39" s="802"/>
      <c r="CO39" s="802"/>
      <c r="CP39" s="810"/>
      <c r="CQ39" s="813">
        <f>IF(CQ38=0,0,CQ38/CQ34)</f>
        <v>340166.81395348837</v>
      </c>
      <c r="CR39" s="802"/>
      <c r="CS39" s="802"/>
      <c r="CT39" s="810"/>
      <c r="CU39" s="812">
        <f>IF(CU38=0,0,CU38/CU34)</f>
        <v>249172.18604651163</v>
      </c>
      <c r="CV39" s="804"/>
      <c r="CW39" s="804"/>
      <c r="CX39" s="806"/>
      <c r="CY39" s="813">
        <f>IF(CY38=0,0,CY38/CY34)</f>
        <v>71446.162790697679</v>
      </c>
      <c r="CZ39" s="802"/>
      <c r="DA39" s="802"/>
      <c r="DB39" s="810"/>
      <c r="DC39" s="812">
        <f>IF(DC38=0,0,DC38/DC34)</f>
        <v>267477.62790697673</v>
      </c>
      <c r="DD39" s="804"/>
      <c r="DE39" s="804"/>
      <c r="DF39" s="806"/>
      <c r="DG39" s="813">
        <f>IF(DG38=0,0,DG38/DG34)</f>
        <v>385103.97674418607</v>
      </c>
      <c r="DH39" s="802"/>
      <c r="DI39" s="802"/>
      <c r="DJ39" s="810"/>
      <c r="DK39" s="813">
        <f>IF(DK38=0,0,DK38/DK34)</f>
        <v>439236.74418604653</v>
      </c>
      <c r="DL39" s="802"/>
      <c r="DM39" s="802"/>
      <c r="DN39" s="810"/>
      <c r="DO39" s="812">
        <f>IF(DO38=0,0,DO38/DO34)</f>
        <v>243518.6976744186</v>
      </c>
      <c r="DP39" s="804"/>
      <c r="DQ39" s="804"/>
      <c r="DR39" s="806"/>
      <c r="DS39" s="812">
        <f>IF(DS38=0,0,DS38/DS34)</f>
        <v>439480.27906976745</v>
      </c>
      <c r="DT39" s="804"/>
      <c r="DU39" s="804"/>
      <c r="DV39" s="806"/>
      <c r="DW39" s="813">
        <f>IF(DW38=0,0,DW38/DW34)</f>
        <v>280381.72093023255</v>
      </c>
      <c r="DX39" s="802"/>
      <c r="DY39" s="802"/>
      <c r="DZ39" s="810"/>
      <c r="EA39" s="813">
        <f>IF(EA38=0,0,EA38/EA34)</f>
        <v>2122946.418604651</v>
      </c>
      <c r="EB39" s="802"/>
      <c r="EC39" s="802"/>
      <c r="ED39" s="810"/>
      <c r="EE39" s="812">
        <f>IF(EE38=0,0,EE38/EE34)</f>
        <v>748945.6744186047</v>
      </c>
      <c r="EF39" s="804"/>
      <c r="EG39" s="804"/>
      <c r="EH39" s="806"/>
      <c r="EI39" s="812">
        <f>IF(EI38=0,0,EI38/EI34)</f>
        <v>312251.46511627908</v>
      </c>
      <c r="EJ39" s="804"/>
      <c r="EK39" s="804"/>
      <c r="EL39" s="806"/>
      <c r="EM39" s="813">
        <f>IF(EM38=0,0,EM38/EM34)</f>
        <v>1970458.7209302327</v>
      </c>
      <c r="EN39" s="802"/>
      <c r="EO39" s="802"/>
      <c r="EP39" s="810"/>
      <c r="EQ39" s="813">
        <f>IF(EQ38=0,0,EQ38/EQ34)</f>
        <v>30278.79069767442</v>
      </c>
      <c r="ER39" s="802"/>
      <c r="ES39" s="802"/>
      <c r="ET39" s="810"/>
      <c r="EU39" s="813">
        <f>IF(EU38=0,0,EU38/EU34)</f>
        <v>4780.8837209302328</v>
      </c>
      <c r="EV39" s="802"/>
      <c r="EW39" s="802"/>
      <c r="EX39" s="810"/>
      <c r="EY39" s="812">
        <f>IF(EY38=0,0,EY38/EY34)</f>
        <v>546129.83720930235</v>
      </c>
      <c r="EZ39" s="804"/>
      <c r="FA39" s="804"/>
      <c r="FB39" s="806"/>
      <c r="FC39" s="813">
        <f>IF(FC38=0,0,FC38/FC34)</f>
        <v>34246.627906976741</v>
      </c>
      <c r="FD39" s="802"/>
      <c r="FE39" s="802"/>
      <c r="FF39" s="810"/>
      <c r="FG39" s="813">
        <f>IF(FG38=0,0,FG38/FG34)</f>
        <v>314656.81395348837</v>
      </c>
      <c r="FH39" s="802"/>
      <c r="FI39" s="802"/>
      <c r="FJ39" s="810"/>
      <c r="FK39" s="813">
        <f>IF(FK38=0,0,FK38/FK34)</f>
        <v>149006</v>
      </c>
      <c r="FL39" s="802"/>
      <c r="FM39" s="802"/>
      <c r="FN39" s="810"/>
      <c r="FO39" s="812">
        <f>IF(FO38=0,0,FO38/FO34)</f>
        <v>122016.83720930232</v>
      </c>
      <c r="FP39" s="804"/>
      <c r="FQ39" s="804"/>
      <c r="FR39" s="806"/>
      <c r="FS39" s="812">
        <f>IF(FS38=0,0,FS38/FS34)</f>
        <v>74339.720930232565</v>
      </c>
      <c r="FT39" s="804"/>
      <c r="FU39" s="804"/>
      <c r="FV39" s="806"/>
      <c r="FW39" s="812">
        <f>IF(FW38=0,0,FW38/FW34)</f>
        <v>509588.16279069765</v>
      </c>
      <c r="FX39" s="804"/>
      <c r="FY39" s="804"/>
      <c r="FZ39" s="806"/>
      <c r="GA39" s="812">
        <f>IF(GA38=0,0,GA38/GA34)</f>
        <v>112557.79069767441</v>
      </c>
      <c r="GB39" s="804"/>
      <c r="GC39" s="804"/>
      <c r="GD39" s="806"/>
      <c r="GE39" s="812">
        <f>IF(GE38=0,0,GE38/GE34)</f>
        <v>497759.95348837209</v>
      </c>
      <c r="GF39" s="804"/>
      <c r="GG39" s="804"/>
      <c r="GH39" s="806"/>
      <c r="GI39" s="813">
        <f>IF(GI38=0,0,GI38/GI34)</f>
        <v>82666.813953488367</v>
      </c>
      <c r="GJ39" s="802"/>
      <c r="GK39" s="802"/>
      <c r="GL39" s="810"/>
      <c r="GM39" s="812">
        <f>IF(GM38=0,0,GM38/GM34)</f>
        <v>78035.186046511633</v>
      </c>
      <c r="GN39" s="804"/>
      <c r="GO39" s="804"/>
      <c r="GP39" s="806"/>
      <c r="GQ39" s="812">
        <f>IF(GQ38=0,0,GQ38/GQ34)</f>
        <v>18120.279069767443</v>
      </c>
      <c r="GR39" s="804"/>
      <c r="GS39" s="804"/>
      <c r="GT39" s="806"/>
      <c r="GU39" s="813">
        <f>IF(GU38=0,0,GU38/GU34)</f>
        <v>144450.86046511628</v>
      </c>
      <c r="GV39" s="802"/>
      <c r="GW39" s="802"/>
      <c r="GX39" s="810"/>
      <c r="GY39" s="813">
        <f>IF(GY38=0,0,GY38/GY34)</f>
        <v>556921.90697674418</v>
      </c>
      <c r="GZ39" s="802"/>
      <c r="HA39" s="802"/>
      <c r="HB39" s="810"/>
      <c r="HC39" s="813">
        <f>IF(HC38=0,0,HC38/HC34)</f>
        <v>506767.67441860464</v>
      </c>
      <c r="HD39" s="802"/>
      <c r="HE39" s="802"/>
      <c r="HF39" s="810"/>
      <c r="HG39" s="813">
        <f>IF(HG38=0,0,HG38/HG34)</f>
        <v>2799571.0697674421</v>
      </c>
      <c r="HH39" s="802"/>
      <c r="HI39" s="802"/>
      <c r="HJ39" s="810"/>
      <c r="HK39" s="813">
        <f>IF(HK38=0,0,HK38/HK34)</f>
        <v>3253152.6744186045</v>
      </c>
      <c r="HL39" s="802"/>
      <c r="HM39" s="802"/>
      <c r="HN39" s="810"/>
      <c r="HO39" s="813">
        <f>IF(HO38=0,0,HO38/HO34)</f>
        <v>2529.3720930232557</v>
      </c>
      <c r="HP39" s="802"/>
      <c r="HQ39" s="802"/>
      <c r="HR39" s="810"/>
      <c r="HS39" s="813">
        <f>IF(HS38=0,0,HS38/HS34)</f>
        <v>1760.3488372093022</v>
      </c>
      <c r="HT39" s="802"/>
      <c r="HU39" s="802"/>
      <c r="HV39" s="810"/>
      <c r="HW39" s="813">
        <f>IF(HW38=0,0,HW38/HW34)</f>
        <v>329314</v>
      </c>
      <c r="HX39" s="802"/>
      <c r="HY39" s="802"/>
      <c r="HZ39" s="810"/>
      <c r="IA39" s="813">
        <f>IF(IA38=0,0,IA38/IA34)</f>
        <v>11883.930232558139</v>
      </c>
      <c r="IB39" s="802"/>
      <c r="IC39" s="802"/>
      <c r="ID39" s="810"/>
      <c r="IE39" s="813">
        <f>IF(IE38=0,0,IE38/IE34)</f>
        <v>17559.023255813954</v>
      </c>
      <c r="IF39" s="802"/>
      <c r="IG39" s="802"/>
      <c r="IH39" s="810"/>
      <c r="II39" s="813">
        <f>IF(II38=0,0,II38/II34)</f>
        <v>378.55813953488371</v>
      </c>
      <c r="IJ39" s="802"/>
      <c r="IK39" s="802"/>
      <c r="IL39" s="810"/>
      <c r="IM39" s="813">
        <f>IF(IM38=0,0,IM38/IM34)</f>
        <v>378.55813953488371</v>
      </c>
      <c r="IN39" s="802"/>
      <c r="IO39" s="802"/>
      <c r="IP39" s="810"/>
      <c r="IQ39" s="813">
        <f>IF(IQ38=0,0,IQ38/IQ34)</f>
        <v>19973.883720930233</v>
      </c>
      <c r="IR39" s="802"/>
      <c r="IS39" s="802"/>
      <c r="IT39" s="810"/>
      <c r="IU39" s="813">
        <f>IF(IU38=0,0,IU38/IU34)</f>
        <v>19973.883720930233</v>
      </c>
      <c r="IV39" s="802"/>
      <c r="IW39" s="802"/>
      <c r="IX39" s="810"/>
      <c r="IY39" s="813">
        <f>IF(IY38=0,0,IY38/IY34)</f>
        <v>5485.8604651162786</v>
      </c>
      <c r="IZ39" s="802"/>
      <c r="JA39" s="802"/>
      <c r="JB39" s="810"/>
      <c r="JC39" s="813">
        <f>IF(JC38=0,0,JC38/JC34)</f>
        <v>388786.06976744183</v>
      </c>
      <c r="JD39" s="802"/>
      <c r="JE39" s="802"/>
      <c r="JF39" s="810"/>
      <c r="JG39" s="813">
        <f>IF(JG38=0,0,JG38/JG34)</f>
        <v>198903.09302325582</v>
      </c>
      <c r="JH39" s="802"/>
      <c r="JI39" s="802"/>
      <c r="JJ39" s="810"/>
      <c r="JK39" s="813">
        <f>IF(JK38=0,0,JK38/JK34)</f>
        <v>37617.883720930229</v>
      </c>
      <c r="JL39" s="802"/>
      <c r="JM39" s="802"/>
      <c r="JN39" s="810"/>
      <c r="JO39" s="1096"/>
      <c r="JP39" s="1090"/>
      <c r="JQ39" s="1090"/>
      <c r="JR39" s="1095"/>
      <c r="JS39" s="1143"/>
      <c r="JT39" s="1156"/>
      <c r="JU39" s="1156"/>
      <c r="JV39" s="1142"/>
      <c r="JW39" s="813">
        <f>IF(JW38=0,0,JW38/JW34)</f>
        <v>94794.534883720931</v>
      </c>
      <c r="JX39" s="802"/>
      <c r="JY39" s="802"/>
      <c r="JZ39" s="810"/>
      <c r="KA39" s="813">
        <f>IF(KA38=0,0,KA38/KA34)</f>
        <v>2709.8372093023254</v>
      </c>
      <c r="KB39" s="802"/>
      <c r="KC39" s="802"/>
      <c r="KD39" s="810"/>
      <c r="KE39" s="813">
        <f>IF(KE38=0,0,KE38/KE34)</f>
        <v>429160.72093023255</v>
      </c>
      <c r="KF39" s="802"/>
      <c r="KG39" s="802"/>
      <c r="KH39" s="810"/>
      <c r="KI39" s="813">
        <f>IF(KI38=0,0,KI38/KI34)</f>
        <v>596563.72093023255</v>
      </c>
      <c r="KJ39" s="961"/>
      <c r="KK39" s="961"/>
      <c r="KL39" s="969"/>
      <c r="KM39" s="813">
        <f>IF(KM38=0,0,KM38/KM34)</f>
        <v>72828.860465116275</v>
      </c>
      <c r="KN39" s="961"/>
      <c r="KO39" s="961"/>
      <c r="KP39" s="969"/>
      <c r="KQ39" s="813">
        <f>IF(KQ38=0,0,KQ38/KQ34)</f>
        <v>911472.72093023255</v>
      </c>
      <c r="KR39" s="961"/>
      <c r="KS39" s="961"/>
      <c r="KT39" s="969"/>
      <c r="KU39" s="813">
        <f>IF(KU38=0,0,KU38/KU34)</f>
        <v>428916.27906976745</v>
      </c>
      <c r="KV39" s="961"/>
      <c r="KW39" s="961"/>
      <c r="KX39" s="969"/>
      <c r="KY39" s="813">
        <f>IF(KY38=0,0,KY38/KY34)</f>
        <v>822949.16279069765</v>
      </c>
      <c r="KZ39" s="961"/>
      <c r="LA39" s="961"/>
      <c r="LB39" s="969"/>
      <c r="LC39" s="813">
        <f>IF(LC38=0,0,LC38/LC34)</f>
        <v>108562.44186046511</v>
      </c>
      <c r="LD39" s="961"/>
      <c r="LE39" s="961"/>
      <c r="LF39" s="969"/>
      <c r="LG39" s="813">
        <f>IF(LG38=0,0,LG38/LG34)</f>
        <v>815604.04651162785</v>
      </c>
      <c r="LH39" s="961"/>
      <c r="LI39" s="961"/>
      <c r="LJ39" s="969"/>
      <c r="LK39" s="813">
        <f>IF(LK38=0,0,LK38/LK34)</f>
        <v>104376.79069767441</v>
      </c>
      <c r="LL39" s="961"/>
      <c r="LM39" s="961"/>
      <c r="LN39" s="969"/>
      <c r="LO39" s="813">
        <f>IF(LO38=0,0,LO38/LO34)</f>
        <v>1129198.5581395349</v>
      </c>
      <c r="LP39" s="961"/>
      <c r="LQ39" s="961"/>
      <c r="LR39" s="969"/>
      <c r="LS39" s="813">
        <f>IF(LS38=0,0,LS38/LS34)</f>
        <v>46511.627906976741</v>
      </c>
      <c r="LT39" s="961"/>
      <c r="LU39" s="961"/>
      <c r="LV39" s="969"/>
      <c r="LW39" s="1143">
        <f>IF(LW38=0,0,LW38/LW34)</f>
        <v>279192.18604651163</v>
      </c>
      <c r="LX39" s="1156"/>
      <c r="LY39" s="1156"/>
      <c r="LZ39" s="969"/>
      <c r="MA39" s="813">
        <f>IF(MA38=0,0,MA38/MA34)</f>
        <v>157738.09302325582</v>
      </c>
      <c r="MB39" s="961"/>
      <c r="MC39" s="961"/>
      <c r="MD39" s="969"/>
      <c r="ME39" s="813">
        <f>IF(ME38=0,0,ME38/ME34)</f>
        <v>42168.465116279069</v>
      </c>
      <c r="MF39" s="961"/>
      <c r="MG39" s="961"/>
      <c r="MH39" s="969"/>
      <c r="MI39" s="977"/>
      <c r="MJ39" s="957" t="s">
        <v>291</v>
      </c>
      <c r="MK39" s="959" t="s">
        <v>291</v>
      </c>
      <c r="ML39" s="976"/>
      <c r="MM39" s="1150"/>
      <c r="MN39" s="1028"/>
    </row>
    <row r="40" spans="1:352" s="863" customFormat="1">
      <c r="A40" s="1056">
        <v>18</v>
      </c>
      <c r="B40" s="1055" t="s">
        <v>92</v>
      </c>
      <c r="C40" s="1055"/>
      <c r="D40" s="862">
        <v>18</v>
      </c>
      <c r="E40" s="956" t="s">
        <v>92</v>
      </c>
      <c r="F40" s="960"/>
      <c r="G40" s="805">
        <v>12</v>
      </c>
      <c r="H40" s="814"/>
      <c r="I40" s="814"/>
      <c r="J40" s="815"/>
      <c r="K40" s="805">
        <v>7</v>
      </c>
      <c r="L40" s="814"/>
      <c r="M40" s="814"/>
      <c r="N40" s="815"/>
      <c r="O40" s="807">
        <v>9</v>
      </c>
      <c r="P40" s="814"/>
      <c r="Q40" s="814"/>
      <c r="R40" s="815"/>
      <c r="S40" s="807">
        <v>4</v>
      </c>
      <c r="T40" s="814"/>
      <c r="U40" s="814"/>
      <c r="V40" s="815"/>
      <c r="W40" s="807">
        <v>8</v>
      </c>
      <c r="X40" s="814"/>
      <c r="Y40" s="814"/>
      <c r="Z40" s="815"/>
      <c r="AA40" s="807">
        <v>11</v>
      </c>
      <c r="AB40" s="814"/>
      <c r="AC40" s="814"/>
      <c r="AD40" s="815"/>
      <c r="AE40" s="807">
        <v>4</v>
      </c>
      <c r="AF40" s="814"/>
      <c r="AG40" s="814"/>
      <c r="AH40" s="815"/>
      <c r="AI40" s="807">
        <v>6</v>
      </c>
      <c r="AJ40" s="814"/>
      <c r="AK40" s="814"/>
      <c r="AL40" s="815"/>
      <c r="AM40" s="807">
        <v>12</v>
      </c>
      <c r="AN40" s="814"/>
      <c r="AO40" s="814"/>
      <c r="AP40" s="815"/>
      <c r="AQ40" s="807">
        <v>7</v>
      </c>
      <c r="AR40" s="814"/>
      <c r="AS40" s="814"/>
      <c r="AT40" s="815"/>
      <c r="AU40" s="807">
        <v>4</v>
      </c>
      <c r="AV40" s="814"/>
      <c r="AW40" s="814"/>
      <c r="AX40" s="815"/>
      <c r="AY40" s="807">
        <v>6</v>
      </c>
      <c r="AZ40" s="814"/>
      <c r="BA40" s="814"/>
      <c r="BB40" s="815"/>
      <c r="BC40" s="807">
        <v>9</v>
      </c>
      <c r="BD40" s="814"/>
      <c r="BE40" s="814"/>
      <c r="BF40" s="815"/>
      <c r="BG40" s="807">
        <v>12</v>
      </c>
      <c r="BH40" s="814"/>
      <c r="BI40" s="814"/>
      <c r="BJ40" s="815"/>
      <c r="BK40" s="807">
        <v>4</v>
      </c>
      <c r="BL40" s="814"/>
      <c r="BM40" s="814"/>
      <c r="BN40" s="815"/>
      <c r="BO40" s="807">
        <v>5</v>
      </c>
      <c r="BP40" s="814"/>
      <c r="BQ40" s="814"/>
      <c r="BR40" s="815"/>
      <c r="BS40" s="807">
        <v>5</v>
      </c>
      <c r="BT40" s="814"/>
      <c r="BU40" s="814"/>
      <c r="BV40" s="815"/>
      <c r="BW40" s="807">
        <v>12</v>
      </c>
      <c r="BX40" s="814"/>
      <c r="BY40" s="814"/>
      <c r="BZ40" s="815"/>
      <c r="CA40" s="808">
        <v>6</v>
      </c>
      <c r="CB40" s="816"/>
      <c r="CC40" s="816"/>
      <c r="CD40" s="817"/>
      <c r="CE40" s="807">
        <v>5</v>
      </c>
      <c r="CF40" s="814"/>
      <c r="CG40" s="814"/>
      <c r="CH40" s="815"/>
      <c r="CI40" s="807"/>
      <c r="CJ40" s="814"/>
      <c r="CK40" s="814"/>
      <c r="CL40" s="815"/>
      <c r="CM40" s="808">
        <v>12</v>
      </c>
      <c r="CN40" s="816"/>
      <c r="CO40" s="816"/>
      <c r="CP40" s="817"/>
      <c r="CQ40" s="808">
        <v>5</v>
      </c>
      <c r="CR40" s="816"/>
      <c r="CS40" s="816"/>
      <c r="CT40" s="817"/>
      <c r="CU40" s="807">
        <v>7</v>
      </c>
      <c r="CV40" s="814"/>
      <c r="CW40" s="814"/>
      <c r="CX40" s="815"/>
      <c r="CY40" s="958">
        <v>12</v>
      </c>
      <c r="CZ40" s="816"/>
      <c r="DA40" s="816"/>
      <c r="DB40" s="817"/>
      <c r="DC40" s="807">
        <v>3</v>
      </c>
      <c r="DD40" s="814"/>
      <c r="DE40" s="814"/>
      <c r="DF40" s="815"/>
      <c r="DG40" s="808">
        <v>6</v>
      </c>
      <c r="DH40" s="816"/>
      <c r="DI40" s="816"/>
      <c r="DJ40" s="817"/>
      <c r="DK40" s="808">
        <v>5</v>
      </c>
      <c r="DL40" s="816"/>
      <c r="DM40" s="816"/>
      <c r="DN40" s="817"/>
      <c r="DO40" s="807">
        <v>12</v>
      </c>
      <c r="DP40" s="814"/>
      <c r="DQ40" s="814"/>
      <c r="DR40" s="815"/>
      <c r="DS40" s="807">
        <v>8</v>
      </c>
      <c r="DT40" s="814"/>
      <c r="DU40" s="814"/>
      <c r="DV40" s="815"/>
      <c r="DW40" s="808">
        <v>12</v>
      </c>
      <c r="DX40" s="816"/>
      <c r="DY40" s="816"/>
      <c r="DZ40" s="817"/>
      <c r="EA40" s="808">
        <v>6</v>
      </c>
      <c r="EB40" s="816"/>
      <c r="EC40" s="816"/>
      <c r="ED40" s="817"/>
      <c r="EE40" s="807">
        <v>6</v>
      </c>
      <c r="EF40" s="814"/>
      <c r="EG40" s="814"/>
      <c r="EH40" s="815"/>
      <c r="EI40" s="807">
        <v>2</v>
      </c>
      <c r="EJ40" s="814"/>
      <c r="EK40" s="814"/>
      <c r="EL40" s="815"/>
      <c r="EM40" s="808">
        <v>10</v>
      </c>
      <c r="EN40" s="816"/>
      <c r="EO40" s="816"/>
      <c r="EP40" s="817"/>
      <c r="EQ40" s="808">
        <v>2</v>
      </c>
      <c r="ER40" s="816"/>
      <c r="ES40" s="816"/>
      <c r="ET40" s="817"/>
      <c r="EU40" s="808">
        <v>6</v>
      </c>
      <c r="EV40" s="816"/>
      <c r="EW40" s="816"/>
      <c r="EX40" s="817"/>
      <c r="EY40" s="807">
        <v>6</v>
      </c>
      <c r="EZ40" s="814"/>
      <c r="FA40" s="814"/>
      <c r="FB40" s="815"/>
      <c r="FC40" s="808">
        <v>9</v>
      </c>
      <c r="FD40" s="816"/>
      <c r="FE40" s="816"/>
      <c r="FF40" s="817"/>
      <c r="FG40" s="808">
        <v>5</v>
      </c>
      <c r="FH40" s="816"/>
      <c r="FI40" s="816"/>
      <c r="FJ40" s="817"/>
      <c r="FK40" s="808">
        <v>3</v>
      </c>
      <c r="FL40" s="816"/>
      <c r="FM40" s="816"/>
      <c r="FN40" s="817"/>
      <c r="FO40" s="807">
        <v>6</v>
      </c>
      <c r="FP40" s="814"/>
      <c r="FQ40" s="814"/>
      <c r="FR40" s="815"/>
      <c r="FS40" s="807">
        <v>8</v>
      </c>
      <c r="FT40" s="814"/>
      <c r="FU40" s="814"/>
      <c r="FV40" s="815"/>
      <c r="FW40" s="807">
        <v>11</v>
      </c>
      <c r="FX40" s="814"/>
      <c r="FY40" s="814"/>
      <c r="FZ40" s="815"/>
      <c r="GA40" s="807">
        <v>11</v>
      </c>
      <c r="GB40" s="814"/>
      <c r="GC40" s="814"/>
      <c r="GD40" s="815"/>
      <c r="GE40" s="807">
        <v>6</v>
      </c>
      <c r="GF40" s="814"/>
      <c r="GG40" s="814"/>
      <c r="GH40" s="815"/>
      <c r="GI40" s="808">
        <v>5</v>
      </c>
      <c r="GJ40" s="816"/>
      <c r="GK40" s="816"/>
      <c r="GL40" s="817"/>
      <c r="GM40" s="807">
        <v>9</v>
      </c>
      <c r="GN40" s="814"/>
      <c r="GO40" s="814"/>
      <c r="GP40" s="815"/>
      <c r="GQ40" s="807">
        <v>6</v>
      </c>
      <c r="GR40" s="814"/>
      <c r="GS40" s="814"/>
      <c r="GT40" s="815"/>
      <c r="GU40" s="808">
        <v>7</v>
      </c>
      <c r="GV40" s="816"/>
      <c r="GW40" s="816"/>
      <c r="GX40" s="817"/>
      <c r="GY40" s="808">
        <v>12</v>
      </c>
      <c r="GZ40" s="816"/>
      <c r="HA40" s="816"/>
      <c r="HB40" s="817"/>
      <c r="HC40" s="808">
        <v>5</v>
      </c>
      <c r="HD40" s="816"/>
      <c r="HE40" s="816"/>
      <c r="HF40" s="817"/>
      <c r="HG40" s="808">
        <v>5</v>
      </c>
      <c r="HH40" s="816"/>
      <c r="HI40" s="816"/>
      <c r="HJ40" s="817"/>
      <c r="HK40" s="808">
        <v>5</v>
      </c>
      <c r="HL40" s="816"/>
      <c r="HM40" s="816"/>
      <c r="HN40" s="817"/>
      <c r="HO40" s="808">
        <v>12</v>
      </c>
      <c r="HP40" s="816"/>
      <c r="HQ40" s="816"/>
      <c r="HR40" s="817"/>
      <c r="HS40" s="808">
        <v>10</v>
      </c>
      <c r="HT40" s="816"/>
      <c r="HU40" s="816"/>
      <c r="HV40" s="817"/>
      <c r="HW40" s="808">
        <v>4</v>
      </c>
      <c r="HX40" s="816"/>
      <c r="HY40" s="816"/>
      <c r="HZ40" s="817"/>
      <c r="IA40" s="808">
        <v>7</v>
      </c>
      <c r="IB40" s="816"/>
      <c r="IC40" s="816"/>
      <c r="ID40" s="817"/>
      <c r="IE40" s="808">
        <v>2</v>
      </c>
      <c r="IF40" s="816"/>
      <c r="IG40" s="816"/>
      <c r="IH40" s="817"/>
      <c r="II40" s="808">
        <v>1</v>
      </c>
      <c r="IJ40" s="816"/>
      <c r="IK40" s="816"/>
      <c r="IL40" s="817"/>
      <c r="IM40" s="808">
        <v>1</v>
      </c>
      <c r="IN40" s="816"/>
      <c r="IO40" s="816"/>
      <c r="IP40" s="817"/>
      <c r="IQ40" s="808">
        <v>1</v>
      </c>
      <c r="IR40" s="816"/>
      <c r="IS40" s="816"/>
      <c r="IT40" s="817"/>
      <c r="IU40" s="808">
        <v>1</v>
      </c>
      <c r="IV40" s="816"/>
      <c r="IW40" s="816"/>
      <c r="IX40" s="817"/>
      <c r="IY40" s="808">
        <v>6</v>
      </c>
      <c r="IZ40" s="816"/>
      <c r="JA40" s="816"/>
      <c r="JB40" s="817"/>
      <c r="JC40" s="808">
        <v>12</v>
      </c>
      <c r="JD40" s="816"/>
      <c r="JE40" s="816"/>
      <c r="JF40" s="817"/>
      <c r="JG40" s="808">
        <v>12</v>
      </c>
      <c r="JH40" s="816"/>
      <c r="JI40" s="816"/>
      <c r="JJ40" s="817"/>
      <c r="JK40" s="808">
        <v>1</v>
      </c>
      <c r="JL40" s="816"/>
      <c r="JM40" s="816"/>
      <c r="JN40" s="817"/>
      <c r="JO40" s="1094"/>
      <c r="JP40" s="1099"/>
      <c r="JQ40" s="1099"/>
      <c r="JR40" s="1100"/>
      <c r="JS40" s="1141"/>
      <c r="JT40" s="1144"/>
      <c r="JU40" s="1144"/>
      <c r="JV40" s="1145"/>
      <c r="JW40" s="808">
        <v>5</v>
      </c>
      <c r="JX40" s="816"/>
      <c r="JY40" s="816"/>
      <c r="JZ40" s="817"/>
      <c r="KA40" s="808">
        <v>12</v>
      </c>
      <c r="KB40" s="816"/>
      <c r="KC40" s="816"/>
      <c r="KD40" s="817"/>
      <c r="KE40" s="808">
        <v>10</v>
      </c>
      <c r="KF40" s="816"/>
      <c r="KG40" s="816"/>
      <c r="KH40" s="817"/>
      <c r="KI40" s="808">
        <v>11</v>
      </c>
      <c r="KJ40" s="816"/>
      <c r="KK40" s="816"/>
      <c r="KL40" s="817"/>
      <c r="KM40" s="808">
        <v>12</v>
      </c>
      <c r="KN40" s="816"/>
      <c r="KO40" s="816"/>
      <c r="KP40" s="817"/>
      <c r="KQ40" s="808">
        <v>5</v>
      </c>
      <c r="KR40" s="816"/>
      <c r="KS40" s="816"/>
      <c r="KT40" s="817"/>
      <c r="KU40" s="808">
        <v>6</v>
      </c>
      <c r="KV40" s="816"/>
      <c r="KW40" s="816"/>
      <c r="KX40" s="817"/>
      <c r="KY40" s="808">
        <v>8</v>
      </c>
      <c r="KZ40" s="816"/>
      <c r="LA40" s="816"/>
      <c r="LB40" s="817"/>
      <c r="LC40" s="808">
        <v>12</v>
      </c>
      <c r="LD40" s="816"/>
      <c r="LE40" s="816"/>
      <c r="LF40" s="817"/>
      <c r="LG40" s="808">
        <v>6</v>
      </c>
      <c r="LH40" s="816"/>
      <c r="LI40" s="816"/>
      <c r="LJ40" s="817"/>
      <c r="LK40" s="808">
        <v>10</v>
      </c>
      <c r="LL40" s="816"/>
      <c r="LM40" s="816"/>
      <c r="LN40" s="817"/>
      <c r="LO40" s="808">
        <v>9</v>
      </c>
      <c r="LP40" s="816"/>
      <c r="LQ40" s="816"/>
      <c r="LR40" s="817"/>
      <c r="LS40" s="808">
        <v>12</v>
      </c>
      <c r="LT40" s="816"/>
      <c r="LU40" s="816"/>
      <c r="LV40" s="817"/>
      <c r="LW40" s="1141">
        <v>9</v>
      </c>
      <c r="LX40" s="1144"/>
      <c r="LY40" s="1144"/>
      <c r="LZ40" s="1145"/>
      <c r="MA40" s="808">
        <v>11</v>
      </c>
      <c r="MB40" s="816"/>
      <c r="MC40" s="816"/>
      <c r="MD40" s="817"/>
      <c r="ME40" s="808">
        <v>5</v>
      </c>
      <c r="MF40" s="816"/>
      <c r="MG40" s="816"/>
      <c r="MH40" s="817"/>
      <c r="MI40" s="975"/>
      <c r="MJ40" s="960" t="s">
        <v>292</v>
      </c>
      <c r="MK40" s="978" t="s">
        <v>293</v>
      </c>
      <c r="ML40" s="1046"/>
      <c r="MM40" s="1150"/>
    </row>
    <row r="41" spans="1:352" ht="13.5" thickBot="1">
      <c r="A41" s="1056"/>
      <c r="B41" s="1055"/>
      <c r="C41" s="1055"/>
      <c r="D41" s="861"/>
      <c r="E41" s="971"/>
      <c r="F41" s="957"/>
      <c r="G41" s="1075"/>
      <c r="H41" s="1076"/>
      <c r="I41" s="1076"/>
      <c r="J41" s="1077"/>
      <c r="K41" s="1075"/>
      <c r="L41" s="1076"/>
      <c r="M41" s="1076"/>
      <c r="N41" s="1077"/>
      <c r="O41" s="812"/>
      <c r="P41" s="804"/>
      <c r="Q41" s="804"/>
      <c r="R41" s="806"/>
      <c r="S41" s="812"/>
      <c r="T41" s="804"/>
      <c r="U41" s="804"/>
      <c r="V41" s="806"/>
      <c r="W41" s="812"/>
      <c r="X41" s="804"/>
      <c r="Y41" s="804"/>
      <c r="Z41" s="806"/>
      <c r="AA41" s="812"/>
      <c r="AB41" s="804"/>
      <c r="AC41" s="804"/>
      <c r="AD41" s="806"/>
      <c r="AE41" s="812"/>
      <c r="AF41" s="804"/>
      <c r="AG41" s="804"/>
      <c r="AH41" s="806"/>
      <c r="AI41" s="812"/>
      <c r="AJ41" s="804"/>
      <c r="AK41" s="804"/>
      <c r="AL41" s="806"/>
      <c r="AM41" s="812"/>
      <c r="AN41" s="804"/>
      <c r="AO41" s="804"/>
      <c r="AP41" s="806"/>
      <c r="AQ41" s="812"/>
      <c r="AR41" s="804"/>
      <c r="AS41" s="804"/>
      <c r="AT41" s="806"/>
      <c r="AU41" s="812"/>
      <c r="AV41" s="804"/>
      <c r="AW41" s="804"/>
      <c r="AX41" s="806"/>
      <c r="AY41" s="812"/>
      <c r="AZ41" s="804"/>
      <c r="BA41" s="804"/>
      <c r="BB41" s="806"/>
      <c r="BC41" s="812"/>
      <c r="BD41" s="804"/>
      <c r="BE41" s="804"/>
      <c r="BF41" s="806"/>
      <c r="BG41" s="812"/>
      <c r="BH41" s="804"/>
      <c r="BI41" s="804"/>
      <c r="BJ41" s="806"/>
      <c r="BK41" s="812"/>
      <c r="BL41" s="804"/>
      <c r="BM41" s="804"/>
      <c r="BN41" s="806"/>
      <c r="BO41" s="812"/>
      <c r="BP41" s="804"/>
      <c r="BQ41" s="804"/>
      <c r="BR41" s="806"/>
      <c r="BS41" s="812"/>
      <c r="BT41" s="804"/>
      <c r="BU41" s="804"/>
      <c r="BV41" s="806"/>
      <c r="BW41" s="812"/>
      <c r="BX41" s="804"/>
      <c r="BY41" s="804"/>
      <c r="BZ41" s="806"/>
      <c r="CA41" s="813"/>
      <c r="CB41" s="802"/>
      <c r="CC41" s="802"/>
      <c r="CD41" s="810"/>
      <c r="CE41" s="812"/>
      <c r="CF41" s="804"/>
      <c r="CG41" s="804"/>
      <c r="CH41" s="806"/>
      <c r="CI41" s="812"/>
      <c r="CJ41" s="804"/>
      <c r="CK41" s="804"/>
      <c r="CL41" s="806"/>
      <c r="CM41" s="813"/>
      <c r="CN41" s="802"/>
      <c r="CO41" s="802"/>
      <c r="CP41" s="810"/>
      <c r="CQ41" s="813"/>
      <c r="CR41" s="802"/>
      <c r="CS41" s="802"/>
      <c r="CT41" s="810"/>
      <c r="CU41" s="812"/>
      <c r="CV41" s="804"/>
      <c r="CW41" s="804"/>
      <c r="CX41" s="806"/>
      <c r="CY41" s="813"/>
      <c r="CZ41" s="802"/>
      <c r="DA41" s="802"/>
      <c r="DB41" s="810"/>
      <c r="DC41" s="812"/>
      <c r="DD41" s="804"/>
      <c r="DE41" s="804"/>
      <c r="DF41" s="806"/>
      <c r="DG41" s="813"/>
      <c r="DH41" s="802"/>
      <c r="DI41" s="802"/>
      <c r="DJ41" s="810"/>
      <c r="DK41" s="813"/>
      <c r="DL41" s="802"/>
      <c r="DM41" s="802"/>
      <c r="DN41" s="810"/>
      <c r="DO41" s="812"/>
      <c r="DP41" s="804"/>
      <c r="DQ41" s="804"/>
      <c r="DR41" s="806"/>
      <c r="DS41" s="812"/>
      <c r="DT41" s="804"/>
      <c r="DU41" s="804"/>
      <c r="DV41" s="806"/>
      <c r="DW41" s="813"/>
      <c r="DX41" s="802"/>
      <c r="DY41" s="802"/>
      <c r="DZ41" s="810"/>
      <c r="EA41" s="813"/>
      <c r="EB41" s="802"/>
      <c r="EC41" s="802"/>
      <c r="ED41" s="810"/>
      <c r="EE41" s="812"/>
      <c r="EF41" s="804"/>
      <c r="EG41" s="804"/>
      <c r="EH41" s="806"/>
      <c r="EI41" s="812"/>
      <c r="EJ41" s="804"/>
      <c r="EK41" s="804"/>
      <c r="EL41" s="806"/>
      <c r="EM41" s="813"/>
      <c r="EN41" s="802"/>
      <c r="EO41" s="802"/>
      <c r="EP41" s="810"/>
      <c r="EQ41" s="813"/>
      <c r="ER41" s="802"/>
      <c r="ES41" s="802"/>
      <c r="ET41" s="810"/>
      <c r="EU41" s="813"/>
      <c r="EV41" s="802"/>
      <c r="EW41" s="802"/>
      <c r="EX41" s="810"/>
      <c r="EY41" s="812"/>
      <c r="EZ41" s="804"/>
      <c r="FA41" s="804"/>
      <c r="FB41" s="806"/>
      <c r="FC41" s="813"/>
      <c r="FD41" s="802"/>
      <c r="FE41" s="802"/>
      <c r="FF41" s="810"/>
      <c r="FG41" s="813"/>
      <c r="FH41" s="802"/>
      <c r="FI41" s="802"/>
      <c r="FJ41" s="810"/>
      <c r="FK41" s="813"/>
      <c r="FL41" s="802"/>
      <c r="FM41" s="802"/>
      <c r="FN41" s="810"/>
      <c r="FO41" s="812"/>
      <c r="FP41" s="804"/>
      <c r="FQ41" s="804"/>
      <c r="FR41" s="806"/>
      <c r="FS41" s="812"/>
      <c r="FT41" s="804"/>
      <c r="FU41" s="804"/>
      <c r="FV41" s="806"/>
      <c r="FW41" s="812"/>
      <c r="FX41" s="804"/>
      <c r="FY41" s="804"/>
      <c r="FZ41" s="806"/>
      <c r="GA41" s="812"/>
      <c r="GB41" s="804"/>
      <c r="GC41" s="804"/>
      <c r="GD41" s="806"/>
      <c r="GE41" s="812"/>
      <c r="GF41" s="804"/>
      <c r="GG41" s="804"/>
      <c r="GH41" s="806"/>
      <c r="GI41" s="813"/>
      <c r="GJ41" s="802"/>
      <c r="GK41" s="802"/>
      <c r="GL41" s="810"/>
      <c r="GM41" s="812"/>
      <c r="GN41" s="804"/>
      <c r="GO41" s="804"/>
      <c r="GP41" s="806"/>
      <c r="GQ41" s="812"/>
      <c r="GR41" s="804"/>
      <c r="GS41" s="804"/>
      <c r="GT41" s="806"/>
      <c r="GU41" s="813"/>
      <c r="GV41" s="802"/>
      <c r="GW41" s="802"/>
      <c r="GX41" s="810"/>
      <c r="GY41" s="813"/>
      <c r="GZ41" s="802"/>
      <c r="HA41" s="802"/>
      <c r="HB41" s="810"/>
      <c r="HC41" s="813"/>
      <c r="HD41" s="802"/>
      <c r="HE41" s="802"/>
      <c r="HF41" s="810"/>
      <c r="HG41" s="813"/>
      <c r="HH41" s="802"/>
      <c r="HI41" s="802"/>
      <c r="HJ41" s="810"/>
      <c r="HK41" s="813"/>
      <c r="HL41" s="802"/>
      <c r="HM41" s="802"/>
      <c r="HN41" s="810"/>
      <c r="HO41" s="813"/>
      <c r="HP41" s="802"/>
      <c r="HQ41" s="802"/>
      <c r="HR41" s="810"/>
      <c r="HS41" s="813"/>
      <c r="HT41" s="802"/>
      <c r="HU41" s="802"/>
      <c r="HV41" s="810"/>
      <c r="HW41" s="813"/>
      <c r="HX41" s="802"/>
      <c r="HY41" s="802"/>
      <c r="HZ41" s="810"/>
      <c r="IA41" s="813"/>
      <c r="IB41" s="802"/>
      <c r="IC41" s="802"/>
      <c r="ID41" s="810"/>
      <c r="IE41" s="813"/>
      <c r="IF41" s="802"/>
      <c r="IG41" s="802"/>
      <c r="IH41" s="810"/>
      <c r="II41" s="857"/>
      <c r="IJ41" s="858"/>
      <c r="IK41" s="858"/>
      <c r="IL41" s="859"/>
      <c r="IM41" s="857"/>
      <c r="IN41" s="858"/>
      <c r="IO41" s="858"/>
      <c r="IP41" s="859"/>
      <c r="IQ41" s="857"/>
      <c r="IR41" s="858"/>
      <c r="IS41" s="858"/>
      <c r="IT41" s="859"/>
      <c r="IU41" s="857"/>
      <c r="IV41" s="858"/>
      <c r="IW41" s="858"/>
      <c r="IX41" s="859"/>
      <c r="IY41" s="813"/>
      <c r="IZ41" s="802"/>
      <c r="JA41" s="802"/>
      <c r="JB41" s="810"/>
      <c r="JC41" s="813"/>
      <c r="JD41" s="802"/>
      <c r="JE41" s="802"/>
      <c r="JF41" s="810"/>
      <c r="JG41" s="857"/>
      <c r="JH41" s="858"/>
      <c r="JI41" s="858"/>
      <c r="JJ41" s="859"/>
      <c r="JK41" s="857"/>
      <c r="JL41" s="858"/>
      <c r="JM41" s="858"/>
      <c r="JN41" s="859"/>
      <c r="JO41" s="1096"/>
      <c r="JP41" s="1090"/>
      <c r="JQ41" s="1090"/>
      <c r="JR41" s="1095"/>
      <c r="JS41" s="1143"/>
      <c r="JT41" s="1139"/>
      <c r="JU41" s="1139"/>
      <c r="JV41" s="1142"/>
      <c r="JW41" s="857"/>
      <c r="JX41" s="858"/>
      <c r="JY41" s="858"/>
      <c r="JZ41" s="859"/>
      <c r="KA41" s="857"/>
      <c r="KB41" s="858"/>
      <c r="KC41" s="858"/>
      <c r="KD41" s="859"/>
      <c r="KE41" s="857"/>
      <c r="KF41" s="858"/>
      <c r="KG41" s="858"/>
      <c r="KH41" s="859"/>
      <c r="KI41" s="857"/>
      <c r="KJ41" s="858"/>
      <c r="KK41" s="858"/>
      <c r="KL41" s="859"/>
      <c r="KM41" s="857"/>
      <c r="KN41" s="858"/>
      <c r="KO41" s="858"/>
      <c r="KP41" s="859"/>
      <c r="KQ41" s="857"/>
      <c r="KR41" s="858"/>
      <c r="KS41" s="858"/>
      <c r="KT41" s="859"/>
      <c r="KU41" s="813"/>
      <c r="KV41" s="802"/>
      <c r="KW41" s="802"/>
      <c r="KX41" s="810"/>
      <c r="KY41" s="857"/>
      <c r="KZ41" s="858"/>
      <c r="LA41" s="858"/>
      <c r="LB41" s="859"/>
      <c r="LC41" s="857"/>
      <c r="LD41" s="858"/>
      <c r="LE41" s="858"/>
      <c r="LF41" s="859"/>
      <c r="LG41" s="813"/>
      <c r="LH41" s="802"/>
      <c r="LI41" s="802"/>
      <c r="LJ41" s="810"/>
      <c r="LK41" s="857"/>
      <c r="LL41" s="858"/>
      <c r="LM41" s="858"/>
      <c r="LN41" s="859"/>
      <c r="LO41" s="857"/>
      <c r="LP41" s="858"/>
      <c r="LQ41" s="858"/>
      <c r="LR41" s="859"/>
      <c r="LS41" s="857"/>
      <c r="LT41" s="858"/>
      <c r="LU41" s="858"/>
      <c r="LV41" s="859"/>
      <c r="LW41" s="857"/>
      <c r="LX41" s="858"/>
      <c r="LY41" s="858"/>
      <c r="LZ41" s="859"/>
      <c r="MA41" s="857"/>
      <c r="MB41" s="858"/>
      <c r="MC41" s="858"/>
      <c r="MD41" s="859"/>
      <c r="ME41" s="857"/>
      <c r="MF41" s="858"/>
      <c r="MG41" s="858"/>
      <c r="MH41" s="859"/>
      <c r="MI41" s="1074"/>
      <c r="MJ41" s="1049" t="s">
        <v>294</v>
      </c>
      <c r="MK41" s="979" t="s">
        <v>295</v>
      </c>
      <c r="ML41" s="1047"/>
      <c r="MM41" s="1150"/>
      <c r="MN41" s="976"/>
    </row>
    <row r="42" spans="1:352">
      <c r="A42" s="1056">
        <v>19</v>
      </c>
      <c r="B42" s="1055"/>
      <c r="C42" s="1055"/>
      <c r="D42" s="861">
        <v>19</v>
      </c>
      <c r="E42" s="980"/>
      <c r="F42" s="981" t="s">
        <v>93</v>
      </c>
      <c r="G42" s="954" t="s">
        <v>94</v>
      </c>
      <c r="H42" s="982" t="s">
        <v>95</v>
      </c>
      <c r="I42" s="982" t="s">
        <v>96</v>
      </c>
      <c r="J42" s="818" t="s">
        <v>235</v>
      </c>
      <c r="K42" s="1044" t="s">
        <v>94</v>
      </c>
      <c r="L42" s="1045" t="s">
        <v>95</v>
      </c>
      <c r="M42" s="1045" t="s">
        <v>96</v>
      </c>
      <c r="N42" s="818" t="s">
        <v>235</v>
      </c>
      <c r="O42" s="954" t="s">
        <v>94</v>
      </c>
      <c r="P42" s="982" t="s">
        <v>95</v>
      </c>
      <c r="Q42" s="982" t="s">
        <v>96</v>
      </c>
      <c r="R42" s="818" t="s">
        <v>235</v>
      </c>
      <c r="S42" s="954" t="s">
        <v>94</v>
      </c>
      <c r="T42" s="982" t="s">
        <v>95</v>
      </c>
      <c r="U42" s="982" t="s">
        <v>96</v>
      </c>
      <c r="V42" s="818" t="s">
        <v>235</v>
      </c>
      <c r="W42" s="954" t="s">
        <v>94</v>
      </c>
      <c r="X42" s="982" t="s">
        <v>95</v>
      </c>
      <c r="Y42" s="982" t="s">
        <v>96</v>
      </c>
      <c r="Z42" s="818" t="s">
        <v>235</v>
      </c>
      <c r="AA42" s="954" t="s">
        <v>94</v>
      </c>
      <c r="AB42" s="982" t="s">
        <v>95</v>
      </c>
      <c r="AC42" s="982" t="s">
        <v>96</v>
      </c>
      <c r="AD42" s="818" t="s">
        <v>235</v>
      </c>
      <c r="AE42" s="954" t="s">
        <v>94</v>
      </c>
      <c r="AF42" s="982" t="s">
        <v>95</v>
      </c>
      <c r="AG42" s="982" t="s">
        <v>96</v>
      </c>
      <c r="AH42" s="818" t="s">
        <v>235</v>
      </c>
      <c r="AI42" s="954" t="s">
        <v>94</v>
      </c>
      <c r="AJ42" s="982" t="s">
        <v>95</v>
      </c>
      <c r="AK42" s="982" t="s">
        <v>96</v>
      </c>
      <c r="AL42" s="818" t="s">
        <v>235</v>
      </c>
      <c r="AM42" s="954" t="s">
        <v>94</v>
      </c>
      <c r="AN42" s="982" t="s">
        <v>95</v>
      </c>
      <c r="AO42" s="982" t="s">
        <v>96</v>
      </c>
      <c r="AP42" s="818" t="s">
        <v>235</v>
      </c>
      <c r="AQ42" s="954" t="s">
        <v>94</v>
      </c>
      <c r="AR42" s="982" t="s">
        <v>95</v>
      </c>
      <c r="AS42" s="982" t="s">
        <v>96</v>
      </c>
      <c r="AT42" s="818" t="s">
        <v>235</v>
      </c>
      <c r="AU42" s="954" t="s">
        <v>94</v>
      </c>
      <c r="AV42" s="982" t="s">
        <v>95</v>
      </c>
      <c r="AW42" s="982" t="s">
        <v>96</v>
      </c>
      <c r="AX42" s="818" t="s">
        <v>235</v>
      </c>
      <c r="AY42" s="954" t="s">
        <v>94</v>
      </c>
      <c r="AZ42" s="982" t="s">
        <v>95</v>
      </c>
      <c r="BA42" s="982" t="s">
        <v>96</v>
      </c>
      <c r="BB42" s="818" t="s">
        <v>235</v>
      </c>
      <c r="BC42" s="954" t="s">
        <v>94</v>
      </c>
      <c r="BD42" s="982" t="s">
        <v>95</v>
      </c>
      <c r="BE42" s="982" t="s">
        <v>96</v>
      </c>
      <c r="BF42" s="818" t="s">
        <v>235</v>
      </c>
      <c r="BG42" s="954" t="s">
        <v>94</v>
      </c>
      <c r="BH42" s="982" t="s">
        <v>95</v>
      </c>
      <c r="BI42" s="982" t="s">
        <v>96</v>
      </c>
      <c r="BJ42" s="818" t="s">
        <v>235</v>
      </c>
      <c r="BK42" s="954" t="s">
        <v>94</v>
      </c>
      <c r="BL42" s="982" t="s">
        <v>95</v>
      </c>
      <c r="BM42" s="982" t="s">
        <v>96</v>
      </c>
      <c r="BN42" s="818" t="s">
        <v>235</v>
      </c>
      <c r="BO42" s="954" t="s">
        <v>94</v>
      </c>
      <c r="BP42" s="982" t="s">
        <v>95</v>
      </c>
      <c r="BQ42" s="982" t="s">
        <v>96</v>
      </c>
      <c r="BR42" s="818" t="s">
        <v>235</v>
      </c>
      <c r="BS42" s="954" t="s">
        <v>94</v>
      </c>
      <c r="BT42" s="982" t="s">
        <v>95</v>
      </c>
      <c r="BU42" s="982" t="s">
        <v>96</v>
      </c>
      <c r="BV42" s="818" t="s">
        <v>235</v>
      </c>
      <c r="BW42" s="954" t="s">
        <v>94</v>
      </c>
      <c r="BX42" s="982" t="s">
        <v>95</v>
      </c>
      <c r="BY42" s="982" t="s">
        <v>96</v>
      </c>
      <c r="BZ42" s="818" t="s">
        <v>235</v>
      </c>
      <c r="CA42" s="954" t="s">
        <v>94</v>
      </c>
      <c r="CB42" s="982" t="s">
        <v>95</v>
      </c>
      <c r="CC42" s="982" t="s">
        <v>96</v>
      </c>
      <c r="CD42" s="818" t="s">
        <v>235</v>
      </c>
      <c r="CE42" s="954" t="s">
        <v>94</v>
      </c>
      <c r="CF42" s="982" t="s">
        <v>95</v>
      </c>
      <c r="CG42" s="982" t="s">
        <v>96</v>
      </c>
      <c r="CH42" s="818" t="s">
        <v>235</v>
      </c>
      <c r="CI42" s="954" t="s">
        <v>94</v>
      </c>
      <c r="CJ42" s="982" t="s">
        <v>95</v>
      </c>
      <c r="CK42" s="982" t="s">
        <v>96</v>
      </c>
      <c r="CL42" s="818" t="s">
        <v>235</v>
      </c>
      <c r="CM42" s="954" t="s">
        <v>94</v>
      </c>
      <c r="CN42" s="982" t="s">
        <v>95</v>
      </c>
      <c r="CO42" s="982" t="s">
        <v>96</v>
      </c>
      <c r="CP42" s="818" t="s">
        <v>235</v>
      </c>
      <c r="CQ42" s="954" t="s">
        <v>94</v>
      </c>
      <c r="CR42" s="982" t="s">
        <v>95</v>
      </c>
      <c r="CS42" s="982" t="s">
        <v>96</v>
      </c>
      <c r="CT42" s="818" t="s">
        <v>235</v>
      </c>
      <c r="CU42" s="954" t="s">
        <v>94</v>
      </c>
      <c r="CV42" s="982" t="s">
        <v>95</v>
      </c>
      <c r="CW42" s="982" t="s">
        <v>96</v>
      </c>
      <c r="CX42" s="818" t="s">
        <v>235</v>
      </c>
      <c r="CY42" s="954" t="s">
        <v>94</v>
      </c>
      <c r="CZ42" s="982" t="s">
        <v>95</v>
      </c>
      <c r="DA42" s="982" t="s">
        <v>96</v>
      </c>
      <c r="DB42" s="818" t="s">
        <v>235</v>
      </c>
      <c r="DC42" s="954" t="s">
        <v>94</v>
      </c>
      <c r="DD42" s="982" t="s">
        <v>95</v>
      </c>
      <c r="DE42" s="982" t="s">
        <v>96</v>
      </c>
      <c r="DF42" s="818" t="s">
        <v>235</v>
      </c>
      <c r="DG42" s="954" t="s">
        <v>94</v>
      </c>
      <c r="DH42" s="982" t="s">
        <v>95</v>
      </c>
      <c r="DI42" s="982" t="s">
        <v>96</v>
      </c>
      <c r="DJ42" s="818" t="s">
        <v>235</v>
      </c>
      <c r="DK42" s="954" t="s">
        <v>94</v>
      </c>
      <c r="DL42" s="982" t="s">
        <v>95</v>
      </c>
      <c r="DM42" s="982" t="s">
        <v>96</v>
      </c>
      <c r="DN42" s="818" t="s">
        <v>235</v>
      </c>
      <c r="DO42" s="954" t="s">
        <v>94</v>
      </c>
      <c r="DP42" s="982" t="s">
        <v>95</v>
      </c>
      <c r="DQ42" s="982" t="s">
        <v>96</v>
      </c>
      <c r="DR42" s="818" t="s">
        <v>235</v>
      </c>
      <c r="DS42" s="954" t="s">
        <v>94</v>
      </c>
      <c r="DT42" s="982" t="s">
        <v>95</v>
      </c>
      <c r="DU42" s="982" t="s">
        <v>96</v>
      </c>
      <c r="DV42" s="818" t="s">
        <v>235</v>
      </c>
      <c r="DW42" s="954" t="s">
        <v>94</v>
      </c>
      <c r="DX42" s="982" t="s">
        <v>95</v>
      </c>
      <c r="DY42" s="982" t="s">
        <v>96</v>
      </c>
      <c r="DZ42" s="818" t="s">
        <v>235</v>
      </c>
      <c r="EA42" s="954" t="s">
        <v>94</v>
      </c>
      <c r="EB42" s="982" t="s">
        <v>95</v>
      </c>
      <c r="EC42" s="982" t="s">
        <v>96</v>
      </c>
      <c r="ED42" s="818" t="s">
        <v>235</v>
      </c>
      <c r="EE42" s="954" t="s">
        <v>94</v>
      </c>
      <c r="EF42" s="982" t="s">
        <v>95</v>
      </c>
      <c r="EG42" s="982" t="s">
        <v>96</v>
      </c>
      <c r="EH42" s="818" t="s">
        <v>235</v>
      </c>
      <c r="EI42" s="954" t="s">
        <v>94</v>
      </c>
      <c r="EJ42" s="982" t="s">
        <v>95</v>
      </c>
      <c r="EK42" s="982" t="s">
        <v>96</v>
      </c>
      <c r="EL42" s="818" t="s">
        <v>235</v>
      </c>
      <c r="EM42" s="954" t="s">
        <v>94</v>
      </c>
      <c r="EN42" s="982" t="s">
        <v>95</v>
      </c>
      <c r="EO42" s="982" t="s">
        <v>96</v>
      </c>
      <c r="EP42" s="818" t="s">
        <v>235</v>
      </c>
      <c r="EQ42" s="954" t="s">
        <v>94</v>
      </c>
      <c r="ER42" s="982" t="s">
        <v>95</v>
      </c>
      <c r="ES42" s="982" t="s">
        <v>96</v>
      </c>
      <c r="ET42" s="818" t="s">
        <v>235</v>
      </c>
      <c r="EU42" s="954" t="s">
        <v>94</v>
      </c>
      <c r="EV42" s="982" t="s">
        <v>95</v>
      </c>
      <c r="EW42" s="982" t="s">
        <v>96</v>
      </c>
      <c r="EX42" s="818" t="s">
        <v>235</v>
      </c>
      <c r="EY42" s="954" t="s">
        <v>94</v>
      </c>
      <c r="EZ42" s="982" t="s">
        <v>95</v>
      </c>
      <c r="FA42" s="982" t="s">
        <v>96</v>
      </c>
      <c r="FB42" s="818" t="s">
        <v>235</v>
      </c>
      <c r="FC42" s="954" t="s">
        <v>94</v>
      </c>
      <c r="FD42" s="982" t="s">
        <v>95</v>
      </c>
      <c r="FE42" s="982" t="s">
        <v>96</v>
      </c>
      <c r="FF42" s="818" t="s">
        <v>235</v>
      </c>
      <c r="FG42" s="954" t="s">
        <v>94</v>
      </c>
      <c r="FH42" s="982" t="s">
        <v>95</v>
      </c>
      <c r="FI42" s="982" t="s">
        <v>96</v>
      </c>
      <c r="FJ42" s="818" t="s">
        <v>235</v>
      </c>
      <c r="FK42" s="954" t="s">
        <v>94</v>
      </c>
      <c r="FL42" s="982" t="s">
        <v>95</v>
      </c>
      <c r="FM42" s="982" t="s">
        <v>96</v>
      </c>
      <c r="FN42" s="818" t="s">
        <v>235</v>
      </c>
      <c r="FO42" s="954" t="s">
        <v>94</v>
      </c>
      <c r="FP42" s="982" t="s">
        <v>95</v>
      </c>
      <c r="FQ42" s="982" t="s">
        <v>96</v>
      </c>
      <c r="FR42" s="818" t="s">
        <v>235</v>
      </c>
      <c r="FS42" s="954" t="s">
        <v>94</v>
      </c>
      <c r="FT42" s="982" t="s">
        <v>95</v>
      </c>
      <c r="FU42" s="982" t="s">
        <v>96</v>
      </c>
      <c r="FV42" s="818" t="s">
        <v>235</v>
      </c>
      <c r="FW42" s="954" t="s">
        <v>94</v>
      </c>
      <c r="FX42" s="982" t="s">
        <v>95</v>
      </c>
      <c r="FY42" s="982" t="s">
        <v>96</v>
      </c>
      <c r="FZ42" s="818" t="s">
        <v>235</v>
      </c>
      <c r="GA42" s="954" t="s">
        <v>94</v>
      </c>
      <c r="GB42" s="982" t="s">
        <v>95</v>
      </c>
      <c r="GC42" s="982" t="s">
        <v>96</v>
      </c>
      <c r="GD42" s="818" t="s">
        <v>235</v>
      </c>
      <c r="GE42" s="954" t="s">
        <v>94</v>
      </c>
      <c r="GF42" s="982" t="s">
        <v>95</v>
      </c>
      <c r="GG42" s="982" t="s">
        <v>96</v>
      </c>
      <c r="GH42" s="818" t="s">
        <v>235</v>
      </c>
      <c r="GI42" s="954" t="s">
        <v>94</v>
      </c>
      <c r="GJ42" s="982" t="s">
        <v>95</v>
      </c>
      <c r="GK42" s="982" t="s">
        <v>96</v>
      </c>
      <c r="GL42" s="818" t="s">
        <v>235</v>
      </c>
      <c r="GM42" s="954" t="s">
        <v>94</v>
      </c>
      <c r="GN42" s="982" t="s">
        <v>95</v>
      </c>
      <c r="GO42" s="982" t="s">
        <v>96</v>
      </c>
      <c r="GP42" s="818" t="s">
        <v>235</v>
      </c>
      <c r="GQ42" s="954" t="s">
        <v>94</v>
      </c>
      <c r="GR42" s="982" t="s">
        <v>95</v>
      </c>
      <c r="GS42" s="982" t="s">
        <v>96</v>
      </c>
      <c r="GT42" s="818" t="s">
        <v>235</v>
      </c>
      <c r="GU42" s="954" t="s">
        <v>94</v>
      </c>
      <c r="GV42" s="982" t="s">
        <v>95</v>
      </c>
      <c r="GW42" s="982" t="s">
        <v>96</v>
      </c>
      <c r="GX42" s="818" t="s">
        <v>235</v>
      </c>
      <c r="GY42" s="954" t="s">
        <v>94</v>
      </c>
      <c r="GZ42" s="982" t="s">
        <v>95</v>
      </c>
      <c r="HA42" s="982" t="s">
        <v>96</v>
      </c>
      <c r="HB42" s="818" t="s">
        <v>235</v>
      </c>
      <c r="HC42" s="954" t="s">
        <v>94</v>
      </c>
      <c r="HD42" s="982" t="s">
        <v>95</v>
      </c>
      <c r="HE42" s="982" t="s">
        <v>96</v>
      </c>
      <c r="HF42" s="818" t="s">
        <v>235</v>
      </c>
      <c r="HG42" s="954" t="s">
        <v>94</v>
      </c>
      <c r="HH42" s="982" t="s">
        <v>95</v>
      </c>
      <c r="HI42" s="982" t="s">
        <v>96</v>
      </c>
      <c r="HJ42" s="818" t="s">
        <v>235</v>
      </c>
      <c r="HK42" s="1044" t="s">
        <v>94</v>
      </c>
      <c r="HL42" s="1045" t="s">
        <v>95</v>
      </c>
      <c r="HM42" s="1045" t="s">
        <v>96</v>
      </c>
      <c r="HN42" s="818" t="s">
        <v>235</v>
      </c>
      <c r="HO42" s="954" t="s">
        <v>94</v>
      </c>
      <c r="HP42" s="982" t="s">
        <v>95</v>
      </c>
      <c r="HQ42" s="982" t="s">
        <v>96</v>
      </c>
      <c r="HR42" s="818" t="s">
        <v>235</v>
      </c>
      <c r="HS42" s="954" t="s">
        <v>94</v>
      </c>
      <c r="HT42" s="982" t="s">
        <v>95</v>
      </c>
      <c r="HU42" s="982" t="s">
        <v>96</v>
      </c>
      <c r="HV42" s="818" t="s">
        <v>235</v>
      </c>
      <c r="HW42" s="954" t="s">
        <v>94</v>
      </c>
      <c r="HX42" s="982" t="s">
        <v>95</v>
      </c>
      <c r="HY42" s="982" t="s">
        <v>96</v>
      </c>
      <c r="HZ42" s="818" t="s">
        <v>235</v>
      </c>
      <c r="IA42" s="954" t="s">
        <v>94</v>
      </c>
      <c r="IB42" s="982" t="s">
        <v>95</v>
      </c>
      <c r="IC42" s="982" t="s">
        <v>96</v>
      </c>
      <c r="ID42" s="818" t="s">
        <v>235</v>
      </c>
      <c r="IE42" s="954" t="s">
        <v>94</v>
      </c>
      <c r="IF42" s="982" t="s">
        <v>95</v>
      </c>
      <c r="IG42" s="982" t="s">
        <v>96</v>
      </c>
      <c r="IH42" s="818" t="s">
        <v>235</v>
      </c>
      <c r="II42" s="954" t="s">
        <v>94</v>
      </c>
      <c r="IJ42" s="982" t="s">
        <v>95</v>
      </c>
      <c r="IK42" s="982" t="s">
        <v>96</v>
      </c>
      <c r="IL42" s="818" t="s">
        <v>235</v>
      </c>
      <c r="IM42" s="954" t="s">
        <v>94</v>
      </c>
      <c r="IN42" s="982" t="s">
        <v>95</v>
      </c>
      <c r="IO42" s="982" t="s">
        <v>96</v>
      </c>
      <c r="IP42" s="818" t="s">
        <v>235</v>
      </c>
      <c r="IQ42" s="954" t="s">
        <v>94</v>
      </c>
      <c r="IR42" s="982" t="s">
        <v>95</v>
      </c>
      <c r="IS42" s="982" t="s">
        <v>96</v>
      </c>
      <c r="IT42" s="818" t="s">
        <v>235</v>
      </c>
      <c r="IU42" s="954" t="s">
        <v>94</v>
      </c>
      <c r="IV42" s="982" t="s">
        <v>95</v>
      </c>
      <c r="IW42" s="982" t="s">
        <v>96</v>
      </c>
      <c r="IX42" s="818" t="s">
        <v>235</v>
      </c>
      <c r="IY42" s="954" t="s">
        <v>94</v>
      </c>
      <c r="IZ42" s="982" t="s">
        <v>95</v>
      </c>
      <c r="JA42" s="982" t="s">
        <v>96</v>
      </c>
      <c r="JB42" s="818" t="s">
        <v>235</v>
      </c>
      <c r="JC42" s="954" t="s">
        <v>94</v>
      </c>
      <c r="JD42" s="982" t="s">
        <v>95</v>
      </c>
      <c r="JE42" s="982" t="s">
        <v>96</v>
      </c>
      <c r="JF42" s="818" t="s">
        <v>235</v>
      </c>
      <c r="JG42" s="954" t="s">
        <v>94</v>
      </c>
      <c r="JH42" s="982" t="s">
        <v>95</v>
      </c>
      <c r="JI42" s="982" t="s">
        <v>96</v>
      </c>
      <c r="JJ42" s="818" t="s">
        <v>235</v>
      </c>
      <c r="JK42" s="1044" t="s">
        <v>94</v>
      </c>
      <c r="JL42" s="1045" t="s">
        <v>95</v>
      </c>
      <c r="JM42" s="1045" t="s">
        <v>96</v>
      </c>
      <c r="JN42" s="818" t="s">
        <v>235</v>
      </c>
      <c r="JO42" s="1116"/>
      <c r="JP42" s="1080"/>
      <c r="JQ42" s="1080"/>
      <c r="JR42" s="1101"/>
      <c r="JS42" s="1238"/>
      <c r="JT42" s="1084"/>
      <c r="JU42" s="1084"/>
      <c r="JV42" s="1101"/>
      <c r="JW42" s="954" t="s">
        <v>94</v>
      </c>
      <c r="JX42" s="982" t="s">
        <v>95</v>
      </c>
      <c r="JY42" s="982" t="s">
        <v>96</v>
      </c>
      <c r="JZ42" s="818" t="s">
        <v>235</v>
      </c>
      <c r="KA42" s="1078" t="s">
        <v>94</v>
      </c>
      <c r="KB42" s="1079" t="s">
        <v>95</v>
      </c>
      <c r="KC42" s="1079" t="s">
        <v>96</v>
      </c>
      <c r="KD42" s="818" t="s">
        <v>235</v>
      </c>
      <c r="KE42" s="954" t="s">
        <v>94</v>
      </c>
      <c r="KF42" s="982" t="s">
        <v>95</v>
      </c>
      <c r="KG42" s="982" t="s">
        <v>96</v>
      </c>
      <c r="KH42" s="818" t="s">
        <v>235</v>
      </c>
      <c r="KI42" s="1044" t="s">
        <v>94</v>
      </c>
      <c r="KJ42" s="1045" t="s">
        <v>95</v>
      </c>
      <c r="KK42" s="1045" t="s">
        <v>96</v>
      </c>
      <c r="KL42" s="818" t="s">
        <v>235</v>
      </c>
      <c r="KM42" s="954" t="s">
        <v>94</v>
      </c>
      <c r="KN42" s="982" t="s">
        <v>95</v>
      </c>
      <c r="KO42" s="982" t="s">
        <v>96</v>
      </c>
      <c r="KP42" s="818" t="s">
        <v>235</v>
      </c>
      <c r="KQ42" s="1044" t="s">
        <v>94</v>
      </c>
      <c r="KR42" s="1045" t="s">
        <v>95</v>
      </c>
      <c r="KS42" s="1045" t="s">
        <v>96</v>
      </c>
      <c r="KT42" s="818" t="s">
        <v>235</v>
      </c>
      <c r="KU42" s="1044" t="s">
        <v>94</v>
      </c>
      <c r="KV42" s="1045" t="s">
        <v>95</v>
      </c>
      <c r="KW42" s="1045" t="s">
        <v>96</v>
      </c>
      <c r="KX42" s="818" t="s">
        <v>235</v>
      </c>
      <c r="KY42" s="1044" t="s">
        <v>94</v>
      </c>
      <c r="KZ42" s="1045" t="s">
        <v>95</v>
      </c>
      <c r="LA42" s="1045" t="s">
        <v>96</v>
      </c>
      <c r="LB42" s="818" t="s">
        <v>235</v>
      </c>
      <c r="LC42" s="1044" t="s">
        <v>94</v>
      </c>
      <c r="LD42" s="1045" t="s">
        <v>95</v>
      </c>
      <c r="LE42" s="1045" t="s">
        <v>96</v>
      </c>
      <c r="LF42" s="818" t="s">
        <v>235</v>
      </c>
      <c r="LG42" s="1044" t="s">
        <v>94</v>
      </c>
      <c r="LH42" s="1045" t="s">
        <v>95</v>
      </c>
      <c r="LI42" s="1045" t="s">
        <v>96</v>
      </c>
      <c r="LJ42" s="818" t="s">
        <v>235</v>
      </c>
      <c r="LK42" s="954" t="s">
        <v>94</v>
      </c>
      <c r="LL42" s="982" t="s">
        <v>95</v>
      </c>
      <c r="LM42" s="982" t="s">
        <v>96</v>
      </c>
      <c r="LN42" s="818" t="s">
        <v>235</v>
      </c>
      <c r="LO42" s="1044" t="s">
        <v>94</v>
      </c>
      <c r="LP42" s="1045" t="s">
        <v>95</v>
      </c>
      <c r="LQ42" s="1045" t="s">
        <v>96</v>
      </c>
      <c r="LR42" s="818" t="s">
        <v>235</v>
      </c>
      <c r="LS42" s="1044" t="s">
        <v>94</v>
      </c>
      <c r="LT42" s="1045" t="s">
        <v>95</v>
      </c>
      <c r="LU42" s="1045" t="s">
        <v>96</v>
      </c>
      <c r="LV42" s="818" t="s">
        <v>235</v>
      </c>
      <c r="LW42" s="1338" t="s">
        <v>94</v>
      </c>
      <c r="LX42" s="1339" t="s">
        <v>95</v>
      </c>
      <c r="LY42" s="1339" t="s">
        <v>96</v>
      </c>
      <c r="LZ42" s="1101" t="s">
        <v>235</v>
      </c>
      <c r="MA42" s="1044" t="s">
        <v>94</v>
      </c>
      <c r="MB42" s="1045" t="s">
        <v>95</v>
      </c>
      <c r="MC42" s="1045" t="s">
        <v>96</v>
      </c>
      <c r="MD42" s="818" t="s">
        <v>235</v>
      </c>
      <c r="ME42" s="1044" t="s">
        <v>94</v>
      </c>
      <c r="MF42" s="1045" t="s">
        <v>95</v>
      </c>
      <c r="MG42" s="1045" t="s">
        <v>96</v>
      </c>
      <c r="MH42" s="818" t="s">
        <v>235</v>
      </c>
      <c r="MI42" s="953" t="s">
        <v>808</v>
      </c>
      <c r="MJ42" s="1045" t="s">
        <v>254</v>
      </c>
      <c r="MK42" s="819" t="s">
        <v>254</v>
      </c>
      <c r="ML42" s="1048"/>
      <c r="MM42" s="976"/>
    </row>
    <row r="43" spans="1:352">
      <c r="A43" s="1056">
        <v>20</v>
      </c>
      <c r="B43" s="1058" t="s">
        <v>97</v>
      </c>
      <c r="C43" s="1055">
        <v>2006</v>
      </c>
      <c r="D43" s="861">
        <v>20</v>
      </c>
      <c r="E43" s="983" t="s">
        <v>97</v>
      </c>
      <c r="F43" s="984">
        <v>2006</v>
      </c>
      <c r="G43" s="971"/>
      <c r="H43" s="965"/>
      <c r="I43" s="965"/>
      <c r="J43" s="806"/>
      <c r="K43" s="971"/>
      <c r="L43" s="965"/>
      <c r="M43" s="965"/>
      <c r="N43" s="806"/>
      <c r="O43" s="985">
        <f>+O$38</f>
        <v>1076817</v>
      </c>
      <c r="P43" s="804">
        <f>+O$38/51/12*(12.5-O$40)</f>
        <v>6158.2671568627447</v>
      </c>
      <c r="Q43" s="986">
        <f t="shared" ref="Q43:Q60" si="0">+O43-P43</f>
        <v>1070658.7328431373</v>
      </c>
      <c r="R43" s="987"/>
      <c r="S43" s="985"/>
      <c r="T43" s="804"/>
      <c r="U43" s="986"/>
      <c r="V43" s="987"/>
      <c r="W43" s="971"/>
      <c r="X43" s="965"/>
      <c r="Y43" s="965"/>
      <c r="Z43" s="806"/>
      <c r="AA43" s="971"/>
      <c r="AB43" s="965"/>
      <c r="AC43" s="965"/>
      <c r="AD43" s="806"/>
      <c r="AE43" s="971"/>
      <c r="AF43" s="965"/>
      <c r="AG43" s="965"/>
      <c r="AH43" s="806"/>
      <c r="AI43" s="971"/>
      <c r="AJ43" s="965"/>
      <c r="AK43" s="965"/>
      <c r="AL43" s="806"/>
      <c r="AM43" s="971"/>
      <c r="AN43" s="965"/>
      <c r="AO43" s="965"/>
      <c r="AP43" s="806"/>
      <c r="AQ43" s="971"/>
      <c r="AR43" s="965"/>
      <c r="AS43" s="965"/>
      <c r="AT43" s="806"/>
      <c r="AU43" s="971"/>
      <c r="AV43" s="965"/>
      <c r="AW43" s="965"/>
      <c r="AX43" s="806"/>
      <c r="AY43" s="971"/>
      <c r="AZ43" s="965"/>
      <c r="BA43" s="965"/>
      <c r="BB43" s="806"/>
      <c r="BC43" s="971"/>
      <c r="BD43" s="965"/>
      <c r="BE43" s="965"/>
      <c r="BF43" s="806"/>
      <c r="BG43" s="971"/>
      <c r="BH43" s="965"/>
      <c r="BI43" s="965"/>
      <c r="BJ43" s="806"/>
      <c r="BK43" s="971"/>
      <c r="BL43" s="965"/>
      <c r="BM43" s="965"/>
      <c r="BN43" s="806"/>
      <c r="BO43" s="971"/>
      <c r="BP43" s="965"/>
      <c r="BQ43" s="965"/>
      <c r="BR43" s="806"/>
      <c r="BS43" s="971"/>
      <c r="BT43" s="965"/>
      <c r="BU43" s="965"/>
      <c r="BV43" s="806"/>
      <c r="BW43" s="971"/>
      <c r="BX43" s="965"/>
      <c r="BY43" s="965"/>
      <c r="BZ43" s="806"/>
      <c r="CA43" s="971"/>
      <c r="CB43" s="965"/>
      <c r="CC43" s="965"/>
      <c r="CD43" s="806"/>
      <c r="CE43" s="971"/>
      <c r="CF43" s="965"/>
      <c r="CG43" s="965"/>
      <c r="CH43" s="806"/>
      <c r="CI43" s="971"/>
      <c r="CJ43" s="965"/>
      <c r="CK43" s="965"/>
      <c r="CL43" s="806"/>
      <c r="CM43" s="971"/>
      <c r="CN43" s="965"/>
      <c r="CO43" s="965"/>
      <c r="CP43" s="806"/>
      <c r="CQ43" s="971"/>
      <c r="CR43" s="965"/>
      <c r="CS43" s="965"/>
      <c r="CT43" s="806"/>
      <c r="CU43" s="971"/>
      <c r="CV43" s="965"/>
      <c r="CW43" s="965"/>
      <c r="CX43" s="806"/>
      <c r="CY43" s="971"/>
      <c r="CZ43" s="965"/>
      <c r="DA43" s="965"/>
      <c r="DB43" s="806"/>
      <c r="DC43" s="971"/>
      <c r="DD43" s="965"/>
      <c r="DE43" s="965"/>
      <c r="DF43" s="806"/>
      <c r="DG43" s="971"/>
      <c r="DH43" s="965"/>
      <c r="DI43" s="965"/>
      <c r="DJ43" s="806"/>
      <c r="DK43" s="971"/>
      <c r="DL43" s="965"/>
      <c r="DM43" s="965"/>
      <c r="DN43" s="806"/>
      <c r="DO43" s="971"/>
      <c r="DP43" s="965"/>
      <c r="DQ43" s="965"/>
      <c r="DR43" s="806"/>
      <c r="DS43" s="971"/>
      <c r="DT43" s="965"/>
      <c r="DU43" s="965"/>
      <c r="DV43" s="806"/>
      <c r="DW43" s="971"/>
      <c r="DX43" s="965"/>
      <c r="DY43" s="965"/>
      <c r="DZ43" s="806"/>
      <c r="EA43" s="971"/>
      <c r="EB43" s="965"/>
      <c r="EC43" s="965"/>
      <c r="ED43" s="806"/>
      <c r="EE43" s="971"/>
      <c r="EF43" s="965"/>
      <c r="EG43" s="965"/>
      <c r="EH43" s="806"/>
      <c r="EI43" s="971"/>
      <c r="EJ43" s="965"/>
      <c r="EK43" s="965"/>
      <c r="EL43" s="806"/>
      <c r="EM43" s="971"/>
      <c r="EN43" s="965"/>
      <c r="EO43" s="965"/>
      <c r="EP43" s="806"/>
      <c r="EQ43" s="971"/>
      <c r="ER43" s="965"/>
      <c r="ES43" s="965"/>
      <c r="ET43" s="806"/>
      <c r="EU43" s="971"/>
      <c r="EV43" s="965"/>
      <c r="EW43" s="965"/>
      <c r="EX43" s="806"/>
      <c r="EY43" s="971"/>
      <c r="EZ43" s="965"/>
      <c r="FA43" s="965"/>
      <c r="FB43" s="806"/>
      <c r="FC43" s="971"/>
      <c r="FD43" s="965"/>
      <c r="FE43" s="965"/>
      <c r="FF43" s="806"/>
      <c r="FG43" s="971"/>
      <c r="FH43" s="965"/>
      <c r="FI43" s="965"/>
      <c r="FJ43" s="806"/>
      <c r="FK43" s="971"/>
      <c r="FL43" s="965"/>
      <c r="FM43" s="965"/>
      <c r="FN43" s="806"/>
      <c r="FO43" s="971"/>
      <c r="FP43" s="965"/>
      <c r="FQ43" s="965"/>
      <c r="FR43" s="806"/>
      <c r="FS43" s="971"/>
      <c r="FT43" s="965"/>
      <c r="FU43" s="965"/>
      <c r="FV43" s="806"/>
      <c r="FW43" s="971"/>
      <c r="FX43" s="965"/>
      <c r="FY43" s="965"/>
      <c r="FZ43" s="806"/>
      <c r="GA43" s="971"/>
      <c r="GB43" s="965"/>
      <c r="GC43" s="965"/>
      <c r="GD43" s="806"/>
      <c r="GE43" s="971"/>
      <c r="GF43" s="965"/>
      <c r="GG43" s="965"/>
      <c r="GH43" s="806"/>
      <c r="GI43" s="971"/>
      <c r="GJ43" s="965"/>
      <c r="GK43" s="965"/>
      <c r="GL43" s="806"/>
      <c r="GM43" s="971"/>
      <c r="GN43" s="965"/>
      <c r="GO43" s="965"/>
      <c r="GP43" s="806"/>
      <c r="GQ43" s="971"/>
      <c r="GR43" s="965"/>
      <c r="GS43" s="965"/>
      <c r="GT43" s="806"/>
      <c r="GU43" s="971"/>
      <c r="GV43" s="965"/>
      <c r="GW43" s="965"/>
      <c r="GX43" s="806"/>
      <c r="GY43" s="971"/>
      <c r="GZ43" s="965"/>
      <c r="HA43" s="965"/>
      <c r="HB43" s="806"/>
      <c r="HC43" s="971"/>
      <c r="HD43" s="965"/>
      <c r="HE43" s="965"/>
      <c r="HF43" s="806"/>
      <c r="HG43" s="971"/>
      <c r="HH43" s="965"/>
      <c r="HI43" s="965"/>
      <c r="HJ43" s="806"/>
      <c r="HK43" s="971"/>
      <c r="HL43" s="965"/>
      <c r="HM43" s="965"/>
      <c r="HN43" s="806"/>
      <c r="HO43" s="971"/>
      <c r="HP43" s="965"/>
      <c r="HQ43" s="965"/>
      <c r="HR43" s="806"/>
      <c r="HS43" s="971"/>
      <c r="HT43" s="965"/>
      <c r="HU43" s="965"/>
      <c r="HV43" s="806"/>
      <c r="HW43" s="971"/>
      <c r="HX43" s="965"/>
      <c r="HY43" s="965"/>
      <c r="HZ43" s="806"/>
      <c r="IA43" s="971"/>
      <c r="IB43" s="965"/>
      <c r="IC43" s="965"/>
      <c r="ID43" s="806"/>
      <c r="IE43" s="971"/>
      <c r="IF43" s="965"/>
      <c r="IG43" s="965"/>
      <c r="IH43" s="806"/>
      <c r="II43" s="971"/>
      <c r="IJ43" s="965"/>
      <c r="IK43" s="965"/>
      <c r="IL43" s="806"/>
      <c r="IM43" s="971"/>
      <c r="IN43" s="965"/>
      <c r="IO43" s="965"/>
      <c r="IP43" s="806"/>
      <c r="IQ43" s="971"/>
      <c r="IR43" s="965"/>
      <c r="IS43" s="965"/>
      <c r="IT43" s="806"/>
      <c r="IU43" s="971"/>
      <c r="IV43" s="965"/>
      <c r="IW43" s="965"/>
      <c r="IX43" s="806"/>
      <c r="IY43" s="971"/>
      <c r="IZ43" s="965"/>
      <c r="JA43" s="965"/>
      <c r="JB43" s="806"/>
      <c r="JC43" s="971"/>
      <c r="JD43" s="965"/>
      <c r="JE43" s="965"/>
      <c r="JF43" s="806"/>
      <c r="JG43" s="971"/>
      <c r="JH43" s="965"/>
      <c r="JI43" s="965"/>
      <c r="JJ43" s="806"/>
      <c r="JK43" s="971"/>
      <c r="JL43" s="965"/>
      <c r="JM43" s="965"/>
      <c r="JN43" s="806"/>
      <c r="JO43" s="1124"/>
      <c r="JP43" s="1122"/>
      <c r="JQ43" s="1122"/>
      <c r="JR43" s="1093"/>
      <c r="JS43" s="812"/>
      <c r="JT43" s="1092"/>
      <c r="JU43" s="1092"/>
      <c r="JV43" s="1093"/>
      <c r="JW43" s="971"/>
      <c r="JX43" s="965"/>
      <c r="JY43" s="965"/>
      <c r="JZ43" s="806"/>
      <c r="KA43" s="971"/>
      <c r="KB43" s="965"/>
      <c r="KC43" s="965"/>
      <c r="KD43" s="806"/>
      <c r="KE43" s="971"/>
      <c r="KF43" s="965"/>
      <c r="KG43" s="965"/>
      <c r="KH43" s="806"/>
      <c r="KI43" s="971"/>
      <c r="KJ43" s="965"/>
      <c r="KK43" s="965"/>
      <c r="KL43" s="806"/>
      <c r="KM43" s="971"/>
      <c r="KN43" s="965"/>
      <c r="KO43" s="965"/>
      <c r="KP43" s="806"/>
      <c r="KQ43" s="971"/>
      <c r="KR43" s="965"/>
      <c r="KS43" s="965"/>
      <c r="KT43" s="806"/>
      <c r="KU43" s="971"/>
      <c r="KV43" s="965"/>
      <c r="KW43" s="965"/>
      <c r="KX43" s="806"/>
      <c r="KY43" s="971"/>
      <c r="KZ43" s="965"/>
      <c r="LA43" s="965"/>
      <c r="LB43" s="806"/>
      <c r="LC43" s="971"/>
      <c r="LD43" s="965"/>
      <c r="LE43" s="965"/>
      <c r="LF43" s="806"/>
      <c r="LG43" s="971"/>
      <c r="LH43" s="965"/>
      <c r="LI43" s="965"/>
      <c r="LJ43" s="806"/>
      <c r="LK43" s="971"/>
      <c r="LL43" s="965"/>
      <c r="LM43" s="965"/>
      <c r="LN43" s="806"/>
      <c r="LO43" s="971"/>
      <c r="LP43" s="965"/>
      <c r="LQ43" s="965"/>
      <c r="LR43" s="806"/>
      <c r="LS43" s="971"/>
      <c r="LT43" s="965"/>
      <c r="LU43" s="965"/>
      <c r="LV43" s="806"/>
      <c r="LW43" s="1092"/>
      <c r="LX43" s="1092"/>
      <c r="LY43" s="1092"/>
      <c r="LZ43" s="1092"/>
      <c r="MA43" s="971"/>
      <c r="MB43" s="965"/>
      <c r="MC43" s="965"/>
      <c r="MD43" s="806"/>
      <c r="ME43" s="971"/>
      <c r="MF43" s="965"/>
      <c r="MG43" s="965"/>
      <c r="MH43" s="806"/>
      <c r="MI43" s="962"/>
      <c r="MJ43" s="989"/>
      <c r="MK43" s="810"/>
    </row>
    <row r="44" spans="1:352">
      <c r="A44" s="1056">
        <v>21</v>
      </c>
      <c r="B44" s="1058" t="s">
        <v>98</v>
      </c>
      <c r="C44" s="1055">
        <v>2006</v>
      </c>
      <c r="D44" s="861">
        <v>21</v>
      </c>
      <c r="E44" s="983" t="s">
        <v>98</v>
      </c>
      <c r="F44" s="984">
        <v>2006</v>
      </c>
      <c r="G44" s="971"/>
      <c r="H44" s="965"/>
      <c r="I44" s="965"/>
      <c r="J44" s="806"/>
      <c r="K44" s="971"/>
      <c r="L44" s="965"/>
      <c r="M44" s="965"/>
      <c r="N44" s="806"/>
      <c r="O44" s="985">
        <f>+O43</f>
        <v>1076817</v>
      </c>
      <c r="P44" s="804">
        <f>+P43</f>
        <v>6158.2671568627447</v>
      </c>
      <c r="Q44" s="986">
        <f t="shared" si="0"/>
        <v>1070658.7328431373</v>
      </c>
      <c r="R44" s="987"/>
      <c r="S44" s="985"/>
      <c r="T44" s="804"/>
      <c r="U44" s="986"/>
      <c r="V44" s="987"/>
      <c r="W44" s="971"/>
      <c r="X44" s="965"/>
      <c r="Y44" s="965"/>
      <c r="Z44" s="806"/>
      <c r="AA44" s="971"/>
      <c r="AB44" s="965"/>
      <c r="AC44" s="965"/>
      <c r="AD44" s="806"/>
      <c r="AE44" s="971"/>
      <c r="AF44" s="965"/>
      <c r="AG44" s="965"/>
      <c r="AH44" s="806"/>
      <c r="AI44" s="971"/>
      <c r="AJ44" s="965"/>
      <c r="AK44" s="965"/>
      <c r="AL44" s="806"/>
      <c r="AM44" s="971"/>
      <c r="AN44" s="965"/>
      <c r="AO44" s="965"/>
      <c r="AP44" s="806"/>
      <c r="AQ44" s="971"/>
      <c r="AR44" s="965"/>
      <c r="AS44" s="965"/>
      <c r="AT44" s="806"/>
      <c r="AU44" s="971"/>
      <c r="AV44" s="965"/>
      <c r="AW44" s="965"/>
      <c r="AX44" s="806"/>
      <c r="AY44" s="971"/>
      <c r="AZ44" s="965"/>
      <c r="BA44" s="965"/>
      <c r="BB44" s="806"/>
      <c r="BC44" s="971"/>
      <c r="BD44" s="965"/>
      <c r="BE44" s="965"/>
      <c r="BF44" s="806"/>
      <c r="BG44" s="971"/>
      <c r="BH44" s="965"/>
      <c r="BI44" s="965"/>
      <c r="BJ44" s="806"/>
      <c r="BK44" s="971"/>
      <c r="BL44" s="965"/>
      <c r="BM44" s="965"/>
      <c r="BN44" s="806"/>
      <c r="BO44" s="971"/>
      <c r="BP44" s="965"/>
      <c r="BQ44" s="965"/>
      <c r="BR44" s="806"/>
      <c r="BS44" s="971"/>
      <c r="BT44" s="965"/>
      <c r="BU44" s="965"/>
      <c r="BV44" s="806"/>
      <c r="BW44" s="971"/>
      <c r="BX44" s="965"/>
      <c r="BY44" s="965"/>
      <c r="BZ44" s="806"/>
      <c r="CA44" s="971"/>
      <c r="CB44" s="965"/>
      <c r="CC44" s="965"/>
      <c r="CD44" s="806"/>
      <c r="CE44" s="971"/>
      <c r="CF44" s="965"/>
      <c r="CG44" s="965"/>
      <c r="CH44" s="806"/>
      <c r="CI44" s="971"/>
      <c r="CJ44" s="965"/>
      <c r="CK44" s="965"/>
      <c r="CL44" s="806"/>
      <c r="CM44" s="971"/>
      <c r="CN44" s="965"/>
      <c r="CO44" s="965"/>
      <c r="CP44" s="806"/>
      <c r="CQ44" s="971"/>
      <c r="CR44" s="965"/>
      <c r="CS44" s="965"/>
      <c r="CT44" s="806"/>
      <c r="CU44" s="971"/>
      <c r="CV44" s="965"/>
      <c r="CW44" s="965"/>
      <c r="CX44" s="806"/>
      <c r="CY44" s="971"/>
      <c r="CZ44" s="965"/>
      <c r="DA44" s="965"/>
      <c r="DB44" s="806"/>
      <c r="DC44" s="971"/>
      <c r="DD44" s="965"/>
      <c r="DE44" s="965"/>
      <c r="DF44" s="806"/>
      <c r="DG44" s="971"/>
      <c r="DH44" s="965"/>
      <c r="DI44" s="965"/>
      <c r="DJ44" s="806"/>
      <c r="DK44" s="971"/>
      <c r="DL44" s="965"/>
      <c r="DM44" s="965"/>
      <c r="DN44" s="806"/>
      <c r="DO44" s="971"/>
      <c r="DP44" s="965"/>
      <c r="DQ44" s="965"/>
      <c r="DR44" s="806"/>
      <c r="DS44" s="971"/>
      <c r="DT44" s="965"/>
      <c r="DU44" s="965"/>
      <c r="DV44" s="806"/>
      <c r="DW44" s="971"/>
      <c r="DX44" s="965"/>
      <c r="DY44" s="965"/>
      <c r="DZ44" s="806"/>
      <c r="EA44" s="971"/>
      <c r="EB44" s="965"/>
      <c r="EC44" s="965"/>
      <c r="ED44" s="806"/>
      <c r="EE44" s="971"/>
      <c r="EF44" s="965"/>
      <c r="EG44" s="965"/>
      <c r="EH44" s="806"/>
      <c r="EI44" s="971"/>
      <c r="EJ44" s="965"/>
      <c r="EK44" s="965"/>
      <c r="EL44" s="806"/>
      <c r="EM44" s="971"/>
      <c r="EN44" s="965"/>
      <c r="EO44" s="965"/>
      <c r="EP44" s="806"/>
      <c r="EQ44" s="971"/>
      <c r="ER44" s="965"/>
      <c r="ES44" s="965"/>
      <c r="ET44" s="806"/>
      <c r="EU44" s="971"/>
      <c r="EV44" s="965"/>
      <c r="EW44" s="965"/>
      <c r="EX44" s="806"/>
      <c r="EY44" s="971"/>
      <c r="EZ44" s="965"/>
      <c r="FA44" s="965"/>
      <c r="FB44" s="806"/>
      <c r="FC44" s="971"/>
      <c r="FD44" s="965"/>
      <c r="FE44" s="965"/>
      <c r="FF44" s="806"/>
      <c r="FG44" s="971"/>
      <c r="FH44" s="965"/>
      <c r="FI44" s="965"/>
      <c r="FJ44" s="806"/>
      <c r="FK44" s="971"/>
      <c r="FL44" s="965"/>
      <c r="FM44" s="965"/>
      <c r="FN44" s="806"/>
      <c r="FO44" s="971"/>
      <c r="FP44" s="965"/>
      <c r="FQ44" s="965"/>
      <c r="FR44" s="806"/>
      <c r="FS44" s="971"/>
      <c r="FT44" s="965"/>
      <c r="FU44" s="965"/>
      <c r="FV44" s="806"/>
      <c r="FW44" s="971"/>
      <c r="FX44" s="965"/>
      <c r="FY44" s="965"/>
      <c r="FZ44" s="806"/>
      <c r="GA44" s="971"/>
      <c r="GB44" s="965"/>
      <c r="GC44" s="965"/>
      <c r="GD44" s="806"/>
      <c r="GE44" s="971"/>
      <c r="GF44" s="965"/>
      <c r="GG44" s="965"/>
      <c r="GH44" s="806"/>
      <c r="GI44" s="971"/>
      <c r="GJ44" s="965"/>
      <c r="GK44" s="965"/>
      <c r="GL44" s="806"/>
      <c r="GM44" s="971"/>
      <c r="GN44" s="965"/>
      <c r="GO44" s="965"/>
      <c r="GP44" s="806"/>
      <c r="GQ44" s="971"/>
      <c r="GR44" s="965"/>
      <c r="GS44" s="965"/>
      <c r="GT44" s="806"/>
      <c r="GU44" s="971"/>
      <c r="GV44" s="965"/>
      <c r="GW44" s="965"/>
      <c r="GX44" s="806"/>
      <c r="GY44" s="971"/>
      <c r="GZ44" s="965"/>
      <c r="HA44" s="965"/>
      <c r="HB44" s="806"/>
      <c r="HC44" s="971"/>
      <c r="HD44" s="965"/>
      <c r="HE44" s="965"/>
      <c r="HF44" s="806"/>
      <c r="HG44" s="971"/>
      <c r="HH44" s="965"/>
      <c r="HI44" s="965"/>
      <c r="HJ44" s="806"/>
      <c r="HK44" s="971"/>
      <c r="HL44" s="965"/>
      <c r="HM44" s="965"/>
      <c r="HN44" s="806"/>
      <c r="HO44" s="971"/>
      <c r="HP44" s="965"/>
      <c r="HQ44" s="965"/>
      <c r="HR44" s="806"/>
      <c r="HS44" s="971"/>
      <c r="HT44" s="965"/>
      <c r="HU44" s="965"/>
      <c r="HV44" s="806"/>
      <c r="HW44" s="971"/>
      <c r="HX44" s="965"/>
      <c r="HY44" s="965"/>
      <c r="HZ44" s="806"/>
      <c r="IA44" s="971"/>
      <c r="IB44" s="965"/>
      <c r="IC44" s="965"/>
      <c r="ID44" s="806"/>
      <c r="IE44" s="971"/>
      <c r="IF44" s="965"/>
      <c r="IG44" s="965"/>
      <c r="IH44" s="806"/>
      <c r="II44" s="971"/>
      <c r="IJ44" s="965"/>
      <c r="IK44" s="965"/>
      <c r="IL44" s="806"/>
      <c r="IM44" s="971"/>
      <c r="IN44" s="965"/>
      <c r="IO44" s="965"/>
      <c r="IP44" s="806"/>
      <c r="IQ44" s="971"/>
      <c r="IR44" s="965"/>
      <c r="IS44" s="965"/>
      <c r="IT44" s="806"/>
      <c r="IU44" s="971"/>
      <c r="IV44" s="965"/>
      <c r="IW44" s="965"/>
      <c r="IX44" s="806"/>
      <c r="IY44" s="971"/>
      <c r="IZ44" s="965"/>
      <c r="JA44" s="965"/>
      <c r="JB44" s="806"/>
      <c r="JC44" s="971"/>
      <c r="JD44" s="965"/>
      <c r="JE44" s="965"/>
      <c r="JF44" s="806"/>
      <c r="JG44" s="971"/>
      <c r="JH44" s="965"/>
      <c r="JI44" s="965"/>
      <c r="JJ44" s="806"/>
      <c r="JK44" s="971"/>
      <c r="JL44" s="965"/>
      <c r="JM44" s="965"/>
      <c r="JN44" s="806"/>
      <c r="JO44" s="1124"/>
      <c r="JP44" s="1122"/>
      <c r="JQ44" s="1122"/>
      <c r="JR44" s="1093"/>
      <c r="JS44" s="812"/>
      <c r="JT44" s="1092"/>
      <c r="JU44" s="1092"/>
      <c r="JV44" s="1093"/>
      <c r="JW44" s="971"/>
      <c r="JX44" s="965"/>
      <c r="JY44" s="965"/>
      <c r="JZ44" s="806"/>
      <c r="KA44" s="971"/>
      <c r="KB44" s="965"/>
      <c r="KC44" s="965"/>
      <c r="KD44" s="806"/>
      <c r="KE44" s="971"/>
      <c r="KF44" s="965"/>
      <c r="KG44" s="965"/>
      <c r="KH44" s="806"/>
      <c r="KI44" s="971"/>
      <c r="KJ44" s="965"/>
      <c r="KK44" s="965"/>
      <c r="KL44" s="806"/>
      <c r="KM44" s="971"/>
      <c r="KN44" s="965"/>
      <c r="KO44" s="965"/>
      <c r="KP44" s="806"/>
      <c r="KQ44" s="971"/>
      <c r="KR44" s="965"/>
      <c r="KS44" s="965"/>
      <c r="KT44" s="806"/>
      <c r="KU44" s="971"/>
      <c r="KV44" s="965"/>
      <c r="KW44" s="965"/>
      <c r="KX44" s="806"/>
      <c r="KY44" s="971"/>
      <c r="KZ44" s="965"/>
      <c r="LA44" s="965"/>
      <c r="LB44" s="806"/>
      <c r="LC44" s="971"/>
      <c r="LD44" s="965"/>
      <c r="LE44" s="965"/>
      <c r="LF44" s="806"/>
      <c r="LG44" s="971"/>
      <c r="LH44" s="965"/>
      <c r="LI44" s="965"/>
      <c r="LJ44" s="806"/>
      <c r="LK44" s="971"/>
      <c r="LL44" s="965"/>
      <c r="LM44" s="965"/>
      <c r="LN44" s="806"/>
      <c r="LO44" s="971"/>
      <c r="LP44" s="965"/>
      <c r="LQ44" s="965"/>
      <c r="LR44" s="806"/>
      <c r="LS44" s="971"/>
      <c r="LT44" s="965"/>
      <c r="LU44" s="965"/>
      <c r="LV44" s="806"/>
      <c r="LW44" s="1092"/>
      <c r="LX44" s="1092"/>
      <c r="LY44" s="1092"/>
      <c r="LZ44" s="1092"/>
      <c r="MA44" s="971"/>
      <c r="MB44" s="965"/>
      <c r="MC44" s="965"/>
      <c r="MD44" s="806"/>
      <c r="ME44" s="971"/>
      <c r="MF44" s="965"/>
      <c r="MG44" s="965"/>
      <c r="MH44" s="806"/>
      <c r="MI44" s="962"/>
      <c r="MJ44" s="989"/>
      <c r="MK44" s="810"/>
      <c r="ML44" s="976"/>
    </row>
    <row r="45" spans="1:352">
      <c r="A45" s="1056">
        <v>22</v>
      </c>
      <c r="B45" s="1058" t="str">
        <f t="shared" ref="B45:B60" si="1">+B43</f>
        <v>W / O incentive</v>
      </c>
      <c r="C45" s="1055">
        <f t="shared" ref="C45:C60" si="2">+C43+1</f>
        <v>2007</v>
      </c>
      <c r="D45" s="861">
        <v>22</v>
      </c>
      <c r="E45" s="988" t="str">
        <f t="shared" ref="E45:E60" si="3">+E43</f>
        <v>W / O incentive</v>
      </c>
      <c r="F45" s="984">
        <f t="shared" ref="F45:F60" si="4">+F43+1</f>
        <v>2007</v>
      </c>
      <c r="G45" s="963">
        <f>+G$38</f>
        <v>1200114</v>
      </c>
      <c r="H45" s="804">
        <f>+G$38/51/12*(12.5-G$40)</f>
        <v>980.48529411764696</v>
      </c>
      <c r="I45" s="989">
        <f t="shared" ref="I45:I58" si="5">+G45-H45</f>
        <v>1199133.5147058824</v>
      </c>
      <c r="J45" s="806"/>
      <c r="K45" s="963"/>
      <c r="L45" s="804"/>
      <c r="M45" s="989"/>
      <c r="N45" s="806"/>
      <c r="O45" s="963">
        <f>+Q44</f>
        <v>1070658.7328431373</v>
      </c>
      <c r="P45" s="990">
        <f>+O$38/51</f>
        <v>21114.058823529413</v>
      </c>
      <c r="Q45" s="989">
        <f t="shared" si="0"/>
        <v>1049544.6740196079</v>
      </c>
      <c r="R45" s="806"/>
      <c r="S45" s="963"/>
      <c r="T45" s="990"/>
      <c r="U45" s="989"/>
      <c r="V45" s="806"/>
      <c r="W45" s="963">
        <f>+W$38</f>
        <v>8135715</v>
      </c>
      <c r="X45" s="804">
        <f>+W$38/51/12*(12.5-W$40)</f>
        <v>59821.433823529413</v>
      </c>
      <c r="Y45" s="989">
        <f t="shared" ref="Y45:Y60" si="6">+W45-X45</f>
        <v>8075893.5661764704</v>
      </c>
      <c r="Z45" s="806"/>
      <c r="AA45" s="963">
        <f>+AA$38</f>
        <v>7200504</v>
      </c>
      <c r="AB45" s="804">
        <f>+AA$38/51/12*(12.5-AA$40)</f>
        <v>17648.294117647059</v>
      </c>
      <c r="AC45" s="989">
        <f t="shared" ref="AC45:AC60" si="7">+AA45-AB45</f>
        <v>7182855.7058823528</v>
      </c>
      <c r="AD45" s="806"/>
      <c r="AE45" s="963"/>
      <c r="AF45" s="804"/>
      <c r="AG45" s="989"/>
      <c r="AH45" s="806"/>
      <c r="AI45" s="963"/>
      <c r="AJ45" s="804"/>
      <c r="AK45" s="989"/>
      <c r="AL45" s="806"/>
      <c r="AM45" s="963"/>
      <c r="AN45" s="804"/>
      <c r="AO45" s="989"/>
      <c r="AP45" s="806"/>
      <c r="AQ45" s="963"/>
      <c r="AR45" s="804"/>
      <c r="AS45" s="989"/>
      <c r="AT45" s="806"/>
      <c r="AU45" s="963"/>
      <c r="AV45" s="804"/>
      <c r="AW45" s="989"/>
      <c r="AX45" s="806"/>
      <c r="AY45" s="963"/>
      <c r="AZ45" s="804"/>
      <c r="BA45" s="989"/>
      <c r="BB45" s="806"/>
      <c r="BC45" s="963"/>
      <c r="BD45" s="804"/>
      <c r="BE45" s="989"/>
      <c r="BF45" s="806"/>
      <c r="BG45" s="963"/>
      <c r="BH45" s="804"/>
      <c r="BI45" s="989"/>
      <c r="BJ45" s="806"/>
      <c r="BK45" s="963"/>
      <c r="BL45" s="804"/>
      <c r="BM45" s="989"/>
      <c r="BN45" s="806"/>
      <c r="BO45" s="963"/>
      <c r="BP45" s="804"/>
      <c r="BQ45" s="989"/>
      <c r="BR45" s="806"/>
      <c r="BS45" s="963"/>
      <c r="BT45" s="804"/>
      <c r="BU45" s="989"/>
      <c r="BV45" s="806"/>
      <c r="BW45" s="963"/>
      <c r="BX45" s="804"/>
      <c r="BY45" s="989"/>
      <c r="BZ45" s="806"/>
      <c r="CA45" s="963"/>
      <c r="CB45" s="804"/>
      <c r="CC45" s="989"/>
      <c r="CD45" s="806"/>
      <c r="CE45" s="963"/>
      <c r="CF45" s="804"/>
      <c r="CG45" s="989"/>
      <c r="CH45" s="806"/>
      <c r="CI45" s="963"/>
      <c r="CJ45" s="804"/>
      <c r="CK45" s="989"/>
      <c r="CL45" s="806"/>
      <c r="CM45" s="963"/>
      <c r="CN45" s="804"/>
      <c r="CO45" s="989"/>
      <c r="CP45" s="806"/>
      <c r="CQ45" s="963"/>
      <c r="CR45" s="804"/>
      <c r="CS45" s="989"/>
      <c r="CT45" s="806"/>
      <c r="CU45" s="963"/>
      <c r="CV45" s="804"/>
      <c r="CW45" s="989"/>
      <c r="CX45" s="806"/>
      <c r="CY45" s="963"/>
      <c r="CZ45" s="804"/>
      <c r="DA45" s="989"/>
      <c r="DB45" s="806"/>
      <c r="DC45" s="963"/>
      <c r="DD45" s="804"/>
      <c r="DE45" s="989"/>
      <c r="DF45" s="806"/>
      <c r="DG45" s="963"/>
      <c r="DH45" s="804"/>
      <c r="DI45" s="989"/>
      <c r="DJ45" s="806"/>
      <c r="DK45" s="963"/>
      <c r="DL45" s="804"/>
      <c r="DM45" s="989"/>
      <c r="DN45" s="806"/>
      <c r="DO45" s="963"/>
      <c r="DP45" s="804"/>
      <c r="DQ45" s="989"/>
      <c r="DR45" s="806"/>
      <c r="DS45" s="963"/>
      <c r="DT45" s="804"/>
      <c r="DU45" s="989"/>
      <c r="DV45" s="806"/>
      <c r="DW45" s="963"/>
      <c r="DX45" s="804"/>
      <c r="DY45" s="989"/>
      <c r="DZ45" s="806"/>
      <c r="EA45" s="963"/>
      <c r="EB45" s="804"/>
      <c r="EC45" s="989"/>
      <c r="ED45" s="806"/>
      <c r="EE45" s="963"/>
      <c r="EF45" s="804"/>
      <c r="EG45" s="989"/>
      <c r="EH45" s="806"/>
      <c r="EI45" s="963"/>
      <c r="EJ45" s="804"/>
      <c r="EK45" s="989"/>
      <c r="EL45" s="806"/>
      <c r="EM45" s="963"/>
      <c r="EN45" s="804"/>
      <c r="EO45" s="989"/>
      <c r="EP45" s="806"/>
      <c r="EQ45" s="963"/>
      <c r="ER45" s="804"/>
      <c r="ES45" s="989"/>
      <c r="ET45" s="806"/>
      <c r="EU45" s="963"/>
      <c r="EV45" s="804"/>
      <c r="EW45" s="989"/>
      <c r="EX45" s="806"/>
      <c r="EY45" s="963"/>
      <c r="EZ45" s="804"/>
      <c r="FA45" s="989"/>
      <c r="FB45" s="806"/>
      <c r="FC45" s="963"/>
      <c r="FD45" s="804"/>
      <c r="FE45" s="989"/>
      <c r="FF45" s="806"/>
      <c r="FG45" s="963"/>
      <c r="FH45" s="804"/>
      <c r="FI45" s="989"/>
      <c r="FJ45" s="806"/>
      <c r="FK45" s="963"/>
      <c r="FL45" s="804"/>
      <c r="FM45" s="989"/>
      <c r="FN45" s="806"/>
      <c r="FO45" s="963"/>
      <c r="FP45" s="804"/>
      <c r="FQ45" s="989"/>
      <c r="FR45" s="806"/>
      <c r="FS45" s="963"/>
      <c r="FT45" s="804"/>
      <c r="FU45" s="989"/>
      <c r="FV45" s="806"/>
      <c r="FW45" s="963"/>
      <c r="FX45" s="804"/>
      <c r="FY45" s="989"/>
      <c r="FZ45" s="806"/>
      <c r="GA45" s="963"/>
      <c r="GB45" s="804"/>
      <c r="GC45" s="989"/>
      <c r="GD45" s="806"/>
      <c r="GE45" s="963"/>
      <c r="GF45" s="804"/>
      <c r="GG45" s="989"/>
      <c r="GH45" s="806"/>
      <c r="GI45" s="963"/>
      <c r="GJ45" s="804"/>
      <c r="GK45" s="989"/>
      <c r="GL45" s="806"/>
      <c r="GM45" s="963"/>
      <c r="GN45" s="804"/>
      <c r="GO45" s="989"/>
      <c r="GP45" s="806"/>
      <c r="GQ45" s="963"/>
      <c r="GR45" s="804"/>
      <c r="GS45" s="989"/>
      <c r="GT45" s="806"/>
      <c r="GU45" s="963"/>
      <c r="GV45" s="804"/>
      <c r="GW45" s="989"/>
      <c r="GX45" s="806"/>
      <c r="GY45" s="963"/>
      <c r="GZ45" s="804"/>
      <c r="HA45" s="989"/>
      <c r="HB45" s="806"/>
      <c r="HC45" s="963"/>
      <c r="HD45" s="804"/>
      <c r="HE45" s="989"/>
      <c r="HF45" s="806"/>
      <c r="HG45" s="963"/>
      <c r="HH45" s="804"/>
      <c r="HI45" s="989"/>
      <c r="HJ45" s="806"/>
      <c r="HK45" s="963"/>
      <c r="HL45" s="804"/>
      <c r="HM45" s="989"/>
      <c r="HN45" s="806"/>
      <c r="HO45" s="963"/>
      <c r="HP45" s="804"/>
      <c r="HQ45" s="989"/>
      <c r="HR45" s="806"/>
      <c r="HS45" s="963"/>
      <c r="HT45" s="804"/>
      <c r="HU45" s="989"/>
      <c r="HV45" s="806"/>
      <c r="HW45" s="963"/>
      <c r="HX45" s="804"/>
      <c r="HY45" s="989"/>
      <c r="HZ45" s="806"/>
      <c r="IA45" s="963"/>
      <c r="IB45" s="804"/>
      <c r="IC45" s="989"/>
      <c r="ID45" s="806"/>
      <c r="IE45" s="963"/>
      <c r="IF45" s="804"/>
      <c r="IG45" s="989"/>
      <c r="IH45" s="806"/>
      <c r="II45" s="963"/>
      <c r="IJ45" s="804"/>
      <c r="IK45" s="989"/>
      <c r="IL45" s="806"/>
      <c r="IM45" s="963"/>
      <c r="IN45" s="804"/>
      <c r="IO45" s="989"/>
      <c r="IP45" s="806"/>
      <c r="IQ45" s="963"/>
      <c r="IR45" s="804"/>
      <c r="IS45" s="989"/>
      <c r="IT45" s="806"/>
      <c r="IU45" s="963"/>
      <c r="IV45" s="804"/>
      <c r="IW45" s="989"/>
      <c r="IX45" s="806"/>
      <c r="IY45" s="963"/>
      <c r="IZ45" s="804"/>
      <c r="JA45" s="989"/>
      <c r="JB45" s="806"/>
      <c r="JC45" s="963"/>
      <c r="JD45" s="804"/>
      <c r="JE45" s="989"/>
      <c r="JF45" s="806"/>
      <c r="JG45" s="963"/>
      <c r="JH45" s="804"/>
      <c r="JI45" s="989"/>
      <c r="JJ45" s="806"/>
      <c r="JK45" s="963"/>
      <c r="JL45" s="804"/>
      <c r="JM45" s="989"/>
      <c r="JN45" s="806"/>
      <c r="JO45" s="1121"/>
      <c r="JP45" s="1092"/>
      <c r="JQ45" s="1127"/>
      <c r="JR45" s="1093"/>
      <c r="JS45" s="812"/>
      <c r="JT45" s="1092"/>
      <c r="JU45" s="1092"/>
      <c r="JV45" s="1093"/>
      <c r="JW45" s="963"/>
      <c r="JX45" s="804"/>
      <c r="JY45" s="989"/>
      <c r="JZ45" s="806"/>
      <c r="KA45" s="963"/>
      <c r="KB45" s="804"/>
      <c r="KC45" s="989"/>
      <c r="KD45" s="806"/>
      <c r="KE45" s="963"/>
      <c r="KF45" s="804"/>
      <c r="KG45" s="989"/>
      <c r="KH45" s="806"/>
      <c r="KI45" s="963"/>
      <c r="KJ45" s="804"/>
      <c r="KK45" s="989"/>
      <c r="KL45" s="806"/>
      <c r="KM45" s="963"/>
      <c r="KN45" s="804"/>
      <c r="KO45" s="989"/>
      <c r="KP45" s="806"/>
      <c r="KQ45" s="963"/>
      <c r="KR45" s="804"/>
      <c r="KS45" s="989"/>
      <c r="KT45" s="806"/>
      <c r="KU45" s="963"/>
      <c r="KV45" s="804"/>
      <c r="KW45" s="989"/>
      <c r="KX45" s="806"/>
      <c r="KY45" s="963"/>
      <c r="KZ45" s="804"/>
      <c r="LA45" s="989"/>
      <c r="LB45" s="806"/>
      <c r="LC45" s="963"/>
      <c r="LD45" s="804"/>
      <c r="LE45" s="989"/>
      <c r="LF45" s="806"/>
      <c r="LG45" s="963"/>
      <c r="LH45" s="804"/>
      <c r="LI45" s="989"/>
      <c r="LJ45" s="806"/>
      <c r="LK45" s="963"/>
      <c r="LL45" s="804"/>
      <c r="LM45" s="989"/>
      <c r="LN45" s="806"/>
      <c r="LO45" s="963"/>
      <c r="LP45" s="804"/>
      <c r="LQ45" s="989"/>
      <c r="LR45" s="806"/>
      <c r="LS45" s="963"/>
      <c r="LT45" s="804"/>
      <c r="LU45" s="989"/>
      <c r="LV45" s="806"/>
      <c r="LW45" s="1092"/>
      <c r="LX45" s="1092"/>
      <c r="LY45" s="1092"/>
      <c r="LZ45" s="1092"/>
      <c r="MA45" s="963"/>
      <c r="MB45" s="804"/>
      <c r="MC45" s="989"/>
      <c r="MD45" s="806"/>
      <c r="ME45" s="963"/>
      <c r="MF45" s="804"/>
      <c r="MG45" s="989"/>
      <c r="MH45" s="806"/>
      <c r="MI45" s="962"/>
      <c r="MJ45" s="989"/>
      <c r="MK45" s="810"/>
    </row>
    <row r="46" spans="1:352">
      <c r="A46" s="1056">
        <v>23</v>
      </c>
      <c r="B46" s="1058" t="str">
        <f t="shared" si="1"/>
        <v>W incentive</v>
      </c>
      <c r="C46" s="1055">
        <f t="shared" si="2"/>
        <v>2007</v>
      </c>
      <c r="D46" s="861">
        <v>23</v>
      </c>
      <c r="E46" s="988" t="str">
        <f t="shared" si="3"/>
        <v>W incentive</v>
      </c>
      <c r="F46" s="984">
        <f t="shared" si="4"/>
        <v>2007</v>
      </c>
      <c r="G46" s="963">
        <f>+G45</f>
        <v>1200114</v>
      </c>
      <c r="H46" s="804">
        <f>+H45</f>
        <v>980.48529411764696</v>
      </c>
      <c r="I46" s="989">
        <f t="shared" si="5"/>
        <v>1199133.5147058824</v>
      </c>
      <c r="J46" s="806"/>
      <c r="K46" s="963"/>
      <c r="L46" s="804"/>
      <c r="M46" s="989"/>
      <c r="N46" s="806"/>
      <c r="O46" s="963">
        <f>+O45</f>
        <v>1070658.7328431373</v>
      </c>
      <c r="P46" s="990">
        <f>P45</f>
        <v>21114.058823529413</v>
      </c>
      <c r="Q46" s="989">
        <f t="shared" si="0"/>
        <v>1049544.6740196079</v>
      </c>
      <c r="R46" s="806"/>
      <c r="S46" s="963"/>
      <c r="T46" s="990"/>
      <c r="U46" s="989"/>
      <c r="V46" s="806"/>
      <c r="W46" s="963">
        <f>+W45</f>
        <v>8135715</v>
      </c>
      <c r="X46" s="804">
        <f>+X45</f>
        <v>59821.433823529413</v>
      </c>
      <c r="Y46" s="989">
        <f t="shared" si="6"/>
        <v>8075893.5661764704</v>
      </c>
      <c r="Z46" s="806"/>
      <c r="AA46" s="963">
        <f>+AA45</f>
        <v>7200504</v>
      </c>
      <c r="AB46" s="804">
        <f>+AB45</f>
        <v>17648.294117647059</v>
      </c>
      <c r="AC46" s="989">
        <f t="shared" si="7"/>
        <v>7182855.7058823528</v>
      </c>
      <c r="AD46" s="806"/>
      <c r="AE46" s="963"/>
      <c r="AF46" s="804"/>
      <c r="AG46" s="989"/>
      <c r="AH46" s="806"/>
      <c r="AI46" s="963"/>
      <c r="AJ46" s="804"/>
      <c r="AK46" s="989"/>
      <c r="AL46" s="806"/>
      <c r="AM46" s="963"/>
      <c r="AN46" s="804"/>
      <c r="AO46" s="989"/>
      <c r="AP46" s="806"/>
      <c r="AQ46" s="963"/>
      <c r="AR46" s="804"/>
      <c r="AS46" s="989"/>
      <c r="AT46" s="806"/>
      <c r="AU46" s="963"/>
      <c r="AV46" s="804"/>
      <c r="AW46" s="989"/>
      <c r="AX46" s="806"/>
      <c r="AY46" s="963"/>
      <c r="AZ46" s="804"/>
      <c r="BA46" s="989"/>
      <c r="BB46" s="806"/>
      <c r="BC46" s="963"/>
      <c r="BD46" s="804"/>
      <c r="BE46" s="989"/>
      <c r="BF46" s="806"/>
      <c r="BG46" s="963"/>
      <c r="BH46" s="804"/>
      <c r="BI46" s="989"/>
      <c r="BJ46" s="806"/>
      <c r="BK46" s="963"/>
      <c r="BL46" s="804"/>
      <c r="BM46" s="989"/>
      <c r="BN46" s="806"/>
      <c r="BO46" s="963"/>
      <c r="BP46" s="804"/>
      <c r="BQ46" s="989"/>
      <c r="BR46" s="806"/>
      <c r="BS46" s="963"/>
      <c r="BT46" s="804"/>
      <c r="BU46" s="989"/>
      <c r="BV46" s="806"/>
      <c r="BW46" s="963"/>
      <c r="BX46" s="804"/>
      <c r="BY46" s="989"/>
      <c r="BZ46" s="806"/>
      <c r="CA46" s="963"/>
      <c r="CB46" s="804"/>
      <c r="CC46" s="989"/>
      <c r="CD46" s="806"/>
      <c r="CE46" s="963"/>
      <c r="CF46" s="804"/>
      <c r="CG46" s="989"/>
      <c r="CH46" s="806"/>
      <c r="CI46" s="963"/>
      <c r="CJ46" s="804"/>
      <c r="CK46" s="989"/>
      <c r="CL46" s="806"/>
      <c r="CM46" s="963"/>
      <c r="CN46" s="804"/>
      <c r="CO46" s="989"/>
      <c r="CP46" s="806"/>
      <c r="CQ46" s="963"/>
      <c r="CR46" s="804"/>
      <c r="CS46" s="989"/>
      <c r="CT46" s="806"/>
      <c r="CU46" s="963"/>
      <c r="CV46" s="804"/>
      <c r="CW46" s="989"/>
      <c r="CX46" s="806"/>
      <c r="CY46" s="963"/>
      <c r="CZ46" s="804"/>
      <c r="DA46" s="989"/>
      <c r="DB46" s="806"/>
      <c r="DC46" s="963"/>
      <c r="DD46" s="804"/>
      <c r="DE46" s="989"/>
      <c r="DF46" s="806"/>
      <c r="DG46" s="963"/>
      <c r="DH46" s="804"/>
      <c r="DI46" s="989"/>
      <c r="DJ46" s="806"/>
      <c r="DK46" s="963"/>
      <c r="DL46" s="804"/>
      <c r="DM46" s="989"/>
      <c r="DN46" s="806"/>
      <c r="DO46" s="963"/>
      <c r="DP46" s="804"/>
      <c r="DQ46" s="989"/>
      <c r="DR46" s="806"/>
      <c r="DS46" s="963"/>
      <c r="DT46" s="804"/>
      <c r="DU46" s="989"/>
      <c r="DV46" s="806"/>
      <c r="DW46" s="963"/>
      <c r="DX46" s="804"/>
      <c r="DY46" s="989"/>
      <c r="DZ46" s="806"/>
      <c r="EA46" s="963"/>
      <c r="EB46" s="804"/>
      <c r="EC46" s="989"/>
      <c r="ED46" s="806"/>
      <c r="EE46" s="963"/>
      <c r="EF46" s="804"/>
      <c r="EG46" s="989"/>
      <c r="EH46" s="806"/>
      <c r="EI46" s="963"/>
      <c r="EJ46" s="804"/>
      <c r="EK46" s="989"/>
      <c r="EL46" s="806"/>
      <c r="EM46" s="963"/>
      <c r="EN46" s="804"/>
      <c r="EO46" s="989"/>
      <c r="EP46" s="806"/>
      <c r="EQ46" s="963"/>
      <c r="ER46" s="804"/>
      <c r="ES46" s="989"/>
      <c r="ET46" s="806"/>
      <c r="EU46" s="963"/>
      <c r="EV46" s="804"/>
      <c r="EW46" s="989"/>
      <c r="EX46" s="806"/>
      <c r="EY46" s="963"/>
      <c r="EZ46" s="804"/>
      <c r="FA46" s="989"/>
      <c r="FB46" s="806"/>
      <c r="FC46" s="963"/>
      <c r="FD46" s="804"/>
      <c r="FE46" s="989"/>
      <c r="FF46" s="806"/>
      <c r="FG46" s="963"/>
      <c r="FH46" s="804"/>
      <c r="FI46" s="989"/>
      <c r="FJ46" s="806"/>
      <c r="FK46" s="963"/>
      <c r="FL46" s="804"/>
      <c r="FM46" s="989"/>
      <c r="FN46" s="806"/>
      <c r="FO46" s="963"/>
      <c r="FP46" s="804"/>
      <c r="FQ46" s="989"/>
      <c r="FR46" s="806"/>
      <c r="FS46" s="963"/>
      <c r="FT46" s="804"/>
      <c r="FU46" s="989"/>
      <c r="FV46" s="806"/>
      <c r="FW46" s="963"/>
      <c r="FX46" s="804"/>
      <c r="FY46" s="989"/>
      <c r="FZ46" s="806"/>
      <c r="GA46" s="963"/>
      <c r="GB46" s="804"/>
      <c r="GC46" s="989"/>
      <c r="GD46" s="806"/>
      <c r="GE46" s="963"/>
      <c r="GF46" s="804"/>
      <c r="GG46" s="989"/>
      <c r="GH46" s="806"/>
      <c r="GI46" s="963"/>
      <c r="GJ46" s="804"/>
      <c r="GK46" s="989"/>
      <c r="GL46" s="806"/>
      <c r="GM46" s="963"/>
      <c r="GN46" s="804"/>
      <c r="GO46" s="989"/>
      <c r="GP46" s="806"/>
      <c r="GQ46" s="963"/>
      <c r="GR46" s="804"/>
      <c r="GS46" s="989"/>
      <c r="GT46" s="806"/>
      <c r="GU46" s="963"/>
      <c r="GV46" s="804"/>
      <c r="GW46" s="989"/>
      <c r="GX46" s="806"/>
      <c r="GY46" s="963"/>
      <c r="GZ46" s="804"/>
      <c r="HA46" s="989"/>
      <c r="HB46" s="806"/>
      <c r="HC46" s="963"/>
      <c r="HD46" s="804"/>
      <c r="HE46" s="989"/>
      <c r="HF46" s="806"/>
      <c r="HG46" s="963"/>
      <c r="HH46" s="804"/>
      <c r="HI46" s="989"/>
      <c r="HJ46" s="806"/>
      <c r="HK46" s="963"/>
      <c r="HL46" s="804"/>
      <c r="HM46" s="989"/>
      <c r="HN46" s="806"/>
      <c r="HO46" s="963"/>
      <c r="HP46" s="804"/>
      <c r="HQ46" s="989"/>
      <c r="HR46" s="806"/>
      <c r="HS46" s="963"/>
      <c r="HT46" s="804"/>
      <c r="HU46" s="989"/>
      <c r="HV46" s="806"/>
      <c r="HW46" s="963"/>
      <c r="HX46" s="804"/>
      <c r="HY46" s="989"/>
      <c r="HZ46" s="806"/>
      <c r="IA46" s="963"/>
      <c r="IB46" s="804"/>
      <c r="IC46" s="989"/>
      <c r="ID46" s="806"/>
      <c r="IE46" s="963"/>
      <c r="IF46" s="804"/>
      <c r="IG46" s="989"/>
      <c r="IH46" s="806"/>
      <c r="II46" s="963"/>
      <c r="IJ46" s="804"/>
      <c r="IK46" s="989"/>
      <c r="IL46" s="806"/>
      <c r="IM46" s="963"/>
      <c r="IN46" s="804"/>
      <c r="IO46" s="989"/>
      <c r="IP46" s="806"/>
      <c r="IQ46" s="963"/>
      <c r="IR46" s="804"/>
      <c r="IS46" s="989"/>
      <c r="IT46" s="806"/>
      <c r="IU46" s="963"/>
      <c r="IV46" s="804"/>
      <c r="IW46" s="989"/>
      <c r="IX46" s="806"/>
      <c r="IY46" s="963"/>
      <c r="IZ46" s="804"/>
      <c r="JA46" s="989"/>
      <c r="JB46" s="806"/>
      <c r="JC46" s="963"/>
      <c r="JD46" s="804"/>
      <c r="JE46" s="989"/>
      <c r="JF46" s="806"/>
      <c r="JG46" s="963"/>
      <c r="JH46" s="804"/>
      <c r="JI46" s="989"/>
      <c r="JJ46" s="806"/>
      <c r="JK46" s="963"/>
      <c r="JL46" s="804"/>
      <c r="JM46" s="989"/>
      <c r="JN46" s="806"/>
      <c r="JO46" s="1121"/>
      <c r="JP46" s="1092"/>
      <c r="JQ46" s="1127"/>
      <c r="JR46" s="1093"/>
      <c r="JS46" s="812"/>
      <c r="JT46" s="1092"/>
      <c r="JU46" s="1092"/>
      <c r="JV46" s="1093"/>
      <c r="JW46" s="963"/>
      <c r="JX46" s="804"/>
      <c r="JY46" s="989"/>
      <c r="JZ46" s="806"/>
      <c r="KA46" s="963"/>
      <c r="KB46" s="804"/>
      <c r="KC46" s="989"/>
      <c r="KD46" s="806"/>
      <c r="KE46" s="963"/>
      <c r="KF46" s="804"/>
      <c r="KG46" s="989"/>
      <c r="KH46" s="806"/>
      <c r="KI46" s="963"/>
      <c r="KJ46" s="804"/>
      <c r="KK46" s="989"/>
      <c r="KL46" s="806"/>
      <c r="KM46" s="963"/>
      <c r="KN46" s="804"/>
      <c r="KO46" s="989"/>
      <c r="KP46" s="806"/>
      <c r="KQ46" s="963"/>
      <c r="KR46" s="804"/>
      <c r="KS46" s="989"/>
      <c r="KT46" s="806"/>
      <c r="KU46" s="963"/>
      <c r="KV46" s="804"/>
      <c r="KW46" s="989"/>
      <c r="KX46" s="806"/>
      <c r="KY46" s="963"/>
      <c r="KZ46" s="804"/>
      <c r="LA46" s="989"/>
      <c r="LB46" s="806"/>
      <c r="LC46" s="963"/>
      <c r="LD46" s="804"/>
      <c r="LE46" s="989"/>
      <c r="LF46" s="806"/>
      <c r="LG46" s="963"/>
      <c r="LH46" s="804"/>
      <c r="LI46" s="989"/>
      <c r="LJ46" s="806"/>
      <c r="LK46" s="963"/>
      <c r="LL46" s="804"/>
      <c r="LM46" s="989"/>
      <c r="LN46" s="806"/>
      <c r="LO46" s="963"/>
      <c r="LP46" s="804"/>
      <c r="LQ46" s="989"/>
      <c r="LR46" s="806"/>
      <c r="LS46" s="963"/>
      <c r="LT46" s="804"/>
      <c r="LU46" s="989"/>
      <c r="LV46" s="806"/>
      <c r="LW46" s="1092"/>
      <c r="LX46" s="1092"/>
      <c r="LY46" s="1092"/>
      <c r="LZ46" s="1092"/>
      <c r="MA46" s="963"/>
      <c r="MB46" s="804"/>
      <c r="MC46" s="989"/>
      <c r="MD46" s="806"/>
      <c r="ME46" s="963"/>
      <c r="MF46" s="804"/>
      <c r="MG46" s="989"/>
      <c r="MH46" s="806"/>
      <c r="MI46" s="962"/>
      <c r="MJ46" s="989"/>
      <c r="MK46" s="810"/>
    </row>
    <row r="47" spans="1:352">
      <c r="A47" s="1056">
        <v>24</v>
      </c>
      <c r="B47" s="1058" t="str">
        <f t="shared" si="1"/>
        <v>W / O incentive</v>
      </c>
      <c r="C47" s="1055">
        <f t="shared" si="2"/>
        <v>2008</v>
      </c>
      <c r="D47" s="861">
        <v>24</v>
      </c>
      <c r="E47" s="991" t="str">
        <f t="shared" si="3"/>
        <v>W / O incentive</v>
      </c>
      <c r="F47" s="992">
        <f t="shared" si="4"/>
        <v>2008</v>
      </c>
      <c r="G47" s="993">
        <f>+I46</f>
        <v>1199133.5147058824</v>
      </c>
      <c r="H47" s="990">
        <f>+G$38/51</f>
        <v>23531.647058823528</v>
      </c>
      <c r="I47" s="990">
        <f t="shared" si="5"/>
        <v>1175601.8676470588</v>
      </c>
      <c r="J47" s="815"/>
      <c r="K47" s="993"/>
      <c r="L47" s="990"/>
      <c r="M47" s="990"/>
      <c r="N47" s="815"/>
      <c r="O47" s="993">
        <f>+Q46</f>
        <v>1049544.6740196079</v>
      </c>
      <c r="P47" s="990">
        <f t="shared" ref="P47" si="8">+O$38/51</f>
        <v>21114.058823529413</v>
      </c>
      <c r="Q47" s="990">
        <f t="shared" si="0"/>
        <v>1028430.6151960786</v>
      </c>
      <c r="R47" s="815"/>
      <c r="S47" s="993"/>
      <c r="T47" s="990"/>
      <c r="U47" s="990"/>
      <c r="V47" s="815"/>
      <c r="W47" s="993">
        <f>+Y46</f>
        <v>8075893.5661764704</v>
      </c>
      <c r="X47" s="990">
        <f>+W$38/51</f>
        <v>159523.82352941178</v>
      </c>
      <c r="Y47" s="990">
        <f t="shared" si="6"/>
        <v>7916369.7426470583</v>
      </c>
      <c r="Z47" s="815"/>
      <c r="AA47" s="993">
        <f>+AC46</f>
        <v>7182855.7058823528</v>
      </c>
      <c r="AB47" s="990">
        <f>+AA$38/51</f>
        <v>141186.35294117648</v>
      </c>
      <c r="AC47" s="990">
        <f t="shared" si="7"/>
        <v>7041669.3529411759</v>
      </c>
      <c r="AD47" s="815"/>
      <c r="AE47" s="993"/>
      <c r="AF47" s="990"/>
      <c r="AG47" s="990"/>
      <c r="AH47" s="815"/>
      <c r="AI47" s="993"/>
      <c r="AJ47" s="990"/>
      <c r="AK47" s="990"/>
      <c r="AL47" s="815"/>
      <c r="AM47" s="993"/>
      <c r="AN47" s="990"/>
      <c r="AO47" s="990"/>
      <c r="AP47" s="815"/>
      <c r="AQ47" s="993"/>
      <c r="AR47" s="990"/>
      <c r="AS47" s="990"/>
      <c r="AT47" s="815"/>
      <c r="AU47" s="993"/>
      <c r="AV47" s="990"/>
      <c r="AW47" s="990"/>
      <c r="AX47" s="815"/>
      <c r="AY47" s="993"/>
      <c r="AZ47" s="990"/>
      <c r="BA47" s="990"/>
      <c r="BB47" s="815"/>
      <c r="BC47" s="993"/>
      <c r="BD47" s="990"/>
      <c r="BE47" s="990"/>
      <c r="BF47" s="815"/>
      <c r="BG47" s="993"/>
      <c r="BH47" s="990"/>
      <c r="BI47" s="990"/>
      <c r="BJ47" s="815"/>
      <c r="BK47" s="993"/>
      <c r="BL47" s="990"/>
      <c r="BM47" s="990"/>
      <c r="BN47" s="815"/>
      <c r="BO47" s="993"/>
      <c r="BP47" s="990"/>
      <c r="BQ47" s="990"/>
      <c r="BR47" s="815"/>
      <c r="BS47" s="993"/>
      <c r="BT47" s="990"/>
      <c r="BU47" s="990"/>
      <c r="BV47" s="815"/>
      <c r="BW47" s="993"/>
      <c r="BX47" s="990"/>
      <c r="BY47" s="990"/>
      <c r="BZ47" s="815"/>
      <c r="CA47" s="993"/>
      <c r="CB47" s="990"/>
      <c r="CC47" s="990"/>
      <c r="CD47" s="815"/>
      <c r="CE47" s="993"/>
      <c r="CF47" s="990"/>
      <c r="CG47" s="990"/>
      <c r="CH47" s="815"/>
      <c r="CI47" s="993"/>
      <c r="CJ47" s="990"/>
      <c r="CK47" s="990"/>
      <c r="CL47" s="815"/>
      <c r="CM47" s="993"/>
      <c r="CN47" s="990"/>
      <c r="CO47" s="990"/>
      <c r="CP47" s="815"/>
      <c r="CQ47" s="993"/>
      <c r="CR47" s="990"/>
      <c r="CS47" s="990"/>
      <c r="CT47" s="815"/>
      <c r="CU47" s="993"/>
      <c r="CV47" s="990"/>
      <c r="CW47" s="990"/>
      <c r="CX47" s="815"/>
      <c r="CY47" s="993"/>
      <c r="CZ47" s="990"/>
      <c r="DA47" s="990"/>
      <c r="DB47" s="815"/>
      <c r="DC47" s="993"/>
      <c r="DD47" s="990"/>
      <c r="DE47" s="990"/>
      <c r="DF47" s="815"/>
      <c r="DG47" s="993"/>
      <c r="DH47" s="990"/>
      <c r="DI47" s="990"/>
      <c r="DJ47" s="815"/>
      <c r="DK47" s="993"/>
      <c r="DL47" s="990"/>
      <c r="DM47" s="990"/>
      <c r="DN47" s="815"/>
      <c r="DO47" s="993"/>
      <c r="DP47" s="990"/>
      <c r="DQ47" s="990"/>
      <c r="DR47" s="815"/>
      <c r="DS47" s="993"/>
      <c r="DT47" s="990"/>
      <c r="DU47" s="990"/>
      <c r="DV47" s="815"/>
      <c r="DW47" s="993"/>
      <c r="DX47" s="990"/>
      <c r="DY47" s="990"/>
      <c r="DZ47" s="815"/>
      <c r="EA47" s="993"/>
      <c r="EB47" s="990"/>
      <c r="EC47" s="990"/>
      <c r="ED47" s="815"/>
      <c r="EE47" s="993"/>
      <c r="EF47" s="990"/>
      <c r="EG47" s="990"/>
      <c r="EH47" s="815"/>
      <c r="EI47" s="993"/>
      <c r="EJ47" s="990"/>
      <c r="EK47" s="990"/>
      <c r="EL47" s="815"/>
      <c r="EM47" s="993"/>
      <c r="EN47" s="990"/>
      <c r="EO47" s="990"/>
      <c r="EP47" s="815"/>
      <c r="EQ47" s="993"/>
      <c r="ER47" s="990"/>
      <c r="ES47" s="990"/>
      <c r="ET47" s="815"/>
      <c r="EU47" s="993"/>
      <c r="EV47" s="990"/>
      <c r="EW47" s="990"/>
      <c r="EX47" s="815"/>
      <c r="EY47" s="993"/>
      <c r="EZ47" s="990"/>
      <c r="FA47" s="990"/>
      <c r="FB47" s="815"/>
      <c r="FC47" s="993"/>
      <c r="FD47" s="990"/>
      <c r="FE47" s="990"/>
      <c r="FF47" s="815"/>
      <c r="FG47" s="993"/>
      <c r="FH47" s="990"/>
      <c r="FI47" s="990"/>
      <c r="FJ47" s="815"/>
      <c r="FK47" s="993"/>
      <c r="FL47" s="990"/>
      <c r="FM47" s="990"/>
      <c r="FN47" s="815"/>
      <c r="FO47" s="993"/>
      <c r="FP47" s="990"/>
      <c r="FQ47" s="990"/>
      <c r="FR47" s="815"/>
      <c r="FS47" s="993"/>
      <c r="FT47" s="990"/>
      <c r="FU47" s="990"/>
      <c r="FV47" s="815"/>
      <c r="FW47" s="993"/>
      <c r="FX47" s="990"/>
      <c r="FY47" s="990"/>
      <c r="FZ47" s="815"/>
      <c r="GA47" s="993"/>
      <c r="GB47" s="990"/>
      <c r="GC47" s="990"/>
      <c r="GD47" s="815"/>
      <c r="GE47" s="993"/>
      <c r="GF47" s="990"/>
      <c r="GG47" s="990"/>
      <c r="GH47" s="815"/>
      <c r="GI47" s="993"/>
      <c r="GJ47" s="990"/>
      <c r="GK47" s="990"/>
      <c r="GL47" s="815"/>
      <c r="GM47" s="993"/>
      <c r="GN47" s="990"/>
      <c r="GO47" s="990"/>
      <c r="GP47" s="815"/>
      <c r="GQ47" s="993"/>
      <c r="GR47" s="990"/>
      <c r="GS47" s="990"/>
      <c r="GT47" s="815"/>
      <c r="GU47" s="993"/>
      <c r="GV47" s="990"/>
      <c r="GW47" s="990"/>
      <c r="GX47" s="815"/>
      <c r="GY47" s="993"/>
      <c r="GZ47" s="990"/>
      <c r="HA47" s="990"/>
      <c r="HB47" s="815"/>
      <c r="HC47" s="993"/>
      <c r="HD47" s="990"/>
      <c r="HE47" s="990"/>
      <c r="HF47" s="815"/>
      <c r="HG47" s="993"/>
      <c r="HH47" s="990"/>
      <c r="HI47" s="990"/>
      <c r="HJ47" s="815"/>
      <c r="HK47" s="993"/>
      <c r="HL47" s="990"/>
      <c r="HM47" s="990"/>
      <c r="HN47" s="815"/>
      <c r="HO47" s="993"/>
      <c r="HP47" s="990"/>
      <c r="HQ47" s="990"/>
      <c r="HR47" s="815"/>
      <c r="HS47" s="993"/>
      <c r="HT47" s="990"/>
      <c r="HU47" s="990"/>
      <c r="HV47" s="815"/>
      <c r="HW47" s="993"/>
      <c r="HX47" s="990"/>
      <c r="HY47" s="990"/>
      <c r="HZ47" s="815"/>
      <c r="IA47" s="993"/>
      <c r="IB47" s="990"/>
      <c r="IC47" s="990"/>
      <c r="ID47" s="815"/>
      <c r="IE47" s="993"/>
      <c r="IF47" s="990"/>
      <c r="IG47" s="990"/>
      <c r="IH47" s="815"/>
      <c r="II47" s="993"/>
      <c r="IJ47" s="990"/>
      <c r="IK47" s="990"/>
      <c r="IL47" s="815"/>
      <c r="IM47" s="993"/>
      <c r="IN47" s="990"/>
      <c r="IO47" s="990"/>
      <c r="IP47" s="815"/>
      <c r="IQ47" s="993"/>
      <c r="IR47" s="990"/>
      <c r="IS47" s="990"/>
      <c r="IT47" s="815"/>
      <c r="IU47" s="993"/>
      <c r="IV47" s="990"/>
      <c r="IW47" s="990"/>
      <c r="IX47" s="815"/>
      <c r="IY47" s="993"/>
      <c r="IZ47" s="990"/>
      <c r="JA47" s="990"/>
      <c r="JB47" s="815"/>
      <c r="JC47" s="993"/>
      <c r="JD47" s="990"/>
      <c r="JE47" s="990"/>
      <c r="JF47" s="815"/>
      <c r="JG47" s="993"/>
      <c r="JH47" s="990"/>
      <c r="JI47" s="990"/>
      <c r="JJ47" s="815"/>
      <c r="JK47" s="993"/>
      <c r="JL47" s="990"/>
      <c r="JM47" s="990"/>
      <c r="JN47" s="815"/>
      <c r="JO47" s="1129"/>
      <c r="JP47" s="1130"/>
      <c r="JQ47" s="1130"/>
      <c r="JR47" s="1098"/>
      <c r="JS47" s="1239"/>
      <c r="JT47" s="1097"/>
      <c r="JU47" s="1097"/>
      <c r="JV47" s="1098"/>
      <c r="JW47" s="993"/>
      <c r="JX47" s="990"/>
      <c r="JY47" s="990"/>
      <c r="JZ47" s="815"/>
      <c r="KA47" s="993"/>
      <c r="KB47" s="990"/>
      <c r="KC47" s="990"/>
      <c r="KD47" s="815"/>
      <c r="KE47" s="993"/>
      <c r="KF47" s="990"/>
      <c r="KG47" s="990"/>
      <c r="KH47" s="815"/>
      <c r="KI47" s="993"/>
      <c r="KJ47" s="990"/>
      <c r="KK47" s="990"/>
      <c r="KL47" s="815"/>
      <c r="KM47" s="993"/>
      <c r="KN47" s="990"/>
      <c r="KO47" s="990"/>
      <c r="KP47" s="815"/>
      <c r="KQ47" s="993"/>
      <c r="KR47" s="990"/>
      <c r="KS47" s="990"/>
      <c r="KT47" s="815"/>
      <c r="KU47" s="993"/>
      <c r="KV47" s="990"/>
      <c r="KW47" s="990"/>
      <c r="KX47" s="815"/>
      <c r="KY47" s="993"/>
      <c r="KZ47" s="990"/>
      <c r="LA47" s="990"/>
      <c r="LB47" s="815"/>
      <c r="LC47" s="993"/>
      <c r="LD47" s="990"/>
      <c r="LE47" s="990"/>
      <c r="LF47" s="815"/>
      <c r="LG47" s="993"/>
      <c r="LH47" s="990"/>
      <c r="LI47" s="990"/>
      <c r="LJ47" s="815"/>
      <c r="LK47" s="993"/>
      <c r="LL47" s="990"/>
      <c r="LM47" s="990"/>
      <c r="LN47" s="815"/>
      <c r="LO47" s="993"/>
      <c r="LP47" s="990"/>
      <c r="LQ47" s="990"/>
      <c r="LR47" s="815"/>
      <c r="LS47" s="993"/>
      <c r="LT47" s="990"/>
      <c r="LU47" s="990"/>
      <c r="LV47" s="815"/>
      <c r="LW47" s="1097"/>
      <c r="LX47" s="1097"/>
      <c r="LY47" s="1097"/>
      <c r="LZ47" s="1097"/>
      <c r="MA47" s="993"/>
      <c r="MB47" s="990"/>
      <c r="MC47" s="990"/>
      <c r="MD47" s="815"/>
      <c r="ME47" s="993"/>
      <c r="MF47" s="990"/>
      <c r="MG47" s="990"/>
      <c r="MH47" s="815"/>
      <c r="MI47" s="994"/>
      <c r="MJ47" s="990"/>
      <c r="MK47" s="817"/>
    </row>
    <row r="48" spans="1:352">
      <c r="A48" s="1056">
        <v>25</v>
      </c>
      <c r="B48" s="1058" t="str">
        <f t="shared" si="1"/>
        <v>W incentive</v>
      </c>
      <c r="C48" s="1055">
        <f t="shared" si="2"/>
        <v>2008</v>
      </c>
      <c r="D48" s="861">
        <v>25</v>
      </c>
      <c r="E48" s="991" t="str">
        <f t="shared" si="3"/>
        <v>W incentive</v>
      </c>
      <c r="F48" s="992">
        <f t="shared" si="4"/>
        <v>2008</v>
      </c>
      <c r="G48" s="993">
        <f>+G47</f>
        <v>1199133.5147058824</v>
      </c>
      <c r="H48" s="990">
        <f>H47</f>
        <v>23531.647058823528</v>
      </c>
      <c r="I48" s="990">
        <f t="shared" si="5"/>
        <v>1175601.8676470588</v>
      </c>
      <c r="J48" s="815"/>
      <c r="K48" s="993"/>
      <c r="L48" s="990"/>
      <c r="M48" s="990"/>
      <c r="N48" s="815"/>
      <c r="O48" s="993">
        <f>+O47</f>
        <v>1049544.6740196079</v>
      </c>
      <c r="P48" s="990">
        <f t="shared" ref="P48" si="9">P47</f>
        <v>21114.058823529413</v>
      </c>
      <c r="Q48" s="990">
        <f t="shared" si="0"/>
        <v>1028430.6151960786</v>
      </c>
      <c r="R48" s="815"/>
      <c r="S48" s="993"/>
      <c r="T48" s="990"/>
      <c r="U48" s="990"/>
      <c r="V48" s="815"/>
      <c r="W48" s="993">
        <f>+W47</f>
        <v>8075893.5661764704</v>
      </c>
      <c r="X48" s="990">
        <f>X47</f>
        <v>159523.82352941178</v>
      </c>
      <c r="Y48" s="990">
        <f t="shared" si="6"/>
        <v>7916369.7426470583</v>
      </c>
      <c r="Z48" s="815"/>
      <c r="AA48" s="993">
        <f>+AA47</f>
        <v>7182855.7058823528</v>
      </c>
      <c r="AB48" s="990">
        <f>AB47</f>
        <v>141186.35294117648</v>
      </c>
      <c r="AC48" s="990">
        <f t="shared" si="7"/>
        <v>7041669.3529411759</v>
      </c>
      <c r="AD48" s="815"/>
      <c r="AE48" s="993"/>
      <c r="AF48" s="990"/>
      <c r="AG48" s="990"/>
      <c r="AH48" s="815"/>
      <c r="AI48" s="993"/>
      <c r="AJ48" s="990"/>
      <c r="AK48" s="990"/>
      <c r="AL48" s="815"/>
      <c r="AM48" s="993"/>
      <c r="AN48" s="990"/>
      <c r="AO48" s="990"/>
      <c r="AP48" s="815"/>
      <c r="AQ48" s="993"/>
      <c r="AR48" s="990"/>
      <c r="AS48" s="990"/>
      <c r="AT48" s="815"/>
      <c r="AU48" s="993"/>
      <c r="AV48" s="990"/>
      <c r="AW48" s="990"/>
      <c r="AX48" s="815"/>
      <c r="AY48" s="993"/>
      <c r="AZ48" s="990"/>
      <c r="BA48" s="990"/>
      <c r="BB48" s="815"/>
      <c r="BC48" s="993"/>
      <c r="BD48" s="990"/>
      <c r="BE48" s="990"/>
      <c r="BF48" s="815"/>
      <c r="BG48" s="993"/>
      <c r="BH48" s="990"/>
      <c r="BI48" s="990"/>
      <c r="BJ48" s="815"/>
      <c r="BK48" s="993"/>
      <c r="BL48" s="990"/>
      <c r="BM48" s="990"/>
      <c r="BN48" s="815"/>
      <c r="BO48" s="993"/>
      <c r="BP48" s="990"/>
      <c r="BQ48" s="990"/>
      <c r="BR48" s="815"/>
      <c r="BS48" s="993"/>
      <c r="BT48" s="990"/>
      <c r="BU48" s="990"/>
      <c r="BV48" s="815"/>
      <c r="BW48" s="993"/>
      <c r="BX48" s="990"/>
      <c r="BY48" s="990"/>
      <c r="BZ48" s="815"/>
      <c r="CA48" s="993"/>
      <c r="CB48" s="990"/>
      <c r="CC48" s="990"/>
      <c r="CD48" s="815"/>
      <c r="CE48" s="993"/>
      <c r="CF48" s="990"/>
      <c r="CG48" s="990"/>
      <c r="CH48" s="815"/>
      <c r="CI48" s="993"/>
      <c r="CJ48" s="990"/>
      <c r="CK48" s="990"/>
      <c r="CL48" s="815"/>
      <c r="CM48" s="993"/>
      <c r="CN48" s="990"/>
      <c r="CO48" s="990"/>
      <c r="CP48" s="815"/>
      <c r="CQ48" s="993"/>
      <c r="CR48" s="990"/>
      <c r="CS48" s="990"/>
      <c r="CT48" s="815"/>
      <c r="CU48" s="993"/>
      <c r="CV48" s="990"/>
      <c r="CW48" s="990"/>
      <c r="CX48" s="815"/>
      <c r="CY48" s="993"/>
      <c r="CZ48" s="990"/>
      <c r="DA48" s="990"/>
      <c r="DB48" s="815"/>
      <c r="DC48" s="993"/>
      <c r="DD48" s="990"/>
      <c r="DE48" s="990"/>
      <c r="DF48" s="815"/>
      <c r="DG48" s="993"/>
      <c r="DH48" s="990"/>
      <c r="DI48" s="990"/>
      <c r="DJ48" s="815"/>
      <c r="DK48" s="993"/>
      <c r="DL48" s="990"/>
      <c r="DM48" s="990"/>
      <c r="DN48" s="815"/>
      <c r="DO48" s="993"/>
      <c r="DP48" s="990"/>
      <c r="DQ48" s="990"/>
      <c r="DR48" s="815"/>
      <c r="DS48" s="993"/>
      <c r="DT48" s="990"/>
      <c r="DU48" s="990"/>
      <c r="DV48" s="815"/>
      <c r="DW48" s="993"/>
      <c r="DX48" s="990"/>
      <c r="DY48" s="990"/>
      <c r="DZ48" s="815"/>
      <c r="EA48" s="993"/>
      <c r="EB48" s="990"/>
      <c r="EC48" s="990"/>
      <c r="ED48" s="815"/>
      <c r="EE48" s="993"/>
      <c r="EF48" s="990"/>
      <c r="EG48" s="990"/>
      <c r="EH48" s="815"/>
      <c r="EI48" s="993"/>
      <c r="EJ48" s="990"/>
      <c r="EK48" s="990"/>
      <c r="EL48" s="815"/>
      <c r="EM48" s="993"/>
      <c r="EN48" s="990"/>
      <c r="EO48" s="990"/>
      <c r="EP48" s="815"/>
      <c r="EQ48" s="993"/>
      <c r="ER48" s="990"/>
      <c r="ES48" s="990"/>
      <c r="ET48" s="815"/>
      <c r="EU48" s="993"/>
      <c r="EV48" s="990"/>
      <c r="EW48" s="990"/>
      <c r="EX48" s="815"/>
      <c r="EY48" s="993"/>
      <c r="EZ48" s="990"/>
      <c r="FA48" s="990"/>
      <c r="FB48" s="815"/>
      <c r="FC48" s="993"/>
      <c r="FD48" s="990"/>
      <c r="FE48" s="990"/>
      <c r="FF48" s="815"/>
      <c r="FG48" s="993"/>
      <c r="FH48" s="990"/>
      <c r="FI48" s="990"/>
      <c r="FJ48" s="815"/>
      <c r="FK48" s="993"/>
      <c r="FL48" s="990"/>
      <c r="FM48" s="990"/>
      <c r="FN48" s="815"/>
      <c r="FO48" s="993"/>
      <c r="FP48" s="990"/>
      <c r="FQ48" s="990"/>
      <c r="FR48" s="815"/>
      <c r="FS48" s="993"/>
      <c r="FT48" s="990"/>
      <c r="FU48" s="990"/>
      <c r="FV48" s="815"/>
      <c r="FW48" s="993"/>
      <c r="FX48" s="990"/>
      <c r="FY48" s="990"/>
      <c r="FZ48" s="815"/>
      <c r="GA48" s="993"/>
      <c r="GB48" s="990"/>
      <c r="GC48" s="990"/>
      <c r="GD48" s="815"/>
      <c r="GE48" s="993"/>
      <c r="GF48" s="990"/>
      <c r="GG48" s="990"/>
      <c r="GH48" s="815"/>
      <c r="GI48" s="993"/>
      <c r="GJ48" s="990"/>
      <c r="GK48" s="990"/>
      <c r="GL48" s="815"/>
      <c r="GM48" s="993"/>
      <c r="GN48" s="990"/>
      <c r="GO48" s="990"/>
      <c r="GP48" s="815"/>
      <c r="GQ48" s="993"/>
      <c r="GR48" s="990"/>
      <c r="GS48" s="990"/>
      <c r="GT48" s="815"/>
      <c r="GU48" s="993"/>
      <c r="GV48" s="990"/>
      <c r="GW48" s="990"/>
      <c r="GX48" s="815"/>
      <c r="GY48" s="993"/>
      <c r="GZ48" s="990"/>
      <c r="HA48" s="990"/>
      <c r="HB48" s="815"/>
      <c r="HC48" s="993"/>
      <c r="HD48" s="990"/>
      <c r="HE48" s="990"/>
      <c r="HF48" s="815"/>
      <c r="HG48" s="993"/>
      <c r="HH48" s="990"/>
      <c r="HI48" s="990"/>
      <c r="HJ48" s="815"/>
      <c r="HK48" s="993"/>
      <c r="HL48" s="990"/>
      <c r="HM48" s="990"/>
      <c r="HN48" s="815"/>
      <c r="HO48" s="993"/>
      <c r="HP48" s="990"/>
      <c r="HQ48" s="990"/>
      <c r="HR48" s="815"/>
      <c r="HS48" s="993"/>
      <c r="HT48" s="990"/>
      <c r="HU48" s="990"/>
      <c r="HV48" s="815"/>
      <c r="HW48" s="993"/>
      <c r="HX48" s="990"/>
      <c r="HY48" s="990"/>
      <c r="HZ48" s="815"/>
      <c r="IA48" s="993"/>
      <c r="IB48" s="990"/>
      <c r="IC48" s="990"/>
      <c r="ID48" s="815"/>
      <c r="IE48" s="993"/>
      <c r="IF48" s="990"/>
      <c r="IG48" s="990"/>
      <c r="IH48" s="815"/>
      <c r="II48" s="993"/>
      <c r="IJ48" s="990"/>
      <c r="IK48" s="990"/>
      <c r="IL48" s="815"/>
      <c r="IM48" s="993"/>
      <c r="IN48" s="990"/>
      <c r="IO48" s="990"/>
      <c r="IP48" s="815"/>
      <c r="IQ48" s="993"/>
      <c r="IR48" s="990"/>
      <c r="IS48" s="990"/>
      <c r="IT48" s="815"/>
      <c r="IU48" s="993"/>
      <c r="IV48" s="990"/>
      <c r="IW48" s="990"/>
      <c r="IX48" s="815"/>
      <c r="IY48" s="993"/>
      <c r="IZ48" s="990"/>
      <c r="JA48" s="990"/>
      <c r="JB48" s="815"/>
      <c r="JC48" s="993"/>
      <c r="JD48" s="990"/>
      <c r="JE48" s="990"/>
      <c r="JF48" s="815"/>
      <c r="JG48" s="993"/>
      <c r="JH48" s="990"/>
      <c r="JI48" s="990"/>
      <c r="JJ48" s="815"/>
      <c r="JK48" s="993"/>
      <c r="JL48" s="990"/>
      <c r="JM48" s="990"/>
      <c r="JN48" s="815"/>
      <c r="JO48" s="1129"/>
      <c r="JP48" s="1130"/>
      <c r="JQ48" s="1130"/>
      <c r="JR48" s="1098"/>
      <c r="JS48" s="1239"/>
      <c r="JT48" s="1097"/>
      <c r="JU48" s="1097"/>
      <c r="JV48" s="1098"/>
      <c r="JW48" s="993"/>
      <c r="JX48" s="990"/>
      <c r="JY48" s="990"/>
      <c r="JZ48" s="815"/>
      <c r="KA48" s="993"/>
      <c r="KB48" s="990"/>
      <c r="KC48" s="990"/>
      <c r="KD48" s="815"/>
      <c r="KE48" s="993"/>
      <c r="KF48" s="990"/>
      <c r="KG48" s="990"/>
      <c r="KH48" s="815"/>
      <c r="KI48" s="993"/>
      <c r="KJ48" s="990"/>
      <c r="KK48" s="990"/>
      <c r="KL48" s="815"/>
      <c r="KM48" s="993"/>
      <c r="KN48" s="990"/>
      <c r="KO48" s="990"/>
      <c r="KP48" s="815"/>
      <c r="KQ48" s="993"/>
      <c r="KR48" s="990"/>
      <c r="KS48" s="990"/>
      <c r="KT48" s="815"/>
      <c r="KU48" s="993"/>
      <c r="KV48" s="990"/>
      <c r="KW48" s="990"/>
      <c r="KX48" s="815"/>
      <c r="KY48" s="993"/>
      <c r="KZ48" s="990"/>
      <c r="LA48" s="990"/>
      <c r="LB48" s="815"/>
      <c r="LC48" s="993"/>
      <c r="LD48" s="990"/>
      <c r="LE48" s="990"/>
      <c r="LF48" s="815"/>
      <c r="LG48" s="993"/>
      <c r="LH48" s="990"/>
      <c r="LI48" s="990"/>
      <c r="LJ48" s="815"/>
      <c r="LK48" s="993"/>
      <c r="LL48" s="990"/>
      <c r="LM48" s="990"/>
      <c r="LN48" s="815"/>
      <c r="LO48" s="993"/>
      <c r="LP48" s="990"/>
      <c r="LQ48" s="990"/>
      <c r="LR48" s="815"/>
      <c r="LS48" s="993"/>
      <c r="LT48" s="990"/>
      <c r="LU48" s="990"/>
      <c r="LV48" s="815"/>
      <c r="LW48" s="1097"/>
      <c r="LX48" s="1097"/>
      <c r="LY48" s="1097"/>
      <c r="LZ48" s="1097"/>
      <c r="MA48" s="993"/>
      <c r="MB48" s="990"/>
      <c r="MC48" s="990"/>
      <c r="MD48" s="815"/>
      <c r="ME48" s="993"/>
      <c r="MF48" s="990"/>
      <c r="MG48" s="990"/>
      <c r="MH48" s="815"/>
      <c r="MI48" s="994"/>
      <c r="MJ48" s="990"/>
      <c r="MK48" s="817"/>
    </row>
    <row r="49" spans="1:354">
      <c r="A49" s="1056">
        <v>26</v>
      </c>
      <c r="B49" s="1058" t="str">
        <f t="shared" si="1"/>
        <v>W / O incentive</v>
      </c>
      <c r="C49" s="1055">
        <f t="shared" si="2"/>
        <v>2009</v>
      </c>
      <c r="D49" s="861">
        <v>26</v>
      </c>
      <c r="E49" s="991" t="str">
        <f t="shared" si="3"/>
        <v>W / O incentive</v>
      </c>
      <c r="F49" s="992">
        <f t="shared" si="4"/>
        <v>2009</v>
      </c>
      <c r="G49" s="993">
        <f>+I48</f>
        <v>1175601.8676470588</v>
      </c>
      <c r="H49" s="990">
        <f t="shared" ref="H49" si="10">+G$38/51</f>
        <v>23531.647058823528</v>
      </c>
      <c r="I49" s="990">
        <f t="shared" si="5"/>
        <v>1152070.2205882352</v>
      </c>
      <c r="J49" s="815"/>
      <c r="K49" s="993"/>
      <c r="L49" s="990"/>
      <c r="M49" s="990"/>
      <c r="N49" s="815"/>
      <c r="O49" s="993">
        <f>+Q48</f>
        <v>1028430.6151960786</v>
      </c>
      <c r="P49" s="990">
        <f t="shared" ref="P49" si="11">+O$38/51</f>
        <v>21114.058823529413</v>
      </c>
      <c r="Q49" s="990">
        <f t="shared" si="0"/>
        <v>1007316.5563725492</v>
      </c>
      <c r="R49" s="815"/>
      <c r="S49" s="993"/>
      <c r="T49" s="990"/>
      <c r="U49" s="990"/>
      <c r="V49" s="815"/>
      <c r="W49" s="993">
        <f>+Y48</f>
        <v>7916369.7426470583</v>
      </c>
      <c r="X49" s="990">
        <f t="shared" ref="X49" si="12">+W$38/51</f>
        <v>159523.82352941178</v>
      </c>
      <c r="Y49" s="990">
        <f t="shared" si="6"/>
        <v>7756845.9191176463</v>
      </c>
      <c r="Z49" s="815"/>
      <c r="AA49" s="993">
        <f>+AC48</f>
        <v>7041669.3529411759</v>
      </c>
      <c r="AB49" s="990">
        <f t="shared" ref="AB49" si="13">+AA$38/51</f>
        <v>141186.35294117648</v>
      </c>
      <c r="AC49" s="990">
        <f t="shared" si="7"/>
        <v>6900482.9999999991</v>
      </c>
      <c r="AD49" s="815"/>
      <c r="AE49" s="993">
        <f>+AE$38</f>
        <v>2414294</v>
      </c>
      <c r="AF49" s="804">
        <f>+AE$38/51/12*(12.5-AE$40)</f>
        <v>33531.861111111109</v>
      </c>
      <c r="AG49" s="990">
        <f>+AE49-AF49</f>
        <v>2380762.138888889</v>
      </c>
      <c r="AH49" s="815"/>
      <c r="AI49" s="993">
        <f>+AI$38</f>
        <v>21850320</v>
      </c>
      <c r="AJ49" s="804">
        <f>+AI$38/51/12*(12.5-AI$40)</f>
        <v>232070.39215686277</v>
      </c>
      <c r="AK49" s="990">
        <f>+AI49-AJ49</f>
        <v>21618249.607843138</v>
      </c>
      <c r="AL49" s="815"/>
      <c r="AM49" s="993">
        <f>+AM$38</f>
        <v>45089209</v>
      </c>
      <c r="AN49" s="804">
        <f>+AM$38/51/12*(12.5-AM$40)</f>
        <v>36837.589052287578</v>
      </c>
      <c r="AO49" s="990">
        <f>+AM49-AN49</f>
        <v>45052371.41094771</v>
      </c>
      <c r="AP49" s="815"/>
      <c r="AQ49" s="993"/>
      <c r="AR49" s="990"/>
      <c r="AS49" s="990"/>
      <c r="AT49" s="815"/>
      <c r="AU49" s="993"/>
      <c r="AV49" s="990"/>
      <c r="AW49" s="990"/>
      <c r="AX49" s="815"/>
      <c r="AY49" s="993"/>
      <c r="AZ49" s="990"/>
      <c r="BA49" s="990"/>
      <c r="BB49" s="815"/>
      <c r="BC49" s="993"/>
      <c r="BD49" s="990"/>
      <c r="BE49" s="990"/>
      <c r="BF49" s="815"/>
      <c r="BG49" s="993"/>
      <c r="BH49" s="990"/>
      <c r="BI49" s="990"/>
      <c r="BJ49" s="815"/>
      <c r="BK49" s="993"/>
      <c r="BL49" s="990"/>
      <c r="BM49" s="990"/>
      <c r="BN49" s="815"/>
      <c r="BO49" s="993"/>
      <c r="BP49" s="990"/>
      <c r="BQ49" s="990"/>
      <c r="BR49" s="815"/>
      <c r="BS49" s="993"/>
      <c r="BT49" s="990"/>
      <c r="BU49" s="990"/>
      <c r="BV49" s="815"/>
      <c r="BW49" s="993">
        <f>+BW$38</f>
        <v>2434850</v>
      </c>
      <c r="BX49" s="804">
        <f>+BW$38/51/12*(12.5-BW$40)</f>
        <v>1989.2565359477123</v>
      </c>
      <c r="BY49" s="990">
        <f>+BW49-BX49</f>
        <v>2432860.7434640522</v>
      </c>
      <c r="BZ49" s="815"/>
      <c r="CA49" s="993"/>
      <c r="CB49" s="990"/>
      <c r="CC49" s="990"/>
      <c r="CD49" s="815"/>
      <c r="CE49" s="993"/>
      <c r="CF49" s="990"/>
      <c r="CG49" s="990"/>
      <c r="CH49" s="815"/>
      <c r="CI49" s="993"/>
      <c r="CJ49" s="990"/>
      <c r="CK49" s="990"/>
      <c r="CL49" s="815"/>
      <c r="CM49" s="993">
        <f>+CM$38</f>
        <v>13672006</v>
      </c>
      <c r="CN49" s="804">
        <f>+CM$38/51/12*(12.5-CM$40)</f>
        <v>11169.93954248366</v>
      </c>
      <c r="CO49" s="990">
        <f>+CM49-CN49</f>
        <v>13660836.060457516</v>
      </c>
      <c r="CP49" s="815"/>
      <c r="CQ49" s="993"/>
      <c r="CR49" s="990"/>
      <c r="CS49" s="990"/>
      <c r="CT49" s="815"/>
      <c r="CU49" s="993">
        <f>+CU$38</f>
        <v>10714404</v>
      </c>
      <c r="CV49" s="804">
        <f>+CU$38/51/12*(12.5-CU$40)</f>
        <v>96289.57843137256</v>
      </c>
      <c r="CW49" s="990">
        <f>+CU49-CV49</f>
        <v>10618114.421568627</v>
      </c>
      <c r="CX49" s="815"/>
      <c r="CY49" s="993">
        <f>+CY$38</f>
        <v>3072185</v>
      </c>
      <c r="CZ49" s="804">
        <f>+CY$38/51/12*(12.5-CY$40)</f>
        <v>2509.955065359477</v>
      </c>
      <c r="DA49" s="990">
        <f>+CY49-CZ49</f>
        <v>3069675.0449346406</v>
      </c>
      <c r="DB49" s="815"/>
      <c r="DC49" s="993">
        <f>+DC$38</f>
        <v>11501538</v>
      </c>
      <c r="DD49" s="804">
        <f>+DC$38/51/12*(12.5-DC$40)</f>
        <v>178536.94607843136</v>
      </c>
      <c r="DE49" s="990">
        <f>+DC49-DD49</f>
        <v>11323001.053921569</v>
      </c>
      <c r="DF49" s="815"/>
      <c r="DG49" s="993"/>
      <c r="DH49" s="990"/>
      <c r="DI49" s="990"/>
      <c r="DJ49" s="815"/>
      <c r="DK49" s="993"/>
      <c r="DL49" s="990"/>
      <c r="DM49" s="990"/>
      <c r="DN49" s="815"/>
      <c r="DO49" s="993"/>
      <c r="DP49" s="990"/>
      <c r="DQ49" s="990"/>
      <c r="DR49" s="815"/>
      <c r="DS49" s="993"/>
      <c r="DT49" s="990"/>
      <c r="DU49" s="990"/>
      <c r="DV49" s="815"/>
      <c r="DW49" s="993"/>
      <c r="DX49" s="990"/>
      <c r="DY49" s="990"/>
      <c r="DZ49" s="815"/>
      <c r="EA49" s="993"/>
      <c r="EB49" s="990"/>
      <c r="EC49" s="990"/>
      <c r="ED49" s="815"/>
      <c r="EE49" s="993"/>
      <c r="EF49" s="990"/>
      <c r="EG49" s="990"/>
      <c r="EH49" s="815"/>
      <c r="EI49" s="993"/>
      <c r="EJ49" s="990"/>
      <c r="EK49" s="990"/>
      <c r="EL49" s="815"/>
      <c r="EM49" s="993"/>
      <c r="EN49" s="990"/>
      <c r="EO49" s="990"/>
      <c r="EP49" s="815"/>
      <c r="EQ49" s="993"/>
      <c r="ER49" s="990"/>
      <c r="ES49" s="990"/>
      <c r="ET49" s="815"/>
      <c r="EU49" s="993"/>
      <c r="EV49" s="990"/>
      <c r="EW49" s="990"/>
      <c r="EX49" s="815"/>
      <c r="EY49" s="993"/>
      <c r="EZ49" s="990"/>
      <c r="FA49" s="990"/>
      <c r="FB49" s="815"/>
      <c r="FC49" s="993"/>
      <c r="FD49" s="990"/>
      <c r="FE49" s="990"/>
      <c r="FF49" s="815"/>
      <c r="FG49" s="993"/>
      <c r="FH49" s="990"/>
      <c r="FI49" s="990"/>
      <c r="FJ49" s="815"/>
      <c r="FK49" s="993">
        <f>+FK$38</f>
        <v>6407258</v>
      </c>
      <c r="FL49" s="804">
        <f>+FK$38/51/12*(12.5-FK$40)</f>
        <v>99459.070261437912</v>
      </c>
      <c r="FM49" s="990">
        <f>+FK49-FL49</f>
        <v>6307798.9297385626</v>
      </c>
      <c r="FN49" s="815"/>
      <c r="FO49" s="993"/>
      <c r="FP49" s="990"/>
      <c r="FQ49" s="990"/>
      <c r="FR49" s="815"/>
      <c r="FS49" s="993">
        <f>+FS$38</f>
        <v>3196608</v>
      </c>
      <c r="FT49" s="804">
        <f>+FS$38/51/12*(12.5-FS$40)</f>
        <v>23504.470588235294</v>
      </c>
      <c r="FU49" s="990">
        <f>+FS49-FT49</f>
        <v>3173103.5294117648</v>
      </c>
      <c r="FV49" s="815"/>
      <c r="FW49" s="993">
        <f>+FW$38</f>
        <v>21912291</v>
      </c>
      <c r="FX49" s="804">
        <f>+FW$38/51/12*(12.5-FW$40)</f>
        <v>53706.595588235301</v>
      </c>
      <c r="FY49" s="990">
        <f>+FW49-FX49</f>
        <v>21858584.404411763</v>
      </c>
      <c r="FZ49" s="815"/>
      <c r="GA49" s="993">
        <f>+GA$38</f>
        <v>4839985</v>
      </c>
      <c r="GB49" s="804">
        <f>+GA$38/51/12*(12.5-GA$40)</f>
        <v>11862.708333333334</v>
      </c>
      <c r="GC49" s="990">
        <f>+GA49-GB49</f>
        <v>4828122.291666667</v>
      </c>
      <c r="GD49" s="815"/>
      <c r="GE49" s="993">
        <f>+GE$38</f>
        <v>21403678</v>
      </c>
      <c r="GF49" s="804">
        <f>+GE$38/51/12*(12.5-GE$40)</f>
        <v>227326.64542483661</v>
      </c>
      <c r="GG49" s="990">
        <f>+GE49-GF49</f>
        <v>21176351.354575165</v>
      </c>
      <c r="GH49" s="815"/>
      <c r="GI49" s="993">
        <f>GI38</f>
        <v>3554673</v>
      </c>
      <c r="GJ49" s="804">
        <f>+GI$38/51/12*(12.5-GI$40)</f>
        <v>43562.169117647063</v>
      </c>
      <c r="GK49" s="990">
        <f>+GI49-GJ49</f>
        <v>3511110.8308823528</v>
      </c>
      <c r="GL49" s="815"/>
      <c r="GM49" s="993">
        <f>GM38</f>
        <v>3355513</v>
      </c>
      <c r="GN49" s="804">
        <f>+GM$38/51/12*(12.5-GM$40)</f>
        <v>19190.025326797386</v>
      </c>
      <c r="GO49" s="990">
        <f>+GM49-GN49</f>
        <v>3336322.9746732027</v>
      </c>
      <c r="GP49" s="815"/>
      <c r="GQ49" s="993">
        <f>GQ38</f>
        <v>779172</v>
      </c>
      <c r="GR49" s="804">
        <f>+GQ$38/51/12*(12.5-GQ$40)</f>
        <v>8275.5196078431381</v>
      </c>
      <c r="GS49" s="990">
        <f>+GQ49-GR49</f>
        <v>770896.48039215687</v>
      </c>
      <c r="GT49" s="815"/>
      <c r="GU49" s="993"/>
      <c r="GV49" s="990"/>
      <c r="GW49" s="990"/>
      <c r="GX49" s="815"/>
      <c r="GY49" s="993"/>
      <c r="GZ49" s="990"/>
      <c r="HA49" s="990"/>
      <c r="HB49" s="815"/>
      <c r="HC49" s="993"/>
      <c r="HD49" s="990"/>
      <c r="HE49" s="990"/>
      <c r="HF49" s="815"/>
      <c r="HG49" s="993"/>
      <c r="HH49" s="990"/>
      <c r="HI49" s="990"/>
      <c r="HJ49" s="815"/>
      <c r="HK49" s="993"/>
      <c r="HL49" s="990"/>
      <c r="HM49" s="990"/>
      <c r="HN49" s="815"/>
      <c r="HO49" s="993"/>
      <c r="HP49" s="990"/>
      <c r="HQ49" s="990"/>
      <c r="HR49" s="815"/>
      <c r="HS49" s="993"/>
      <c r="HT49" s="990"/>
      <c r="HU49" s="990"/>
      <c r="HV49" s="815"/>
      <c r="HW49" s="993"/>
      <c r="HX49" s="990"/>
      <c r="HY49" s="990"/>
      <c r="HZ49" s="815"/>
      <c r="IA49" s="993"/>
      <c r="IB49" s="990"/>
      <c r="IC49" s="990"/>
      <c r="ID49" s="815"/>
      <c r="IE49" s="993"/>
      <c r="IF49" s="990"/>
      <c r="IG49" s="990"/>
      <c r="IH49" s="815"/>
      <c r="II49" s="993"/>
      <c r="IJ49" s="990"/>
      <c r="IK49" s="990"/>
      <c r="IL49" s="815"/>
      <c r="IM49" s="993"/>
      <c r="IN49" s="990"/>
      <c r="IO49" s="990"/>
      <c r="IP49" s="815"/>
      <c r="IQ49" s="993"/>
      <c r="IR49" s="990"/>
      <c r="IS49" s="990"/>
      <c r="IT49" s="815"/>
      <c r="IU49" s="993"/>
      <c r="IV49" s="990"/>
      <c r="IW49" s="990"/>
      <c r="IX49" s="815"/>
      <c r="IY49" s="993"/>
      <c r="IZ49" s="990"/>
      <c r="JA49" s="990"/>
      <c r="JB49" s="815"/>
      <c r="JC49" s="993"/>
      <c r="JD49" s="990"/>
      <c r="JE49" s="990"/>
      <c r="JF49" s="815"/>
      <c r="JG49" s="993"/>
      <c r="JH49" s="990"/>
      <c r="JI49" s="990"/>
      <c r="JJ49" s="815"/>
      <c r="JK49" s="993"/>
      <c r="JL49" s="990"/>
      <c r="JM49" s="990"/>
      <c r="JN49" s="815"/>
      <c r="JO49" s="1129"/>
      <c r="JP49" s="1130"/>
      <c r="JQ49" s="1130"/>
      <c r="JR49" s="1098"/>
      <c r="JS49" s="1239"/>
      <c r="JT49" s="1097"/>
      <c r="JU49" s="1097"/>
      <c r="JV49" s="1098"/>
      <c r="JW49" s="993"/>
      <c r="JX49" s="990"/>
      <c r="JY49" s="990"/>
      <c r="JZ49" s="815"/>
      <c r="KA49" s="993"/>
      <c r="KB49" s="990"/>
      <c r="KC49" s="990"/>
      <c r="KD49" s="815"/>
      <c r="KE49" s="993"/>
      <c r="KF49" s="990"/>
      <c r="KG49" s="990"/>
      <c r="KH49" s="815"/>
      <c r="KI49" s="993"/>
      <c r="KJ49" s="990"/>
      <c r="KK49" s="990"/>
      <c r="KL49" s="815"/>
      <c r="KM49" s="993"/>
      <c r="KN49" s="990"/>
      <c r="KO49" s="990"/>
      <c r="KP49" s="815"/>
      <c r="KQ49" s="993"/>
      <c r="KR49" s="990"/>
      <c r="KS49" s="990"/>
      <c r="KT49" s="815"/>
      <c r="KU49" s="993"/>
      <c r="KV49" s="990"/>
      <c r="KW49" s="990"/>
      <c r="KX49" s="815"/>
      <c r="KY49" s="993"/>
      <c r="KZ49" s="990"/>
      <c r="LA49" s="990"/>
      <c r="LB49" s="815"/>
      <c r="LC49" s="993"/>
      <c r="LD49" s="990"/>
      <c r="LE49" s="990"/>
      <c r="LF49" s="815"/>
      <c r="LG49" s="993"/>
      <c r="LH49" s="990"/>
      <c r="LI49" s="990"/>
      <c r="LJ49" s="815"/>
      <c r="LK49" s="993"/>
      <c r="LL49" s="990"/>
      <c r="LM49" s="990"/>
      <c r="LN49" s="815"/>
      <c r="LO49" s="993"/>
      <c r="LP49" s="990"/>
      <c r="LQ49" s="990"/>
      <c r="LR49" s="815"/>
      <c r="LS49" s="993"/>
      <c r="LT49" s="990"/>
      <c r="LU49" s="990"/>
      <c r="LV49" s="815"/>
      <c r="LW49" s="1097"/>
      <c r="LX49" s="1097"/>
      <c r="LY49" s="1097"/>
      <c r="LZ49" s="1097"/>
      <c r="MA49" s="993"/>
      <c r="MB49" s="990"/>
      <c r="MC49" s="990"/>
      <c r="MD49" s="815"/>
      <c r="ME49" s="993"/>
      <c r="MF49" s="990"/>
      <c r="MG49" s="990"/>
      <c r="MH49" s="815"/>
      <c r="MI49" s="994"/>
      <c r="MJ49" s="990"/>
      <c r="MK49" s="817"/>
    </row>
    <row r="50" spans="1:354">
      <c r="A50" s="1056">
        <v>27</v>
      </c>
      <c r="B50" s="1058" t="str">
        <f t="shared" si="1"/>
        <v>W incentive</v>
      </c>
      <c r="C50" s="1055">
        <f t="shared" si="2"/>
        <v>2009</v>
      </c>
      <c r="D50" s="861">
        <v>27</v>
      </c>
      <c r="E50" s="991" t="str">
        <f t="shared" si="3"/>
        <v>W incentive</v>
      </c>
      <c r="F50" s="992">
        <f t="shared" si="4"/>
        <v>2009</v>
      </c>
      <c r="G50" s="993">
        <f>+G49</f>
        <v>1175601.8676470588</v>
      </c>
      <c r="H50" s="990">
        <f t="shared" ref="H50" si="14">H49</f>
        <v>23531.647058823528</v>
      </c>
      <c r="I50" s="990">
        <f t="shared" si="5"/>
        <v>1152070.2205882352</v>
      </c>
      <c r="J50" s="815"/>
      <c r="K50" s="993"/>
      <c r="L50" s="990"/>
      <c r="M50" s="990"/>
      <c r="N50" s="815"/>
      <c r="O50" s="993">
        <f>+O49</f>
        <v>1028430.6151960786</v>
      </c>
      <c r="P50" s="990">
        <f t="shared" ref="P50" si="15">P49</f>
        <v>21114.058823529413</v>
      </c>
      <c r="Q50" s="990">
        <f t="shared" si="0"/>
        <v>1007316.5563725492</v>
      </c>
      <c r="R50" s="815"/>
      <c r="S50" s="993"/>
      <c r="T50" s="990"/>
      <c r="U50" s="990"/>
      <c r="V50" s="815"/>
      <c r="W50" s="993">
        <f>+W49</f>
        <v>7916369.7426470583</v>
      </c>
      <c r="X50" s="990">
        <f t="shared" ref="X50" si="16">X49</f>
        <v>159523.82352941178</v>
      </c>
      <c r="Y50" s="990">
        <f t="shared" si="6"/>
        <v>7756845.9191176463</v>
      </c>
      <c r="Z50" s="815"/>
      <c r="AA50" s="993">
        <f>+AA49</f>
        <v>7041669.3529411759</v>
      </c>
      <c r="AB50" s="990">
        <f t="shared" ref="AB50" si="17">AB49</f>
        <v>141186.35294117648</v>
      </c>
      <c r="AC50" s="990">
        <f t="shared" si="7"/>
        <v>6900482.9999999991</v>
      </c>
      <c r="AD50" s="815"/>
      <c r="AE50" s="993">
        <f>+AE49</f>
        <v>2414294</v>
      </c>
      <c r="AF50" s="804">
        <f>+AF49</f>
        <v>33531.861111111109</v>
      </c>
      <c r="AG50" s="990">
        <f>+AE50-AF50</f>
        <v>2380762.138888889</v>
      </c>
      <c r="AH50" s="815"/>
      <c r="AI50" s="993">
        <f>+AI49</f>
        <v>21850320</v>
      </c>
      <c r="AJ50" s="804">
        <f>+AJ49</f>
        <v>232070.39215686277</v>
      </c>
      <c r="AK50" s="990">
        <f>+AI50-AJ50</f>
        <v>21618249.607843138</v>
      </c>
      <c r="AL50" s="815"/>
      <c r="AM50" s="993">
        <f>+AM49</f>
        <v>45089209</v>
      </c>
      <c r="AN50" s="804">
        <f>+AN49</f>
        <v>36837.589052287578</v>
      </c>
      <c r="AO50" s="990">
        <f>+AM50-AN50</f>
        <v>45052371.41094771</v>
      </c>
      <c r="AP50" s="815"/>
      <c r="AQ50" s="993"/>
      <c r="AR50" s="990"/>
      <c r="AS50" s="990"/>
      <c r="AT50" s="815"/>
      <c r="AU50" s="993"/>
      <c r="AV50" s="990"/>
      <c r="AW50" s="990"/>
      <c r="AX50" s="815"/>
      <c r="AY50" s="993"/>
      <c r="AZ50" s="990"/>
      <c r="BA50" s="990"/>
      <c r="BB50" s="815"/>
      <c r="BC50" s="993"/>
      <c r="BD50" s="990"/>
      <c r="BE50" s="990"/>
      <c r="BF50" s="815"/>
      <c r="BG50" s="993"/>
      <c r="BH50" s="990"/>
      <c r="BI50" s="990"/>
      <c r="BJ50" s="815"/>
      <c r="BK50" s="993"/>
      <c r="BL50" s="990"/>
      <c r="BM50" s="990"/>
      <c r="BN50" s="815"/>
      <c r="BO50" s="993"/>
      <c r="BP50" s="990"/>
      <c r="BQ50" s="990"/>
      <c r="BR50" s="815"/>
      <c r="BS50" s="993"/>
      <c r="BT50" s="990"/>
      <c r="BU50" s="990"/>
      <c r="BV50" s="815"/>
      <c r="BW50" s="993">
        <f>+BW49</f>
        <v>2434850</v>
      </c>
      <c r="BX50" s="804">
        <f>+BX49</f>
        <v>1989.2565359477123</v>
      </c>
      <c r="BY50" s="990">
        <f>+BW50-BX50</f>
        <v>2432860.7434640522</v>
      </c>
      <c r="BZ50" s="815"/>
      <c r="CA50" s="993"/>
      <c r="CB50" s="990"/>
      <c r="CC50" s="990"/>
      <c r="CD50" s="815"/>
      <c r="CE50" s="993"/>
      <c r="CF50" s="990"/>
      <c r="CG50" s="990"/>
      <c r="CH50" s="815"/>
      <c r="CI50" s="993"/>
      <c r="CJ50" s="990"/>
      <c r="CK50" s="990"/>
      <c r="CL50" s="815"/>
      <c r="CM50" s="993">
        <f>+CM49</f>
        <v>13672006</v>
      </c>
      <c r="CN50" s="804">
        <f>+CN49</f>
        <v>11169.93954248366</v>
      </c>
      <c r="CO50" s="990">
        <f>+CM50-CN50</f>
        <v>13660836.060457516</v>
      </c>
      <c r="CP50" s="815"/>
      <c r="CQ50" s="993"/>
      <c r="CR50" s="990"/>
      <c r="CS50" s="990"/>
      <c r="CT50" s="815"/>
      <c r="CU50" s="993">
        <f>+CU49</f>
        <v>10714404</v>
      </c>
      <c r="CV50" s="804">
        <f>+CV49</f>
        <v>96289.57843137256</v>
      </c>
      <c r="CW50" s="990">
        <f>+CU50-CV50</f>
        <v>10618114.421568627</v>
      </c>
      <c r="CX50" s="815"/>
      <c r="CY50" s="993">
        <f>+CY49</f>
        <v>3072185</v>
      </c>
      <c r="CZ50" s="804">
        <f>+CZ49</f>
        <v>2509.955065359477</v>
      </c>
      <c r="DA50" s="990">
        <f>+CY50-CZ50</f>
        <v>3069675.0449346406</v>
      </c>
      <c r="DB50" s="815"/>
      <c r="DC50" s="993">
        <f>+DC49</f>
        <v>11501538</v>
      </c>
      <c r="DD50" s="804">
        <f>+DD49</f>
        <v>178536.94607843136</v>
      </c>
      <c r="DE50" s="990">
        <f>+DC50-DD50</f>
        <v>11323001.053921569</v>
      </c>
      <c r="DF50" s="815"/>
      <c r="DG50" s="993"/>
      <c r="DH50" s="990"/>
      <c r="DI50" s="990"/>
      <c r="DJ50" s="815"/>
      <c r="DK50" s="993"/>
      <c r="DL50" s="990"/>
      <c r="DM50" s="990"/>
      <c r="DN50" s="815"/>
      <c r="DO50" s="993"/>
      <c r="DP50" s="990"/>
      <c r="DQ50" s="990"/>
      <c r="DR50" s="815"/>
      <c r="DS50" s="993"/>
      <c r="DT50" s="990"/>
      <c r="DU50" s="990"/>
      <c r="DV50" s="815"/>
      <c r="DW50" s="993"/>
      <c r="DX50" s="990"/>
      <c r="DY50" s="990"/>
      <c r="DZ50" s="815"/>
      <c r="EA50" s="993"/>
      <c r="EB50" s="990"/>
      <c r="EC50" s="990"/>
      <c r="ED50" s="815"/>
      <c r="EE50" s="993"/>
      <c r="EF50" s="990"/>
      <c r="EG50" s="990"/>
      <c r="EH50" s="815"/>
      <c r="EI50" s="993"/>
      <c r="EJ50" s="990"/>
      <c r="EK50" s="990"/>
      <c r="EL50" s="815"/>
      <c r="EM50" s="993"/>
      <c r="EN50" s="990"/>
      <c r="EO50" s="990"/>
      <c r="EP50" s="815"/>
      <c r="EQ50" s="993"/>
      <c r="ER50" s="990"/>
      <c r="ES50" s="990"/>
      <c r="ET50" s="815"/>
      <c r="EU50" s="993"/>
      <c r="EV50" s="990"/>
      <c r="EW50" s="990"/>
      <c r="EX50" s="815"/>
      <c r="EY50" s="993"/>
      <c r="EZ50" s="990"/>
      <c r="FA50" s="990"/>
      <c r="FB50" s="815"/>
      <c r="FC50" s="993"/>
      <c r="FD50" s="990"/>
      <c r="FE50" s="990"/>
      <c r="FF50" s="815"/>
      <c r="FG50" s="993"/>
      <c r="FH50" s="990"/>
      <c r="FI50" s="990"/>
      <c r="FJ50" s="815"/>
      <c r="FK50" s="993">
        <f>+FK49</f>
        <v>6407258</v>
      </c>
      <c r="FL50" s="804">
        <f>+FL49</f>
        <v>99459.070261437912</v>
      </c>
      <c r="FM50" s="990">
        <f>+FK50-FL50</f>
        <v>6307798.9297385626</v>
      </c>
      <c r="FN50" s="815"/>
      <c r="FO50" s="993"/>
      <c r="FP50" s="990"/>
      <c r="FQ50" s="990"/>
      <c r="FR50" s="815"/>
      <c r="FS50" s="993">
        <f>+FS49</f>
        <v>3196608</v>
      </c>
      <c r="FT50" s="804">
        <f>+FT49</f>
        <v>23504.470588235294</v>
      </c>
      <c r="FU50" s="990">
        <f>+FS50-FT50</f>
        <v>3173103.5294117648</v>
      </c>
      <c r="FV50" s="815"/>
      <c r="FW50" s="993">
        <f>+FW49</f>
        <v>21912291</v>
      </c>
      <c r="FX50" s="804">
        <f>+FX49</f>
        <v>53706.595588235301</v>
      </c>
      <c r="FY50" s="990">
        <f>+FW50-FX50</f>
        <v>21858584.404411763</v>
      </c>
      <c r="FZ50" s="815"/>
      <c r="GA50" s="993">
        <f>+GA49</f>
        <v>4839985</v>
      </c>
      <c r="GB50" s="804">
        <f>+GB49</f>
        <v>11862.708333333334</v>
      </c>
      <c r="GC50" s="990">
        <f>+GA50-GB50</f>
        <v>4828122.291666667</v>
      </c>
      <c r="GD50" s="815"/>
      <c r="GE50" s="993">
        <f>+GE49</f>
        <v>21403678</v>
      </c>
      <c r="GF50" s="804">
        <f>+GF49</f>
        <v>227326.64542483661</v>
      </c>
      <c r="GG50" s="990">
        <f>+GE50-GF50</f>
        <v>21176351.354575165</v>
      </c>
      <c r="GH50" s="815"/>
      <c r="GI50" s="993">
        <f>+GI49</f>
        <v>3554673</v>
      </c>
      <c r="GJ50" s="804">
        <f>+GJ49</f>
        <v>43562.169117647063</v>
      </c>
      <c r="GK50" s="990">
        <f>+GI50-GJ50</f>
        <v>3511110.8308823528</v>
      </c>
      <c r="GL50" s="815"/>
      <c r="GM50" s="993">
        <f>+GM49</f>
        <v>3355513</v>
      </c>
      <c r="GN50" s="804">
        <f>+GN49</f>
        <v>19190.025326797386</v>
      </c>
      <c r="GO50" s="990">
        <f>+GM50-GN50</f>
        <v>3336322.9746732027</v>
      </c>
      <c r="GP50" s="815"/>
      <c r="GQ50" s="993">
        <f>+GQ49</f>
        <v>779172</v>
      </c>
      <c r="GR50" s="804">
        <f>+GR49</f>
        <v>8275.5196078431381</v>
      </c>
      <c r="GS50" s="990">
        <f>+GQ50-GR50</f>
        <v>770896.48039215687</v>
      </c>
      <c r="GT50" s="815"/>
      <c r="GU50" s="993"/>
      <c r="GV50" s="990"/>
      <c r="GW50" s="990"/>
      <c r="GX50" s="815"/>
      <c r="GY50" s="993"/>
      <c r="GZ50" s="990"/>
      <c r="HA50" s="990"/>
      <c r="HB50" s="815"/>
      <c r="HC50" s="993"/>
      <c r="HD50" s="990"/>
      <c r="HE50" s="990"/>
      <c r="HF50" s="815"/>
      <c r="HG50" s="993"/>
      <c r="HH50" s="990"/>
      <c r="HI50" s="990"/>
      <c r="HJ50" s="815"/>
      <c r="HK50" s="993"/>
      <c r="HL50" s="990"/>
      <c r="HM50" s="990"/>
      <c r="HN50" s="815"/>
      <c r="HO50" s="993"/>
      <c r="HP50" s="990"/>
      <c r="HQ50" s="990"/>
      <c r="HR50" s="815"/>
      <c r="HS50" s="993"/>
      <c r="HT50" s="990"/>
      <c r="HU50" s="990"/>
      <c r="HV50" s="815"/>
      <c r="HW50" s="993"/>
      <c r="HX50" s="990"/>
      <c r="HY50" s="990"/>
      <c r="HZ50" s="815"/>
      <c r="IA50" s="993"/>
      <c r="IB50" s="990"/>
      <c r="IC50" s="990"/>
      <c r="ID50" s="815"/>
      <c r="IE50" s="993"/>
      <c r="IF50" s="990"/>
      <c r="IG50" s="990"/>
      <c r="IH50" s="815"/>
      <c r="II50" s="993"/>
      <c r="IJ50" s="990"/>
      <c r="IK50" s="990"/>
      <c r="IL50" s="815"/>
      <c r="IM50" s="993"/>
      <c r="IN50" s="990"/>
      <c r="IO50" s="990"/>
      <c r="IP50" s="815"/>
      <c r="IQ50" s="993"/>
      <c r="IR50" s="990"/>
      <c r="IS50" s="990"/>
      <c r="IT50" s="815"/>
      <c r="IU50" s="993"/>
      <c r="IV50" s="990"/>
      <c r="IW50" s="990"/>
      <c r="IX50" s="815"/>
      <c r="IY50" s="993"/>
      <c r="IZ50" s="990"/>
      <c r="JA50" s="990"/>
      <c r="JB50" s="815"/>
      <c r="JC50" s="993"/>
      <c r="JD50" s="990"/>
      <c r="JE50" s="990"/>
      <c r="JF50" s="815"/>
      <c r="JG50" s="993"/>
      <c r="JH50" s="990"/>
      <c r="JI50" s="990"/>
      <c r="JJ50" s="815"/>
      <c r="JK50" s="993"/>
      <c r="JL50" s="990"/>
      <c r="JM50" s="990"/>
      <c r="JN50" s="815"/>
      <c r="JO50" s="1129"/>
      <c r="JP50" s="1130"/>
      <c r="JQ50" s="1130"/>
      <c r="JR50" s="1098"/>
      <c r="JS50" s="1239"/>
      <c r="JT50" s="1097"/>
      <c r="JU50" s="1097"/>
      <c r="JV50" s="1098"/>
      <c r="JW50" s="993"/>
      <c r="JX50" s="990"/>
      <c r="JY50" s="990"/>
      <c r="JZ50" s="815"/>
      <c r="KA50" s="993"/>
      <c r="KB50" s="990"/>
      <c r="KC50" s="990"/>
      <c r="KD50" s="815"/>
      <c r="KE50" s="993"/>
      <c r="KF50" s="990"/>
      <c r="KG50" s="990"/>
      <c r="KH50" s="815"/>
      <c r="KI50" s="993"/>
      <c r="KJ50" s="990"/>
      <c r="KK50" s="990"/>
      <c r="KL50" s="815"/>
      <c r="KM50" s="993"/>
      <c r="KN50" s="990"/>
      <c r="KO50" s="990"/>
      <c r="KP50" s="815"/>
      <c r="KQ50" s="993"/>
      <c r="KR50" s="990"/>
      <c r="KS50" s="990"/>
      <c r="KT50" s="815"/>
      <c r="KU50" s="993"/>
      <c r="KV50" s="990"/>
      <c r="KW50" s="990"/>
      <c r="KX50" s="815"/>
      <c r="KY50" s="993"/>
      <c r="KZ50" s="990"/>
      <c r="LA50" s="990"/>
      <c r="LB50" s="815"/>
      <c r="LC50" s="993"/>
      <c r="LD50" s="990"/>
      <c r="LE50" s="990"/>
      <c r="LF50" s="815"/>
      <c r="LG50" s="993"/>
      <c r="LH50" s="990"/>
      <c r="LI50" s="990"/>
      <c r="LJ50" s="815"/>
      <c r="LK50" s="993"/>
      <c r="LL50" s="990"/>
      <c r="LM50" s="990"/>
      <c r="LN50" s="815"/>
      <c r="LO50" s="993"/>
      <c r="LP50" s="990"/>
      <c r="LQ50" s="990"/>
      <c r="LR50" s="815"/>
      <c r="LS50" s="993"/>
      <c r="LT50" s="990"/>
      <c r="LU50" s="990"/>
      <c r="LV50" s="815"/>
      <c r="LW50" s="1097"/>
      <c r="LX50" s="1097"/>
      <c r="LY50" s="1097"/>
      <c r="LZ50" s="1097"/>
      <c r="MA50" s="993"/>
      <c r="MB50" s="990"/>
      <c r="MC50" s="990"/>
      <c r="MD50" s="815"/>
      <c r="ME50" s="993"/>
      <c r="MF50" s="990"/>
      <c r="MG50" s="990"/>
      <c r="MH50" s="815"/>
      <c r="MI50" s="994"/>
      <c r="MJ50" s="990"/>
      <c r="MK50" s="817"/>
    </row>
    <row r="51" spans="1:354">
      <c r="A51" s="1056">
        <v>28</v>
      </c>
      <c r="B51" s="1058" t="str">
        <f t="shared" si="1"/>
        <v>W / O incentive</v>
      </c>
      <c r="C51" s="1055">
        <f t="shared" si="2"/>
        <v>2010</v>
      </c>
      <c r="D51" s="861">
        <v>28</v>
      </c>
      <c r="E51" s="991" t="str">
        <f t="shared" si="3"/>
        <v>W / O incentive</v>
      </c>
      <c r="F51" s="992">
        <f t="shared" si="4"/>
        <v>2010</v>
      </c>
      <c r="G51" s="991">
        <f>+I50</f>
        <v>1152070.2205882352</v>
      </c>
      <c r="H51" s="990">
        <f t="shared" ref="H51" si="18">+G$38/51</f>
        <v>23531.647058823528</v>
      </c>
      <c r="I51" s="995">
        <f t="shared" si="5"/>
        <v>1128538.5735294116</v>
      </c>
      <c r="J51" s="996"/>
      <c r="K51" s="991"/>
      <c r="L51" s="990"/>
      <c r="M51" s="995"/>
      <c r="N51" s="996"/>
      <c r="O51" s="991">
        <f>+Q50</f>
        <v>1007316.5563725492</v>
      </c>
      <c r="P51" s="990">
        <f t="shared" ref="P51" si="19">+O$38/51</f>
        <v>21114.058823529413</v>
      </c>
      <c r="Q51" s="995">
        <f t="shared" si="0"/>
        <v>986202.49754901975</v>
      </c>
      <c r="R51" s="996"/>
      <c r="S51" s="991"/>
      <c r="T51" s="990"/>
      <c r="U51" s="995"/>
      <c r="V51" s="996"/>
      <c r="W51" s="991">
        <f>+Y50</f>
        <v>7756845.9191176463</v>
      </c>
      <c r="X51" s="990">
        <f t="shared" ref="X51" si="20">+W$38/51</f>
        <v>159523.82352941178</v>
      </c>
      <c r="Y51" s="995">
        <f t="shared" si="6"/>
        <v>7597322.0955882343</v>
      </c>
      <c r="Z51" s="996"/>
      <c r="AA51" s="991">
        <f>+AC50</f>
        <v>6900482.9999999991</v>
      </c>
      <c r="AB51" s="990">
        <f t="shared" ref="AB51" si="21">+AA$38/51</f>
        <v>141186.35294117648</v>
      </c>
      <c r="AC51" s="995">
        <f t="shared" si="7"/>
        <v>6759296.6470588222</v>
      </c>
      <c r="AD51" s="996"/>
      <c r="AE51" s="991">
        <f>+AG50</f>
        <v>2380762.138888889</v>
      </c>
      <c r="AF51" s="990">
        <f>+AE$38/51</f>
        <v>47339.098039215685</v>
      </c>
      <c r="AG51" s="995">
        <f>+AE51-AF51</f>
        <v>2333423.0408496731</v>
      </c>
      <c r="AH51" s="996"/>
      <c r="AI51" s="991">
        <f>+AK50</f>
        <v>21618249.607843138</v>
      </c>
      <c r="AJ51" s="990">
        <f>+AI$38/51</f>
        <v>428437.64705882355</v>
      </c>
      <c r="AK51" s="995">
        <f>+AI51-AJ51</f>
        <v>21189811.960784316</v>
      </c>
      <c r="AL51" s="996"/>
      <c r="AM51" s="991">
        <f>+AO50</f>
        <v>45052371.41094771</v>
      </c>
      <c r="AN51" s="990">
        <f>+AM$38/51</f>
        <v>884102.13725490193</v>
      </c>
      <c r="AO51" s="995">
        <f>+AM51-AN51</f>
        <v>44168269.273692809</v>
      </c>
      <c r="AP51" s="996"/>
      <c r="AQ51" s="991">
        <f>+AQ$38</f>
        <v>13581000</v>
      </c>
      <c r="AR51" s="804">
        <f>+AQ$38/51/12*(12.5-AQ$40)</f>
        <v>122051.47058823529</v>
      </c>
      <c r="AS51" s="995">
        <f>+AQ51-AR51</f>
        <v>13458948.529411765</v>
      </c>
      <c r="AT51" s="996"/>
      <c r="AU51" s="991">
        <f>+AU$38</f>
        <v>11224281.67</v>
      </c>
      <c r="AV51" s="804">
        <f>+AU$38/51/12*(12.5-AU$40)</f>
        <v>155892.80097222223</v>
      </c>
      <c r="AW51" s="995">
        <f>+AU51-AV51</f>
        <v>11068388.869027779</v>
      </c>
      <c r="AX51" s="996"/>
      <c r="AY51" s="991">
        <f>+AY$38</f>
        <v>14655559</v>
      </c>
      <c r="AZ51" s="804">
        <f>+AY$38/51/12*(12.5-AY$40)</f>
        <v>155655.44689542486</v>
      </c>
      <c r="BA51" s="995">
        <f>+AY51-AZ51</f>
        <v>14499903.553104576</v>
      </c>
      <c r="BB51" s="996"/>
      <c r="BC51" s="991">
        <f>+BC$38</f>
        <v>16900800</v>
      </c>
      <c r="BD51" s="804">
        <f>+BC$38/51/12*(12.5-BC$40)</f>
        <v>96654.901960784307</v>
      </c>
      <c r="BE51" s="995">
        <f>+BC51-BD51</f>
        <v>16804145.098039217</v>
      </c>
      <c r="BF51" s="996"/>
      <c r="BG51" s="991">
        <f>+BG$38</f>
        <v>11362770</v>
      </c>
      <c r="BH51" s="804">
        <f>+BG$38/51/12*(12.5-BG$40)</f>
        <v>9283.3088235294108</v>
      </c>
      <c r="BI51" s="995">
        <f>+BG51-BH51</f>
        <v>11353486.69117647</v>
      </c>
      <c r="BJ51" s="996"/>
      <c r="BK51" s="991"/>
      <c r="BL51" s="995"/>
      <c r="BM51" s="995"/>
      <c r="BN51" s="996"/>
      <c r="BO51" s="991"/>
      <c r="BP51" s="995"/>
      <c r="BQ51" s="995"/>
      <c r="BR51" s="996"/>
      <c r="BS51" s="991"/>
      <c r="BT51" s="995"/>
      <c r="BU51" s="995"/>
      <c r="BV51" s="996"/>
      <c r="BW51" s="991">
        <f>+BY50</f>
        <v>2432860.7434640522</v>
      </c>
      <c r="BX51" s="990">
        <f>+BW$38/51</f>
        <v>47742.156862745098</v>
      </c>
      <c r="BY51" s="995">
        <f>+BW51-BX51</f>
        <v>2385118.5866013071</v>
      </c>
      <c r="BZ51" s="996"/>
      <c r="CA51" s="991"/>
      <c r="CB51" s="995"/>
      <c r="CC51" s="995"/>
      <c r="CD51" s="996"/>
      <c r="CE51" s="991"/>
      <c r="CF51" s="995"/>
      <c r="CG51" s="995"/>
      <c r="CH51" s="996"/>
      <c r="CI51" s="991"/>
      <c r="CJ51" s="995"/>
      <c r="CK51" s="995"/>
      <c r="CL51" s="996"/>
      <c r="CM51" s="991">
        <f>+CO50</f>
        <v>13660836.060457516</v>
      </c>
      <c r="CN51" s="990">
        <f>+CM$38/51</f>
        <v>268078.54901960783</v>
      </c>
      <c r="CO51" s="995">
        <f>+CM51-CN51</f>
        <v>13392757.511437908</v>
      </c>
      <c r="CP51" s="996"/>
      <c r="CQ51" s="991">
        <f>+CQ$38</f>
        <v>14627173</v>
      </c>
      <c r="CR51" s="804">
        <f>+CQ$38/51/12*(12.5-CQ$40)</f>
        <v>179254.57107843136</v>
      </c>
      <c r="CS51" s="995">
        <f>+CQ51-CR51</f>
        <v>14447918.428921569</v>
      </c>
      <c r="CT51" s="996"/>
      <c r="CU51" s="991">
        <f>+CW50</f>
        <v>10618114.421568627</v>
      </c>
      <c r="CV51" s="990">
        <f>+CU$38/51</f>
        <v>210086.35294117648</v>
      </c>
      <c r="CW51" s="995">
        <f>+CU51-CV51</f>
        <v>10408028.068627451</v>
      </c>
      <c r="CX51" s="996"/>
      <c r="CY51" s="991">
        <f>+DA50</f>
        <v>3069675.0449346406</v>
      </c>
      <c r="CZ51" s="990">
        <f>+CY$38/51</f>
        <v>60238.921568627447</v>
      </c>
      <c r="DA51" s="995">
        <f>+CY51-CZ51</f>
        <v>3009436.1233660132</v>
      </c>
      <c r="DB51" s="996"/>
      <c r="DC51" s="991">
        <f>+DE50</f>
        <v>11323001.053921569</v>
      </c>
      <c r="DD51" s="990">
        <f>+DC$38/51</f>
        <v>225520.35294117648</v>
      </c>
      <c r="DE51" s="995">
        <f>+DC51-DD51</f>
        <v>11097480.700980393</v>
      </c>
      <c r="DF51" s="996"/>
      <c r="DG51" s="991">
        <f>+DG$38</f>
        <v>16559471</v>
      </c>
      <c r="DH51" s="804">
        <f>+DG$38/51/12*(12.5-DG$40)</f>
        <v>175876.73447712418</v>
      </c>
      <c r="DI51" s="995">
        <f>+DG51-DH51</f>
        <v>16383594.265522875</v>
      </c>
      <c r="DJ51" s="996"/>
      <c r="DK51" s="991">
        <f>+DK$38</f>
        <v>18887180</v>
      </c>
      <c r="DL51" s="804">
        <f>+DK$38/51/12*(12.5-DK$40)</f>
        <v>231460.53921568627</v>
      </c>
      <c r="DM51" s="995">
        <f>+DK51-DL51</f>
        <v>18655719.460784312</v>
      </c>
      <c r="DN51" s="996"/>
      <c r="DO51" s="991"/>
      <c r="DP51" s="995"/>
      <c r="DQ51" s="995"/>
      <c r="DR51" s="996"/>
      <c r="DS51" s="991"/>
      <c r="DT51" s="995"/>
      <c r="DU51" s="995"/>
      <c r="DV51" s="996"/>
      <c r="DW51" s="991">
        <f>+DW$38</f>
        <v>12056414</v>
      </c>
      <c r="DX51" s="804">
        <f>+DW$38/51/12*(12.5-DW$40)</f>
        <v>9850.0114379084971</v>
      </c>
      <c r="DY51" s="995">
        <f>+DW51-DX51</f>
        <v>12046563.988562092</v>
      </c>
      <c r="DZ51" s="996"/>
      <c r="EA51" s="991">
        <f>+EA$38</f>
        <v>91286696</v>
      </c>
      <c r="EB51" s="804">
        <f>+EA$38/51/12*(12.5-EA$40)</f>
        <v>969548.24183006538</v>
      </c>
      <c r="EC51" s="995">
        <f>+EA51-EB51</f>
        <v>90317147.758169934</v>
      </c>
      <c r="ED51" s="996"/>
      <c r="EE51" s="991"/>
      <c r="EF51" s="995"/>
      <c r="EG51" s="995"/>
      <c r="EH51" s="996"/>
      <c r="EI51" s="991"/>
      <c r="EJ51" s="995"/>
      <c r="EK51" s="995"/>
      <c r="EL51" s="996"/>
      <c r="EM51" s="991">
        <f>+EM$38</f>
        <v>84729725</v>
      </c>
      <c r="EN51" s="804">
        <f>+EM$38/51/12*(12.5-EM$40)</f>
        <v>346118.15767973859</v>
      </c>
      <c r="EO51" s="995">
        <f>+EM51-EN51</f>
        <v>84383606.842320263</v>
      </c>
      <c r="EP51" s="996"/>
      <c r="EQ51" s="991"/>
      <c r="ER51" s="995"/>
      <c r="ES51" s="995"/>
      <c r="ET51" s="996"/>
      <c r="EU51" s="991">
        <f>+EU$38</f>
        <v>205578</v>
      </c>
      <c r="EV51" s="804">
        <f>+EU$38/51/12*(12.5-EU$40)</f>
        <v>2183.4264705882356</v>
      </c>
      <c r="EW51" s="995">
        <f>+EU51-EV51</f>
        <v>203394.57352941178</v>
      </c>
      <c r="EX51" s="996"/>
      <c r="EY51" s="991"/>
      <c r="EZ51" s="995"/>
      <c r="FA51" s="995"/>
      <c r="FB51" s="996"/>
      <c r="FC51" s="991">
        <f>+FC$38</f>
        <v>1472605</v>
      </c>
      <c r="FD51" s="804">
        <f>+FC$38/51/12*(12.5-FC$40)</f>
        <v>8421.7606209150326</v>
      </c>
      <c r="FE51" s="995">
        <f>+FC51-FD51</f>
        <v>1464183.2393790849</v>
      </c>
      <c r="FF51" s="996"/>
      <c r="FG51" s="991"/>
      <c r="FH51" s="995"/>
      <c r="FI51" s="995"/>
      <c r="FJ51" s="996"/>
      <c r="FK51" s="991">
        <f>+FM50</f>
        <v>6307798.9297385626</v>
      </c>
      <c r="FL51" s="990">
        <f>+FK$38/51</f>
        <v>125632.50980392157</v>
      </c>
      <c r="FM51" s="995">
        <f>+FK51-FL51</f>
        <v>6182166.4199346406</v>
      </c>
      <c r="FN51" s="996"/>
      <c r="FO51" s="991"/>
      <c r="FP51" s="995"/>
      <c r="FQ51" s="995"/>
      <c r="FR51" s="996"/>
      <c r="FS51" s="991">
        <f>+FU50</f>
        <v>3173103.5294117648</v>
      </c>
      <c r="FT51" s="990">
        <f>+FS$38/51</f>
        <v>62678.588235294119</v>
      </c>
      <c r="FU51" s="995">
        <f>+FS51-FT51</f>
        <v>3110424.9411764708</v>
      </c>
      <c r="FV51" s="996"/>
      <c r="FW51" s="991">
        <f>+FY50</f>
        <v>21858584.404411763</v>
      </c>
      <c r="FX51" s="990">
        <f>+FW$38/51</f>
        <v>429652.76470588235</v>
      </c>
      <c r="FY51" s="995">
        <f>+FW51-FX51</f>
        <v>21428931.639705881</v>
      </c>
      <c r="FZ51" s="996"/>
      <c r="GA51" s="991">
        <f>+GC50</f>
        <v>4828122.291666667</v>
      </c>
      <c r="GB51" s="990">
        <f>+GA$38/51</f>
        <v>94901.666666666672</v>
      </c>
      <c r="GC51" s="995">
        <f>+GA51-GB51</f>
        <v>4733220.625</v>
      </c>
      <c r="GD51" s="996"/>
      <c r="GE51" s="991">
        <f>+GG50</f>
        <v>21176351.354575165</v>
      </c>
      <c r="GF51" s="990">
        <f>+GE$38/51</f>
        <v>419679.96078431373</v>
      </c>
      <c r="GG51" s="995">
        <f>+GE51-GF51</f>
        <v>20756671.393790852</v>
      </c>
      <c r="GH51" s="996"/>
      <c r="GI51" s="991">
        <f>+GK50</f>
        <v>3511110.8308823528</v>
      </c>
      <c r="GJ51" s="990">
        <f>+GI$38/51</f>
        <v>69699.470588235301</v>
      </c>
      <c r="GK51" s="995">
        <f>+GI51-GJ51</f>
        <v>3441411.3602941176</v>
      </c>
      <c r="GL51" s="996"/>
      <c r="GM51" s="991">
        <f>+GO50</f>
        <v>3336322.9746732027</v>
      </c>
      <c r="GN51" s="990">
        <f>+GM$38/51</f>
        <v>65794.372549019608</v>
      </c>
      <c r="GO51" s="995">
        <f>+GM51-GN51</f>
        <v>3270528.602124183</v>
      </c>
      <c r="GP51" s="996"/>
      <c r="GQ51" s="991">
        <f>+GS50</f>
        <v>770896.48039215687</v>
      </c>
      <c r="GR51" s="990">
        <f>+GQ$38/51</f>
        <v>15277.882352941177</v>
      </c>
      <c r="GS51" s="995">
        <f>+GQ51-GR51</f>
        <v>755618.59803921566</v>
      </c>
      <c r="GT51" s="996"/>
      <c r="GU51" s="991">
        <f>+GU$38</f>
        <v>6211387</v>
      </c>
      <c r="GV51" s="804">
        <f>+GU$38/51/12*(12.5-GU$40)</f>
        <v>55821.288398692814</v>
      </c>
      <c r="GW51" s="995">
        <f>+GU51-GV51</f>
        <v>6155565.7116013076</v>
      </c>
      <c r="GX51" s="996"/>
      <c r="GY51" s="991"/>
      <c r="GZ51" s="995"/>
      <c r="HA51" s="995"/>
      <c r="HB51" s="996"/>
      <c r="HC51" s="991"/>
      <c r="HD51" s="995"/>
      <c r="HE51" s="995"/>
      <c r="HF51" s="996"/>
      <c r="HG51" s="991"/>
      <c r="HH51" s="995"/>
      <c r="HI51" s="995"/>
      <c r="HJ51" s="996"/>
      <c r="HK51" s="991"/>
      <c r="HL51" s="995"/>
      <c r="HM51" s="995"/>
      <c r="HN51" s="996"/>
      <c r="HO51" s="991"/>
      <c r="HP51" s="995"/>
      <c r="HQ51" s="995"/>
      <c r="HR51" s="996"/>
      <c r="HS51" s="991"/>
      <c r="HT51" s="995"/>
      <c r="HU51" s="995"/>
      <c r="HV51" s="996"/>
      <c r="HW51" s="991"/>
      <c r="HX51" s="995"/>
      <c r="HY51" s="995"/>
      <c r="HZ51" s="996"/>
      <c r="IA51" s="991"/>
      <c r="IB51" s="995"/>
      <c r="IC51" s="995"/>
      <c r="ID51" s="996"/>
      <c r="IE51" s="991"/>
      <c r="IF51" s="995"/>
      <c r="IG51" s="995"/>
      <c r="IH51" s="996"/>
      <c r="II51" s="991"/>
      <c r="IJ51" s="995"/>
      <c r="IK51" s="995"/>
      <c r="IL51" s="996"/>
      <c r="IM51" s="991"/>
      <c r="IN51" s="995"/>
      <c r="IO51" s="995"/>
      <c r="IP51" s="996"/>
      <c r="IQ51" s="991"/>
      <c r="IR51" s="995"/>
      <c r="IS51" s="995"/>
      <c r="IT51" s="996"/>
      <c r="IU51" s="991"/>
      <c r="IV51" s="995"/>
      <c r="IW51" s="995"/>
      <c r="IX51" s="996"/>
      <c r="IY51" s="991"/>
      <c r="IZ51" s="995"/>
      <c r="JA51" s="995"/>
      <c r="JB51" s="996"/>
      <c r="JC51" s="991"/>
      <c r="JD51" s="995"/>
      <c r="JE51" s="995"/>
      <c r="JF51" s="996"/>
      <c r="JG51" s="991"/>
      <c r="JH51" s="995"/>
      <c r="JI51" s="995"/>
      <c r="JJ51" s="996"/>
      <c r="JK51" s="991"/>
      <c r="JL51" s="995"/>
      <c r="JM51" s="995"/>
      <c r="JN51" s="996"/>
      <c r="JO51" s="1128"/>
      <c r="JP51" s="1131"/>
      <c r="JQ51" s="1131"/>
      <c r="JR51" s="1132"/>
      <c r="JS51" s="1128"/>
      <c r="JT51" s="1131"/>
      <c r="JU51" s="1131"/>
      <c r="JV51" s="1132"/>
      <c r="JW51" s="991"/>
      <c r="JX51" s="995"/>
      <c r="JY51" s="995"/>
      <c r="JZ51" s="996"/>
      <c r="KA51" s="991"/>
      <c r="KB51" s="995"/>
      <c r="KC51" s="995"/>
      <c r="KD51" s="996"/>
      <c r="KE51" s="991"/>
      <c r="KF51" s="995"/>
      <c r="KG51" s="995"/>
      <c r="KH51" s="996"/>
      <c r="KI51" s="991"/>
      <c r="KJ51" s="995"/>
      <c r="KK51" s="995"/>
      <c r="KL51" s="996"/>
      <c r="KM51" s="991"/>
      <c r="KN51" s="995"/>
      <c r="KO51" s="995"/>
      <c r="KP51" s="996"/>
      <c r="KQ51" s="991"/>
      <c r="KR51" s="995"/>
      <c r="KS51" s="995"/>
      <c r="KT51" s="996"/>
      <c r="KU51" s="991"/>
      <c r="KV51" s="995"/>
      <c r="KW51" s="995"/>
      <c r="KX51" s="996"/>
      <c r="KY51" s="991"/>
      <c r="KZ51" s="995"/>
      <c r="LA51" s="995"/>
      <c r="LB51" s="996"/>
      <c r="LC51" s="991"/>
      <c r="LD51" s="995"/>
      <c r="LE51" s="995"/>
      <c r="LF51" s="996"/>
      <c r="LG51" s="991"/>
      <c r="LH51" s="995"/>
      <c r="LI51" s="995"/>
      <c r="LJ51" s="996"/>
      <c r="LK51" s="991"/>
      <c r="LL51" s="995"/>
      <c r="LM51" s="995"/>
      <c r="LN51" s="996"/>
      <c r="LO51" s="991"/>
      <c r="LP51" s="995"/>
      <c r="LQ51" s="995"/>
      <c r="LR51" s="996"/>
      <c r="LS51" s="991"/>
      <c r="LT51" s="995"/>
      <c r="LU51" s="995"/>
      <c r="LV51" s="996"/>
      <c r="LW51" s="1131"/>
      <c r="LX51" s="1131"/>
      <c r="LY51" s="1131"/>
      <c r="LZ51" s="1131"/>
      <c r="MA51" s="991"/>
      <c r="MB51" s="995"/>
      <c r="MC51" s="995"/>
      <c r="MD51" s="996"/>
      <c r="ME51" s="991"/>
      <c r="MF51" s="995"/>
      <c r="MG51" s="995"/>
      <c r="MH51" s="996"/>
      <c r="MI51" s="997"/>
      <c r="MJ51" s="995"/>
      <c r="MK51" s="996"/>
      <c r="MM51" s="976"/>
    </row>
    <row r="52" spans="1:354">
      <c r="A52" s="1056">
        <v>29</v>
      </c>
      <c r="B52" s="1058" t="str">
        <f>+B50</f>
        <v>W incentive</v>
      </c>
      <c r="C52" s="1055">
        <f>+C50+1</f>
        <v>2010</v>
      </c>
      <c r="D52" s="861">
        <v>29</v>
      </c>
      <c r="E52" s="991" t="str">
        <f>+E50</f>
        <v>W incentive</v>
      </c>
      <c r="F52" s="992">
        <f>+F50+1</f>
        <v>2010</v>
      </c>
      <c r="G52" s="991">
        <f>+G51</f>
        <v>1152070.2205882352</v>
      </c>
      <c r="H52" s="990">
        <f t="shared" ref="H52" si="22">H51</f>
        <v>23531.647058823528</v>
      </c>
      <c r="I52" s="995">
        <f t="shared" si="5"/>
        <v>1128538.5735294116</v>
      </c>
      <c r="J52" s="996"/>
      <c r="K52" s="991"/>
      <c r="L52" s="990"/>
      <c r="M52" s="995"/>
      <c r="N52" s="996"/>
      <c r="O52" s="991">
        <f>+O51</f>
        <v>1007316.5563725492</v>
      </c>
      <c r="P52" s="990">
        <f t="shared" ref="P52" si="23">P51</f>
        <v>21114.058823529413</v>
      </c>
      <c r="Q52" s="995">
        <f t="shared" si="0"/>
        <v>986202.49754901975</v>
      </c>
      <c r="R52" s="996"/>
      <c r="S52" s="991"/>
      <c r="T52" s="990"/>
      <c r="U52" s="995"/>
      <c r="V52" s="996"/>
      <c r="W52" s="991">
        <f>+W51</f>
        <v>7756845.9191176463</v>
      </c>
      <c r="X52" s="990">
        <f t="shared" ref="X52" si="24">X51</f>
        <v>159523.82352941178</v>
      </c>
      <c r="Y52" s="995">
        <f t="shared" si="6"/>
        <v>7597322.0955882343</v>
      </c>
      <c r="Z52" s="996"/>
      <c r="AA52" s="991">
        <f>+AA51</f>
        <v>6900482.9999999991</v>
      </c>
      <c r="AB52" s="990">
        <f t="shared" ref="AB52" si="25">AB51</f>
        <v>141186.35294117648</v>
      </c>
      <c r="AC52" s="995">
        <f t="shared" si="7"/>
        <v>6759296.6470588222</v>
      </c>
      <c r="AD52" s="996"/>
      <c r="AE52" s="991">
        <f>+AE51</f>
        <v>2380762.138888889</v>
      </c>
      <c r="AF52" s="990">
        <f>AF51</f>
        <v>47339.098039215685</v>
      </c>
      <c r="AG52" s="995">
        <f>+AE52-AF52</f>
        <v>2333423.0408496731</v>
      </c>
      <c r="AH52" s="996"/>
      <c r="AI52" s="991">
        <f>+AI51</f>
        <v>21618249.607843138</v>
      </c>
      <c r="AJ52" s="990">
        <f>AJ51</f>
        <v>428437.64705882355</v>
      </c>
      <c r="AK52" s="995">
        <f>+AI52-AJ52</f>
        <v>21189811.960784316</v>
      </c>
      <c r="AL52" s="996"/>
      <c r="AM52" s="991">
        <f>+AM51</f>
        <v>45052371.41094771</v>
      </c>
      <c r="AN52" s="990">
        <f>AN51</f>
        <v>884102.13725490193</v>
      </c>
      <c r="AO52" s="995">
        <f>+AM52-AN52</f>
        <v>44168269.273692809</v>
      </c>
      <c r="AP52" s="996"/>
      <c r="AQ52" s="991">
        <f>+AQ51</f>
        <v>13581000</v>
      </c>
      <c r="AR52" s="804">
        <f>+AR51</f>
        <v>122051.47058823529</v>
      </c>
      <c r="AS52" s="995">
        <f>+AQ52-AR52</f>
        <v>13458948.529411765</v>
      </c>
      <c r="AT52" s="996"/>
      <c r="AU52" s="991">
        <f>+AU51</f>
        <v>11224281.67</v>
      </c>
      <c r="AV52" s="804">
        <f>+AV51</f>
        <v>155892.80097222223</v>
      </c>
      <c r="AW52" s="995">
        <f>+AU52-AV52</f>
        <v>11068388.869027779</v>
      </c>
      <c r="AX52" s="996"/>
      <c r="AY52" s="991">
        <f>+AY51</f>
        <v>14655559</v>
      </c>
      <c r="AZ52" s="804">
        <f>+AZ51</f>
        <v>155655.44689542486</v>
      </c>
      <c r="BA52" s="995">
        <f>+AY52-AZ52</f>
        <v>14499903.553104576</v>
      </c>
      <c r="BB52" s="996"/>
      <c r="BC52" s="991">
        <f>+BC51</f>
        <v>16900800</v>
      </c>
      <c r="BD52" s="804">
        <f>+BD51</f>
        <v>96654.901960784307</v>
      </c>
      <c r="BE52" s="995">
        <f>+BC52-BD52</f>
        <v>16804145.098039217</v>
      </c>
      <c r="BF52" s="996"/>
      <c r="BG52" s="991">
        <f>+BG51</f>
        <v>11362770</v>
      </c>
      <c r="BH52" s="804">
        <f>+BH51</f>
        <v>9283.3088235294108</v>
      </c>
      <c r="BI52" s="995">
        <f>+BG52-BH52</f>
        <v>11353486.69117647</v>
      </c>
      <c r="BJ52" s="996"/>
      <c r="BK52" s="991"/>
      <c r="BL52" s="995"/>
      <c r="BM52" s="995"/>
      <c r="BN52" s="996"/>
      <c r="BO52" s="991"/>
      <c r="BP52" s="995"/>
      <c r="BQ52" s="995"/>
      <c r="BR52" s="996"/>
      <c r="BS52" s="991"/>
      <c r="BT52" s="995"/>
      <c r="BU52" s="995"/>
      <c r="BV52" s="996"/>
      <c r="BW52" s="991">
        <f>+BW51</f>
        <v>2432860.7434640522</v>
      </c>
      <c r="BX52" s="990">
        <f>BX51</f>
        <v>47742.156862745098</v>
      </c>
      <c r="BY52" s="995">
        <f>+BW52-BX52</f>
        <v>2385118.5866013071</v>
      </c>
      <c r="BZ52" s="996"/>
      <c r="CA52" s="991"/>
      <c r="CB52" s="995"/>
      <c r="CC52" s="995"/>
      <c r="CD52" s="996"/>
      <c r="CE52" s="991"/>
      <c r="CF52" s="995"/>
      <c r="CG52" s="995"/>
      <c r="CH52" s="996"/>
      <c r="CI52" s="991"/>
      <c r="CJ52" s="995"/>
      <c r="CK52" s="995"/>
      <c r="CL52" s="996"/>
      <c r="CM52" s="991">
        <f>+CM51</f>
        <v>13660836.060457516</v>
      </c>
      <c r="CN52" s="990">
        <f>CN51</f>
        <v>268078.54901960783</v>
      </c>
      <c r="CO52" s="995">
        <f>+CM52-CN52</f>
        <v>13392757.511437908</v>
      </c>
      <c r="CP52" s="996"/>
      <c r="CQ52" s="991">
        <f>+CQ51</f>
        <v>14627173</v>
      </c>
      <c r="CR52" s="804">
        <f>+CR51</f>
        <v>179254.57107843136</v>
      </c>
      <c r="CS52" s="995">
        <f>+CQ52-CR52</f>
        <v>14447918.428921569</v>
      </c>
      <c r="CT52" s="996"/>
      <c r="CU52" s="991">
        <f>+CU51</f>
        <v>10618114.421568627</v>
      </c>
      <c r="CV52" s="990">
        <f>CV51</f>
        <v>210086.35294117648</v>
      </c>
      <c r="CW52" s="995">
        <f>+CU52-CV52</f>
        <v>10408028.068627451</v>
      </c>
      <c r="CX52" s="996"/>
      <c r="CY52" s="991">
        <f>+CY51</f>
        <v>3069675.0449346406</v>
      </c>
      <c r="CZ52" s="990">
        <f>CZ51</f>
        <v>60238.921568627447</v>
      </c>
      <c r="DA52" s="995">
        <f>+CY52-CZ52</f>
        <v>3009436.1233660132</v>
      </c>
      <c r="DB52" s="996"/>
      <c r="DC52" s="991">
        <f>+DC51</f>
        <v>11323001.053921569</v>
      </c>
      <c r="DD52" s="990">
        <f>DD51</f>
        <v>225520.35294117648</v>
      </c>
      <c r="DE52" s="995">
        <f>+DC52-DD52</f>
        <v>11097480.700980393</v>
      </c>
      <c r="DF52" s="996"/>
      <c r="DG52" s="991">
        <f>+DG51</f>
        <v>16559471</v>
      </c>
      <c r="DH52" s="804">
        <f>+DH51</f>
        <v>175876.73447712418</v>
      </c>
      <c r="DI52" s="995">
        <f>+DG52-DH52</f>
        <v>16383594.265522875</v>
      </c>
      <c r="DJ52" s="996"/>
      <c r="DK52" s="991">
        <f>+DK51</f>
        <v>18887180</v>
      </c>
      <c r="DL52" s="804">
        <f>+DL51</f>
        <v>231460.53921568627</v>
      </c>
      <c r="DM52" s="995">
        <f>+DK52-DL52</f>
        <v>18655719.460784312</v>
      </c>
      <c r="DN52" s="996"/>
      <c r="DO52" s="991"/>
      <c r="DP52" s="995"/>
      <c r="DQ52" s="995"/>
      <c r="DR52" s="996"/>
      <c r="DS52" s="991"/>
      <c r="DT52" s="995"/>
      <c r="DU52" s="995"/>
      <c r="DV52" s="996"/>
      <c r="DW52" s="991">
        <f>+DW51</f>
        <v>12056414</v>
      </c>
      <c r="DX52" s="804">
        <f>+DX51</f>
        <v>9850.0114379084971</v>
      </c>
      <c r="DY52" s="995">
        <f>+DW52-DX52</f>
        <v>12046563.988562092</v>
      </c>
      <c r="DZ52" s="996"/>
      <c r="EA52" s="991">
        <f>+EA51</f>
        <v>91286696</v>
      </c>
      <c r="EB52" s="804">
        <f>+EB51</f>
        <v>969548.24183006538</v>
      </c>
      <c r="EC52" s="995">
        <f>+EA52-EB52</f>
        <v>90317147.758169934</v>
      </c>
      <c r="ED52" s="996"/>
      <c r="EE52" s="991"/>
      <c r="EF52" s="995"/>
      <c r="EG52" s="995"/>
      <c r="EH52" s="996"/>
      <c r="EI52" s="991"/>
      <c r="EJ52" s="995"/>
      <c r="EK52" s="995"/>
      <c r="EL52" s="996"/>
      <c r="EM52" s="991">
        <f>+EM51</f>
        <v>84729725</v>
      </c>
      <c r="EN52" s="804">
        <f>+EN51</f>
        <v>346118.15767973859</v>
      </c>
      <c r="EO52" s="995">
        <f>+EM52-EN52</f>
        <v>84383606.842320263</v>
      </c>
      <c r="EP52" s="996"/>
      <c r="EQ52" s="991"/>
      <c r="ER52" s="995"/>
      <c r="ES52" s="995"/>
      <c r="ET52" s="996"/>
      <c r="EU52" s="991">
        <f>+EU51</f>
        <v>205578</v>
      </c>
      <c r="EV52" s="804">
        <f>+EV51</f>
        <v>2183.4264705882356</v>
      </c>
      <c r="EW52" s="995">
        <f>+EU52-EV52</f>
        <v>203394.57352941178</v>
      </c>
      <c r="EX52" s="996"/>
      <c r="EY52" s="991"/>
      <c r="EZ52" s="995"/>
      <c r="FA52" s="995"/>
      <c r="FB52" s="996"/>
      <c r="FC52" s="991">
        <f>+FC51</f>
        <v>1472605</v>
      </c>
      <c r="FD52" s="804">
        <f>+FD51</f>
        <v>8421.7606209150326</v>
      </c>
      <c r="FE52" s="995">
        <f>+FC52-FD52</f>
        <v>1464183.2393790849</v>
      </c>
      <c r="FF52" s="996"/>
      <c r="FG52" s="991"/>
      <c r="FH52" s="995"/>
      <c r="FI52" s="995"/>
      <c r="FJ52" s="996"/>
      <c r="FK52" s="991">
        <f>+FK51</f>
        <v>6307798.9297385626</v>
      </c>
      <c r="FL52" s="990">
        <f>FL51</f>
        <v>125632.50980392157</v>
      </c>
      <c r="FM52" s="995">
        <f>+FK52-FL52</f>
        <v>6182166.4199346406</v>
      </c>
      <c r="FN52" s="996"/>
      <c r="FO52" s="991"/>
      <c r="FP52" s="995"/>
      <c r="FQ52" s="995"/>
      <c r="FR52" s="996"/>
      <c r="FS52" s="991">
        <f>+FS51</f>
        <v>3173103.5294117648</v>
      </c>
      <c r="FT52" s="990">
        <f>FT51</f>
        <v>62678.588235294119</v>
      </c>
      <c r="FU52" s="995">
        <f>+FS52-FT52</f>
        <v>3110424.9411764708</v>
      </c>
      <c r="FV52" s="996"/>
      <c r="FW52" s="991">
        <f>+FW51</f>
        <v>21858584.404411763</v>
      </c>
      <c r="FX52" s="990">
        <f>FX51</f>
        <v>429652.76470588235</v>
      </c>
      <c r="FY52" s="995">
        <f>+FW52-FX52</f>
        <v>21428931.639705881</v>
      </c>
      <c r="FZ52" s="996"/>
      <c r="GA52" s="991">
        <f>+GA51</f>
        <v>4828122.291666667</v>
      </c>
      <c r="GB52" s="990">
        <f>GB51</f>
        <v>94901.666666666672</v>
      </c>
      <c r="GC52" s="995">
        <f>+GA52-GB52</f>
        <v>4733220.625</v>
      </c>
      <c r="GD52" s="996"/>
      <c r="GE52" s="991">
        <f>+GE51</f>
        <v>21176351.354575165</v>
      </c>
      <c r="GF52" s="990">
        <f>GF51</f>
        <v>419679.96078431373</v>
      </c>
      <c r="GG52" s="995">
        <f>+GE52-GF52</f>
        <v>20756671.393790852</v>
      </c>
      <c r="GH52" s="996"/>
      <c r="GI52" s="991">
        <f>+GI51</f>
        <v>3511110.8308823528</v>
      </c>
      <c r="GJ52" s="990">
        <f>GJ51</f>
        <v>69699.470588235301</v>
      </c>
      <c r="GK52" s="995">
        <f>+GI52-GJ52</f>
        <v>3441411.3602941176</v>
      </c>
      <c r="GL52" s="996"/>
      <c r="GM52" s="991">
        <f>+GM51</f>
        <v>3336322.9746732027</v>
      </c>
      <c r="GN52" s="990">
        <f>GN51</f>
        <v>65794.372549019608</v>
      </c>
      <c r="GO52" s="995">
        <f>+GM52-GN52</f>
        <v>3270528.602124183</v>
      </c>
      <c r="GP52" s="996"/>
      <c r="GQ52" s="991">
        <f>+GQ51</f>
        <v>770896.48039215687</v>
      </c>
      <c r="GR52" s="990">
        <f>GR51</f>
        <v>15277.882352941177</v>
      </c>
      <c r="GS52" s="995">
        <f>+GQ52-GR52</f>
        <v>755618.59803921566</v>
      </c>
      <c r="GT52" s="996"/>
      <c r="GU52" s="991">
        <f>+GU51</f>
        <v>6211387</v>
      </c>
      <c r="GV52" s="804">
        <f>+GV51</f>
        <v>55821.288398692814</v>
      </c>
      <c r="GW52" s="995">
        <f>+GU52-GV52</f>
        <v>6155565.7116013076</v>
      </c>
      <c r="GX52" s="996"/>
      <c r="GY52" s="991"/>
      <c r="GZ52" s="995"/>
      <c r="HA52" s="995"/>
      <c r="HB52" s="996"/>
      <c r="HC52" s="991"/>
      <c r="HD52" s="995"/>
      <c r="HE52" s="995"/>
      <c r="HF52" s="996"/>
      <c r="HG52" s="991"/>
      <c r="HH52" s="995"/>
      <c r="HI52" s="995"/>
      <c r="HJ52" s="996"/>
      <c r="HK52" s="991"/>
      <c r="HL52" s="995"/>
      <c r="HM52" s="995"/>
      <c r="HN52" s="996"/>
      <c r="HO52" s="991"/>
      <c r="HP52" s="995"/>
      <c r="HQ52" s="995"/>
      <c r="HR52" s="996"/>
      <c r="HS52" s="991"/>
      <c r="HT52" s="995"/>
      <c r="HU52" s="995"/>
      <c r="HV52" s="996"/>
      <c r="HW52" s="991"/>
      <c r="HX52" s="995"/>
      <c r="HY52" s="995"/>
      <c r="HZ52" s="996"/>
      <c r="IA52" s="991"/>
      <c r="IB52" s="995"/>
      <c r="IC52" s="995"/>
      <c r="ID52" s="996"/>
      <c r="IE52" s="991"/>
      <c r="IF52" s="995"/>
      <c r="IG52" s="995"/>
      <c r="IH52" s="996"/>
      <c r="II52" s="991"/>
      <c r="IJ52" s="995"/>
      <c r="IK52" s="995"/>
      <c r="IL52" s="996"/>
      <c r="IM52" s="991"/>
      <c r="IN52" s="995"/>
      <c r="IO52" s="995"/>
      <c r="IP52" s="996"/>
      <c r="IQ52" s="991"/>
      <c r="IR52" s="995"/>
      <c r="IS52" s="995"/>
      <c r="IT52" s="996"/>
      <c r="IU52" s="991"/>
      <c r="IV52" s="995"/>
      <c r="IW52" s="995"/>
      <c r="IX52" s="996"/>
      <c r="IY52" s="991"/>
      <c r="IZ52" s="995"/>
      <c r="JA52" s="995"/>
      <c r="JB52" s="996"/>
      <c r="JC52" s="991"/>
      <c r="JD52" s="995"/>
      <c r="JE52" s="995"/>
      <c r="JF52" s="996"/>
      <c r="JG52" s="991"/>
      <c r="JH52" s="995"/>
      <c r="JI52" s="995"/>
      <c r="JJ52" s="996"/>
      <c r="JK52" s="991"/>
      <c r="JL52" s="995"/>
      <c r="JM52" s="995"/>
      <c r="JN52" s="996"/>
      <c r="JO52" s="1128"/>
      <c r="JP52" s="1131"/>
      <c r="JQ52" s="1131"/>
      <c r="JR52" s="1132"/>
      <c r="JS52" s="1128"/>
      <c r="JT52" s="1131"/>
      <c r="JU52" s="1131"/>
      <c r="JV52" s="1132"/>
      <c r="JW52" s="991"/>
      <c r="JX52" s="995"/>
      <c r="JY52" s="995"/>
      <c r="JZ52" s="996"/>
      <c r="KA52" s="991"/>
      <c r="KB52" s="995"/>
      <c r="KC52" s="995"/>
      <c r="KD52" s="996"/>
      <c r="KE52" s="991"/>
      <c r="KF52" s="995"/>
      <c r="KG52" s="995"/>
      <c r="KH52" s="996"/>
      <c r="KI52" s="991"/>
      <c r="KJ52" s="995"/>
      <c r="KK52" s="995"/>
      <c r="KL52" s="996"/>
      <c r="KM52" s="991"/>
      <c r="KN52" s="995"/>
      <c r="KO52" s="995"/>
      <c r="KP52" s="996"/>
      <c r="KQ52" s="991"/>
      <c r="KR52" s="995"/>
      <c r="KS52" s="995"/>
      <c r="KT52" s="996"/>
      <c r="KU52" s="991"/>
      <c r="KV52" s="995"/>
      <c r="KW52" s="995"/>
      <c r="KX52" s="996"/>
      <c r="KY52" s="991"/>
      <c r="KZ52" s="995"/>
      <c r="LA52" s="995"/>
      <c r="LB52" s="996"/>
      <c r="LC52" s="991"/>
      <c r="LD52" s="995"/>
      <c r="LE52" s="995"/>
      <c r="LF52" s="996"/>
      <c r="LG52" s="991"/>
      <c r="LH52" s="995"/>
      <c r="LI52" s="995"/>
      <c r="LJ52" s="996"/>
      <c r="LK52" s="991"/>
      <c r="LL52" s="995"/>
      <c r="LM52" s="995"/>
      <c r="LN52" s="996"/>
      <c r="LO52" s="991"/>
      <c r="LP52" s="995"/>
      <c r="LQ52" s="995"/>
      <c r="LR52" s="996"/>
      <c r="LS52" s="991"/>
      <c r="LT52" s="995"/>
      <c r="LU52" s="995"/>
      <c r="LV52" s="996"/>
      <c r="LW52" s="1131"/>
      <c r="LX52" s="1131"/>
      <c r="LY52" s="1131"/>
      <c r="LZ52" s="1131"/>
      <c r="MA52" s="991"/>
      <c r="MB52" s="995"/>
      <c r="MC52" s="995"/>
      <c r="MD52" s="996"/>
      <c r="ME52" s="991"/>
      <c r="MF52" s="995"/>
      <c r="MG52" s="995"/>
      <c r="MH52" s="996"/>
      <c r="MI52" s="997"/>
      <c r="MJ52" s="995"/>
      <c r="MK52" s="996"/>
      <c r="MM52" s="976"/>
    </row>
    <row r="53" spans="1:354">
      <c r="A53" s="1056">
        <v>30</v>
      </c>
      <c r="B53" s="1058" t="str">
        <f t="shared" si="1"/>
        <v>W / O incentive</v>
      </c>
      <c r="C53" s="1055">
        <f t="shared" si="2"/>
        <v>2011</v>
      </c>
      <c r="D53" s="861">
        <v>30</v>
      </c>
      <c r="E53" s="991" t="str">
        <f t="shared" si="3"/>
        <v>W / O incentive</v>
      </c>
      <c r="F53" s="992">
        <f t="shared" si="4"/>
        <v>2011</v>
      </c>
      <c r="G53" s="991">
        <f t="shared" ref="G53" si="26">+I52</f>
        <v>1128538.5735294116</v>
      </c>
      <c r="H53" s="990">
        <f t="shared" ref="H53" si="27">+G$38/51</f>
        <v>23531.647058823528</v>
      </c>
      <c r="I53" s="995">
        <f t="shared" si="5"/>
        <v>1105006.926470588</v>
      </c>
      <c r="J53" s="996"/>
      <c r="K53" s="991"/>
      <c r="L53" s="990"/>
      <c r="M53" s="995"/>
      <c r="N53" s="996"/>
      <c r="O53" s="991">
        <f t="shared" ref="O53" si="28">+Q52</f>
        <v>986202.49754901975</v>
      </c>
      <c r="P53" s="990">
        <f t="shared" ref="P53" si="29">+O$38/51</f>
        <v>21114.058823529413</v>
      </c>
      <c r="Q53" s="995">
        <f t="shared" si="0"/>
        <v>965088.43872549036</v>
      </c>
      <c r="R53" s="996"/>
      <c r="S53" s="991"/>
      <c r="T53" s="990"/>
      <c r="U53" s="995"/>
      <c r="V53" s="996"/>
      <c r="W53" s="991">
        <f t="shared" ref="W53" si="30">+Y52</f>
        <v>7597322.0955882343</v>
      </c>
      <c r="X53" s="990">
        <f t="shared" ref="X53" si="31">+W$38/51</f>
        <v>159523.82352941178</v>
      </c>
      <c r="Y53" s="995">
        <f t="shared" si="6"/>
        <v>7437798.2720588222</v>
      </c>
      <c r="Z53" s="996"/>
      <c r="AA53" s="991">
        <f t="shared" ref="AA53" si="32">+AC52</f>
        <v>6759296.6470588222</v>
      </c>
      <c r="AB53" s="990">
        <f t="shared" ref="AB53" si="33">+AA$38/51</f>
        <v>141186.35294117648</v>
      </c>
      <c r="AC53" s="995">
        <f t="shared" si="7"/>
        <v>6618110.2941176454</v>
      </c>
      <c r="AD53" s="996"/>
      <c r="AE53" s="991">
        <f t="shared" ref="AE53" si="34">+AG52</f>
        <v>2333423.0408496731</v>
      </c>
      <c r="AF53" s="990">
        <f t="shared" ref="AF53" si="35">+AE$38/51</f>
        <v>47339.098039215685</v>
      </c>
      <c r="AG53" s="995">
        <f t="shared" ref="AG53:AG60" si="36">+AE53-AF53</f>
        <v>2286083.9428104572</v>
      </c>
      <c r="AH53" s="996"/>
      <c r="AI53" s="991">
        <f t="shared" ref="AI53" si="37">+AK52</f>
        <v>21189811.960784316</v>
      </c>
      <c r="AJ53" s="990">
        <f t="shared" ref="AJ53" si="38">+AI$38/51</f>
        <v>428437.64705882355</v>
      </c>
      <c r="AK53" s="995">
        <f t="shared" ref="AK53:AK60" si="39">+AI53-AJ53</f>
        <v>20761374.313725494</v>
      </c>
      <c r="AL53" s="996"/>
      <c r="AM53" s="991">
        <f t="shared" ref="AM53" si="40">+AO52</f>
        <v>44168269.273692809</v>
      </c>
      <c r="AN53" s="990">
        <f t="shared" ref="AN53" si="41">+AM$38/51</f>
        <v>884102.13725490193</v>
      </c>
      <c r="AO53" s="995">
        <f t="shared" ref="AO53:AO60" si="42">+AM53-AN53</f>
        <v>43284167.136437908</v>
      </c>
      <c r="AP53" s="996"/>
      <c r="AQ53" s="991">
        <f t="shared" ref="AQ53" si="43">+AS52</f>
        <v>13458948.529411765</v>
      </c>
      <c r="AR53" s="990">
        <f>+AQ$38/51</f>
        <v>266294.1176470588</v>
      </c>
      <c r="AS53" s="995">
        <f t="shared" ref="AS53:AS60" si="44">+AQ53-AR53</f>
        <v>13192654.411764706</v>
      </c>
      <c r="AT53" s="996"/>
      <c r="AU53" s="991">
        <f t="shared" ref="AU53" si="45">+AW52</f>
        <v>11068388.869027779</v>
      </c>
      <c r="AV53" s="990">
        <f>+AU$38/51</f>
        <v>220083.9543137255</v>
      </c>
      <c r="AW53" s="995">
        <f t="shared" ref="AW53:AW60" si="46">+AU53-AV53</f>
        <v>10848304.914714053</v>
      </c>
      <c r="AX53" s="996"/>
      <c r="AY53" s="991">
        <f t="shared" ref="AY53" si="47">+BA52</f>
        <v>14499903.553104576</v>
      </c>
      <c r="AZ53" s="990">
        <f>+AY$38/51</f>
        <v>287363.90196078434</v>
      </c>
      <c r="BA53" s="995">
        <f t="shared" ref="BA53:BA60" si="48">+AY53-AZ53</f>
        <v>14212539.651143791</v>
      </c>
      <c r="BB53" s="996"/>
      <c r="BC53" s="991">
        <f t="shared" ref="BC53" si="49">+BE52</f>
        <v>16804145.098039217</v>
      </c>
      <c r="BD53" s="990">
        <f>+BC$38/51</f>
        <v>331388.23529411765</v>
      </c>
      <c r="BE53" s="995">
        <f t="shared" ref="BE53:BE60" si="50">+BC53-BD53</f>
        <v>16472756.862745099</v>
      </c>
      <c r="BF53" s="996"/>
      <c r="BG53" s="991">
        <f t="shared" ref="BG53" si="51">+BI52</f>
        <v>11353486.69117647</v>
      </c>
      <c r="BH53" s="990">
        <f>+BG$38/51</f>
        <v>222799.41176470587</v>
      </c>
      <c r="BI53" s="995">
        <f t="shared" ref="BI53:BI60" si="52">+BG53-BH53</f>
        <v>11130687.279411765</v>
      </c>
      <c r="BJ53" s="996"/>
      <c r="BK53" s="991">
        <f>+BK$38</f>
        <v>92112336</v>
      </c>
      <c r="BL53" s="804">
        <f>+BK$38/51/12*(12.5-BK$40)</f>
        <v>1279338</v>
      </c>
      <c r="BM53" s="995">
        <f>+BK53-BL53</f>
        <v>90832998</v>
      </c>
      <c r="BN53" s="996"/>
      <c r="BO53" s="991">
        <f>+BO$38</f>
        <v>13726825</v>
      </c>
      <c r="BP53" s="804">
        <f>+BO$38/51/12*(12.5-BO$40)</f>
        <v>168220.89460784313</v>
      </c>
      <c r="BQ53" s="995">
        <f>+BO53-BP53</f>
        <v>13558604.105392156</v>
      </c>
      <c r="BR53" s="996"/>
      <c r="BS53" s="991">
        <f>+BS$38</f>
        <v>3123926</v>
      </c>
      <c r="BT53" s="804">
        <f>+BS$38/51/12*(12.5-BS$40)</f>
        <v>38283.406862745091</v>
      </c>
      <c r="BU53" s="995">
        <f>+BS53-BT53</f>
        <v>3085642.5931372549</v>
      </c>
      <c r="BV53" s="996"/>
      <c r="BW53" s="991">
        <f t="shared" ref="BW53" si="53">+BY52</f>
        <v>2385118.5866013071</v>
      </c>
      <c r="BX53" s="990">
        <f t="shared" ref="BX53" si="54">+BW$38/51</f>
        <v>47742.156862745098</v>
      </c>
      <c r="BY53" s="995">
        <f t="shared" ref="BY53:BY60" si="55">+BW53-BX53</f>
        <v>2337376.4297385621</v>
      </c>
      <c r="BZ53" s="996"/>
      <c r="CA53" s="991">
        <f>+CA$38</f>
        <v>38971417</v>
      </c>
      <c r="CB53" s="804">
        <f>+CA$38/51/12*(12.5-CA$40)</f>
        <v>413912.10866013076</v>
      </c>
      <c r="CC53" s="995">
        <f>+CA53-CB53</f>
        <v>38557504.891339868</v>
      </c>
      <c r="CD53" s="996"/>
      <c r="CE53" s="991">
        <f>+CE$38</f>
        <v>163402608</v>
      </c>
      <c r="CF53" s="804">
        <f>+CE$38/51/12*(12.5-CE$40)</f>
        <v>2002482.9411764706</v>
      </c>
      <c r="CG53" s="995">
        <f>+CE53-CF53</f>
        <v>161400125.05882353</v>
      </c>
      <c r="CH53" s="996"/>
      <c r="CI53" s="991"/>
      <c r="CJ53" s="995"/>
      <c r="CK53" s="995"/>
      <c r="CL53" s="996"/>
      <c r="CM53" s="991">
        <f t="shared" ref="CM53" si="56">+CO52</f>
        <v>13392757.511437908</v>
      </c>
      <c r="CN53" s="990">
        <f t="shared" ref="CN53" si="57">+CM$38/51</f>
        <v>268078.54901960783</v>
      </c>
      <c r="CO53" s="995">
        <f t="shared" ref="CO53:CO60" si="58">+CM53-CN53</f>
        <v>13124678.962418299</v>
      </c>
      <c r="CP53" s="996"/>
      <c r="CQ53" s="991">
        <f t="shared" ref="CQ53" si="59">+CS52</f>
        <v>14447918.428921569</v>
      </c>
      <c r="CR53" s="990">
        <f>+CQ$38/51</f>
        <v>286807.31372549018</v>
      </c>
      <c r="CS53" s="995">
        <f t="shared" ref="CS53:CS60" si="60">+CQ53-CR53</f>
        <v>14161111.115196079</v>
      </c>
      <c r="CT53" s="996"/>
      <c r="CU53" s="991">
        <f t="shared" ref="CU53" si="61">+CW52</f>
        <v>10408028.068627451</v>
      </c>
      <c r="CV53" s="990">
        <f t="shared" ref="CV53:CV55" si="62">+CU$38/51</f>
        <v>210086.35294117648</v>
      </c>
      <c r="CW53" s="995">
        <f t="shared" ref="CW53:CW60" si="63">+CU53-CV53</f>
        <v>10197941.715686275</v>
      </c>
      <c r="CX53" s="996"/>
      <c r="CY53" s="991">
        <f t="shared" ref="CY53" si="64">+DA52</f>
        <v>3009436.1233660132</v>
      </c>
      <c r="CZ53" s="990">
        <f t="shared" ref="CZ53:CZ55" si="65">+CY$38/51</f>
        <v>60238.921568627447</v>
      </c>
      <c r="DA53" s="995">
        <f t="shared" ref="DA53:DA60" si="66">+CY53-CZ53</f>
        <v>2949197.2017973857</v>
      </c>
      <c r="DB53" s="996"/>
      <c r="DC53" s="991">
        <f t="shared" ref="DC53" si="67">+DE52</f>
        <v>11097480.700980393</v>
      </c>
      <c r="DD53" s="990">
        <f t="shared" ref="DD53:DD55" si="68">+DC$38/51</f>
        <v>225520.35294117648</v>
      </c>
      <c r="DE53" s="995">
        <f t="shared" ref="DE53:DE60" si="69">+DC53-DD53</f>
        <v>10871960.348039217</v>
      </c>
      <c r="DF53" s="996"/>
      <c r="DG53" s="991">
        <f t="shared" ref="DG53" si="70">+DI52</f>
        <v>16383594.265522875</v>
      </c>
      <c r="DH53" s="990">
        <f>+DG$38/51</f>
        <v>324695.50980392157</v>
      </c>
      <c r="DI53" s="995">
        <f t="shared" ref="DI53:DI60" si="71">+DG53-DH53</f>
        <v>16058898.755718954</v>
      </c>
      <c r="DJ53" s="996"/>
      <c r="DK53" s="991">
        <f t="shared" ref="DK53" si="72">+DM52</f>
        <v>18655719.460784312</v>
      </c>
      <c r="DL53" s="990">
        <f>+DK$38/51</f>
        <v>370336.86274509801</v>
      </c>
      <c r="DM53" s="995">
        <f t="shared" ref="DM53:DM60" si="73">+DK53-DL53</f>
        <v>18285382.598039214</v>
      </c>
      <c r="DN53" s="996"/>
      <c r="DO53" s="991">
        <f>+DO$38</f>
        <v>10471304</v>
      </c>
      <c r="DP53" s="804">
        <f>+DO$38/51/12*(12.5-DO$40)</f>
        <v>8554.986928104574</v>
      </c>
      <c r="DQ53" s="995">
        <f>+DO53-DP53</f>
        <v>10462749.013071895</v>
      </c>
      <c r="DR53" s="996"/>
      <c r="DS53" s="991">
        <f>+DS$38</f>
        <v>18897652</v>
      </c>
      <c r="DT53" s="804">
        <f>+DS$38/51/12*(12.5-DS$40)</f>
        <v>138953.32352941178</v>
      </c>
      <c r="DU53" s="995">
        <f>+DS53-DT53</f>
        <v>18758698.676470589</v>
      </c>
      <c r="DV53" s="996"/>
      <c r="DW53" s="991">
        <f t="shared" ref="DW53" si="74">+DY52</f>
        <v>12046563.988562092</v>
      </c>
      <c r="DX53" s="990">
        <f>+DW$38/51</f>
        <v>236400.27450980392</v>
      </c>
      <c r="DY53" s="995">
        <f t="shared" ref="DY53:DY60" si="75">+DW53-DX53</f>
        <v>11810163.714052288</v>
      </c>
      <c r="DZ53" s="996"/>
      <c r="EA53" s="991">
        <f t="shared" ref="EA53" si="76">+EC52</f>
        <v>90317147.758169934</v>
      </c>
      <c r="EB53" s="990">
        <f>+EA$38/51</f>
        <v>1789935.2156862745</v>
      </c>
      <c r="EC53" s="995">
        <f t="shared" ref="EC53:EC60" si="77">+EA53-EB53</f>
        <v>88527212.542483658</v>
      </c>
      <c r="ED53" s="996"/>
      <c r="EE53" s="991">
        <f>+EE$38</f>
        <v>32204664</v>
      </c>
      <c r="EF53" s="804">
        <f>+EE$38/51/12*(12.5-EE$40)</f>
        <v>342043</v>
      </c>
      <c r="EG53" s="995">
        <f>+EE53-EF53</f>
        <v>31862621</v>
      </c>
      <c r="EH53" s="996"/>
      <c r="EI53" s="991"/>
      <c r="EJ53" s="995"/>
      <c r="EK53" s="995"/>
      <c r="EL53" s="996"/>
      <c r="EM53" s="991">
        <f t="shared" ref="EM53" si="78">+EO52</f>
        <v>84383606.842320263</v>
      </c>
      <c r="EN53" s="990">
        <f>+EM$38/51</f>
        <v>1661367.1568627451</v>
      </c>
      <c r="EO53" s="995">
        <f t="shared" ref="EO53:EO60" si="79">+EM53-EN53</f>
        <v>82722239.685457513</v>
      </c>
      <c r="EP53" s="996"/>
      <c r="EQ53" s="991">
        <f>+EQ$38</f>
        <v>1301988</v>
      </c>
      <c r="ER53" s="804">
        <f>+EQ$38/51/12*(12.5-EQ$40)</f>
        <v>22338.029411764706</v>
      </c>
      <c r="ES53" s="995">
        <f>+EQ53-ER53</f>
        <v>1279649.9705882352</v>
      </c>
      <c r="ET53" s="996"/>
      <c r="EU53" s="991">
        <f t="shared" ref="EU53" si="80">+EW52</f>
        <v>203394.57352941178</v>
      </c>
      <c r="EV53" s="990">
        <f>+EU$38/51</f>
        <v>4030.9411764705883</v>
      </c>
      <c r="EW53" s="995">
        <f t="shared" ref="EW53:EW60" si="81">+EU53-EV53</f>
        <v>199363.63235294117</v>
      </c>
      <c r="EX53" s="996"/>
      <c r="EY53" s="991">
        <f>+EY$38</f>
        <v>23483583</v>
      </c>
      <c r="EZ53" s="804">
        <f>+EY$38/51/12*(12.5-EY$40)</f>
        <v>249417.13970588235</v>
      </c>
      <c r="FA53" s="995">
        <f>+EY53-EZ53</f>
        <v>23234165.860294119</v>
      </c>
      <c r="FB53" s="996"/>
      <c r="FC53" s="991">
        <f t="shared" ref="FC53" si="82">+FE52</f>
        <v>1464183.2393790849</v>
      </c>
      <c r="FD53" s="990">
        <f>+FC$38/51</f>
        <v>28874.607843137255</v>
      </c>
      <c r="FE53" s="995">
        <f t="shared" ref="FE53:FE60" si="83">+FC53-FD53</f>
        <v>1435308.6315359476</v>
      </c>
      <c r="FF53" s="996"/>
      <c r="FG53" s="991"/>
      <c r="FH53" s="995"/>
      <c r="FI53" s="995"/>
      <c r="FJ53" s="996"/>
      <c r="FK53" s="991">
        <f t="shared" ref="FK53" si="84">+FM52</f>
        <v>6182166.4199346406</v>
      </c>
      <c r="FL53" s="990">
        <f>+FK$38/51</f>
        <v>125632.50980392157</v>
      </c>
      <c r="FM53" s="995">
        <f t="shared" ref="FM53:FM60" si="85">+FK53-FL53</f>
        <v>6056533.9101307187</v>
      </c>
      <c r="FN53" s="996"/>
      <c r="FO53" s="991">
        <f>+FO$38</f>
        <v>5246724</v>
      </c>
      <c r="FP53" s="804">
        <f>+FO$38/51/12*(12.5-FO$40)</f>
        <v>55725.009803921566</v>
      </c>
      <c r="FQ53" s="995">
        <f>+FO53-FP53</f>
        <v>5190998.9901960781</v>
      </c>
      <c r="FR53" s="996"/>
      <c r="FS53" s="991">
        <f t="shared" ref="FS53" si="86">+FU52</f>
        <v>3110424.9411764708</v>
      </c>
      <c r="FT53" s="990">
        <f>+FS$38/51</f>
        <v>62678.588235294119</v>
      </c>
      <c r="FU53" s="995">
        <f t="shared" ref="FU53:FU60" si="87">+FS53-FT53</f>
        <v>3047746.3529411769</v>
      </c>
      <c r="FV53" s="996"/>
      <c r="FW53" s="991">
        <f t="shared" ref="FW53" si="88">+FY52</f>
        <v>21428931.639705881</v>
      </c>
      <c r="FX53" s="990">
        <f>+FW$38/51</f>
        <v>429652.76470588235</v>
      </c>
      <c r="FY53" s="995">
        <f t="shared" ref="FY53:FY60" si="89">+FW53-FX53</f>
        <v>20999278.875</v>
      </c>
      <c r="FZ53" s="996"/>
      <c r="GA53" s="991">
        <f t="shared" ref="GA53" si="90">+GC52</f>
        <v>4733220.625</v>
      </c>
      <c r="GB53" s="990">
        <f>+GA$38/51</f>
        <v>94901.666666666672</v>
      </c>
      <c r="GC53" s="995">
        <f t="shared" ref="GC53:GC60" si="91">+GA53-GB53</f>
        <v>4638318.958333333</v>
      </c>
      <c r="GD53" s="996"/>
      <c r="GE53" s="991">
        <f t="shared" ref="GE53" si="92">+GG52</f>
        <v>20756671.393790852</v>
      </c>
      <c r="GF53" s="990">
        <f>+GE$38/51</f>
        <v>419679.96078431373</v>
      </c>
      <c r="GG53" s="995">
        <f t="shared" ref="GG53:GG60" si="93">+GE53-GF53</f>
        <v>20336991.43300654</v>
      </c>
      <c r="GH53" s="996"/>
      <c r="GI53" s="991">
        <f t="shared" ref="GI53" si="94">+GK52</f>
        <v>3441411.3602941176</v>
      </c>
      <c r="GJ53" s="990">
        <f>+GI$38/51</f>
        <v>69699.470588235301</v>
      </c>
      <c r="GK53" s="995">
        <f t="shared" ref="GK53:GK60" si="95">+GI53-GJ53</f>
        <v>3371711.8897058824</v>
      </c>
      <c r="GL53" s="996"/>
      <c r="GM53" s="991">
        <f t="shared" ref="GM53" si="96">+GO52</f>
        <v>3270528.602124183</v>
      </c>
      <c r="GN53" s="990">
        <f>+GM$38/51</f>
        <v>65794.372549019608</v>
      </c>
      <c r="GO53" s="995">
        <f t="shared" ref="GO53:GO60" si="97">+GM53-GN53</f>
        <v>3204734.2295751632</v>
      </c>
      <c r="GP53" s="996"/>
      <c r="GQ53" s="991">
        <f t="shared" ref="GQ53" si="98">+GS52</f>
        <v>755618.59803921566</v>
      </c>
      <c r="GR53" s="990">
        <f>+GQ$38/51</f>
        <v>15277.882352941177</v>
      </c>
      <c r="GS53" s="995">
        <f t="shared" ref="GS53:GS60" si="99">+GQ53-GR53</f>
        <v>740340.71568627446</v>
      </c>
      <c r="GT53" s="996"/>
      <c r="GU53" s="991">
        <f t="shared" ref="GU53" si="100">+GW52</f>
        <v>6155565.7116013076</v>
      </c>
      <c r="GV53" s="990">
        <f>+GU$38/51</f>
        <v>121791.90196078431</v>
      </c>
      <c r="GW53" s="995">
        <f t="shared" ref="GW53:GW60" si="101">+GU53-GV53</f>
        <v>6033773.809640523</v>
      </c>
      <c r="GX53" s="996"/>
      <c r="GY53" s="991">
        <f>+GY$38</f>
        <v>23947642</v>
      </c>
      <c r="GZ53" s="804">
        <f>+GY$38/51/12*(12.5-GY$40)</f>
        <v>19565.06699346405</v>
      </c>
      <c r="HA53" s="995">
        <f>+GY53-GZ53</f>
        <v>23928076.933006536</v>
      </c>
      <c r="HB53" s="996"/>
      <c r="HC53" s="991"/>
      <c r="HD53" s="995"/>
      <c r="HE53" s="995"/>
      <c r="HF53" s="996"/>
      <c r="HG53" s="991"/>
      <c r="HH53" s="995"/>
      <c r="HI53" s="995"/>
      <c r="HJ53" s="996"/>
      <c r="HK53" s="991"/>
      <c r="HL53" s="995"/>
      <c r="HM53" s="995"/>
      <c r="HN53" s="996"/>
      <c r="HO53" s="991">
        <f>+HO$38</f>
        <v>108763</v>
      </c>
      <c r="HP53" s="804">
        <f>+HO$38/51/12*(12.5-HO$40)</f>
        <v>88.858660130718945</v>
      </c>
      <c r="HQ53" s="995">
        <f>+HO53-HP53</f>
        <v>108674.14133986928</v>
      </c>
      <c r="HR53" s="996"/>
      <c r="HS53" s="991">
        <f>+HS$38</f>
        <v>75695</v>
      </c>
      <c r="HT53" s="804">
        <f>+HS$38/51/12*(12.5-HS$40)</f>
        <v>309.21160130718954</v>
      </c>
      <c r="HU53" s="995">
        <f>+HS53-HT53</f>
        <v>75385.788398692806</v>
      </c>
      <c r="HV53" s="996"/>
      <c r="HW53" s="991"/>
      <c r="HX53" s="995"/>
      <c r="HY53" s="995"/>
      <c r="HZ53" s="996"/>
      <c r="IA53" s="991"/>
      <c r="IB53" s="995"/>
      <c r="IC53" s="995"/>
      <c r="ID53" s="996"/>
      <c r="IE53" s="991"/>
      <c r="IF53" s="995"/>
      <c r="IG53" s="995"/>
      <c r="IH53" s="996"/>
      <c r="II53" s="991"/>
      <c r="IJ53" s="995"/>
      <c r="IK53" s="995"/>
      <c r="IL53" s="996"/>
      <c r="IM53" s="991"/>
      <c r="IN53" s="995"/>
      <c r="IO53" s="995"/>
      <c r="IP53" s="996"/>
      <c r="IQ53" s="991"/>
      <c r="IR53" s="995"/>
      <c r="IS53" s="995"/>
      <c r="IT53" s="996"/>
      <c r="IU53" s="991"/>
      <c r="IV53" s="995"/>
      <c r="IW53" s="995"/>
      <c r="IX53" s="996"/>
      <c r="IY53" s="991"/>
      <c r="IZ53" s="995"/>
      <c r="JA53" s="995"/>
      <c r="JB53" s="996"/>
      <c r="JC53" s="991"/>
      <c r="JD53" s="995"/>
      <c r="JE53" s="995"/>
      <c r="JF53" s="996"/>
      <c r="JG53" s="991"/>
      <c r="JH53" s="995"/>
      <c r="JI53" s="995"/>
      <c r="JJ53" s="996"/>
      <c r="JK53" s="991"/>
      <c r="JL53" s="995"/>
      <c r="JM53" s="995"/>
      <c r="JN53" s="996"/>
      <c r="JO53" s="1128"/>
      <c r="JP53" s="1131"/>
      <c r="JQ53" s="1131"/>
      <c r="JR53" s="1132"/>
      <c r="JS53" s="1128"/>
      <c r="JT53" s="1131"/>
      <c r="JU53" s="1131"/>
      <c r="JV53" s="1132"/>
      <c r="JW53" s="991"/>
      <c r="JX53" s="995"/>
      <c r="JY53" s="995"/>
      <c r="JZ53" s="996"/>
      <c r="KA53" s="991"/>
      <c r="KB53" s="995"/>
      <c r="KC53" s="995"/>
      <c r="KD53" s="996"/>
      <c r="KE53" s="991"/>
      <c r="KF53" s="995"/>
      <c r="KG53" s="995"/>
      <c r="KH53" s="996"/>
      <c r="KI53" s="991"/>
      <c r="KJ53" s="995"/>
      <c r="KK53" s="995"/>
      <c r="KL53" s="996"/>
      <c r="KM53" s="991"/>
      <c r="KN53" s="995"/>
      <c r="KO53" s="995"/>
      <c r="KP53" s="996"/>
      <c r="KQ53" s="991"/>
      <c r="KR53" s="995"/>
      <c r="KS53" s="995"/>
      <c r="KT53" s="996"/>
      <c r="KU53" s="991"/>
      <c r="KV53" s="995"/>
      <c r="KW53" s="995"/>
      <c r="KX53" s="996"/>
      <c r="KY53" s="991"/>
      <c r="KZ53" s="995"/>
      <c r="LA53" s="995"/>
      <c r="LB53" s="996"/>
      <c r="LC53" s="991"/>
      <c r="LD53" s="995"/>
      <c r="LE53" s="995"/>
      <c r="LF53" s="996"/>
      <c r="LG53" s="991"/>
      <c r="LH53" s="995"/>
      <c r="LI53" s="995"/>
      <c r="LJ53" s="996"/>
      <c r="LK53" s="991"/>
      <c r="LL53" s="995"/>
      <c r="LM53" s="995"/>
      <c r="LN53" s="996"/>
      <c r="LO53" s="991"/>
      <c r="LP53" s="995"/>
      <c r="LQ53" s="995"/>
      <c r="LR53" s="996"/>
      <c r="LS53" s="991"/>
      <c r="LT53" s="995"/>
      <c r="LU53" s="995"/>
      <c r="LV53" s="996"/>
      <c r="LW53" s="1131"/>
      <c r="LX53" s="1131"/>
      <c r="LY53" s="1131"/>
      <c r="LZ53" s="1131"/>
      <c r="MA53" s="991"/>
      <c r="MB53" s="995"/>
      <c r="MC53" s="995"/>
      <c r="MD53" s="996"/>
      <c r="ME53" s="991"/>
      <c r="MF53" s="995"/>
      <c r="MG53" s="995"/>
      <c r="MH53" s="996"/>
      <c r="MI53" s="997"/>
      <c r="MJ53" s="995"/>
      <c r="MK53" s="996"/>
      <c r="MM53" s="976"/>
    </row>
    <row r="54" spans="1:354">
      <c r="A54" s="1056">
        <v>31</v>
      </c>
      <c r="B54" s="1058" t="str">
        <f t="shared" si="1"/>
        <v>W incentive</v>
      </c>
      <c r="C54" s="1055">
        <f t="shared" si="2"/>
        <v>2011</v>
      </c>
      <c r="D54" s="861">
        <v>31</v>
      </c>
      <c r="E54" s="991" t="str">
        <f t="shared" si="3"/>
        <v>W incentive</v>
      </c>
      <c r="F54" s="992">
        <f t="shared" si="4"/>
        <v>2011</v>
      </c>
      <c r="G54" s="991">
        <f t="shared" ref="G54" si="102">+G53</f>
        <v>1128538.5735294116</v>
      </c>
      <c r="H54" s="990">
        <f t="shared" ref="H54" si="103">H53</f>
        <v>23531.647058823528</v>
      </c>
      <c r="I54" s="995">
        <f t="shared" si="5"/>
        <v>1105006.926470588</v>
      </c>
      <c r="J54" s="996"/>
      <c r="K54" s="991"/>
      <c r="L54" s="990"/>
      <c r="M54" s="995"/>
      <c r="N54" s="996"/>
      <c r="O54" s="991">
        <f t="shared" ref="O54" si="104">+O53</f>
        <v>986202.49754901975</v>
      </c>
      <c r="P54" s="990">
        <f t="shared" ref="P54" si="105">P53</f>
        <v>21114.058823529413</v>
      </c>
      <c r="Q54" s="995">
        <f t="shared" si="0"/>
        <v>965088.43872549036</v>
      </c>
      <c r="R54" s="996"/>
      <c r="S54" s="991"/>
      <c r="T54" s="990"/>
      <c r="U54" s="995"/>
      <c r="V54" s="996"/>
      <c r="W54" s="991">
        <f t="shared" ref="W54" si="106">+W53</f>
        <v>7597322.0955882343</v>
      </c>
      <c r="X54" s="990">
        <f t="shared" ref="X54" si="107">X53</f>
        <v>159523.82352941178</v>
      </c>
      <c r="Y54" s="995">
        <f t="shared" si="6"/>
        <v>7437798.2720588222</v>
      </c>
      <c r="Z54" s="996"/>
      <c r="AA54" s="991">
        <f t="shared" ref="AA54" si="108">+AA53</f>
        <v>6759296.6470588222</v>
      </c>
      <c r="AB54" s="990">
        <f t="shared" ref="AB54" si="109">AB53</f>
        <v>141186.35294117648</v>
      </c>
      <c r="AC54" s="995">
        <f t="shared" si="7"/>
        <v>6618110.2941176454</v>
      </c>
      <c r="AD54" s="996"/>
      <c r="AE54" s="991">
        <f t="shared" ref="AE54" si="110">+AE53</f>
        <v>2333423.0408496731</v>
      </c>
      <c r="AF54" s="990">
        <f t="shared" ref="AF54" si="111">AF53</f>
        <v>47339.098039215685</v>
      </c>
      <c r="AG54" s="995">
        <f t="shared" si="36"/>
        <v>2286083.9428104572</v>
      </c>
      <c r="AH54" s="996"/>
      <c r="AI54" s="991">
        <f t="shared" ref="AI54" si="112">+AI53</f>
        <v>21189811.960784316</v>
      </c>
      <c r="AJ54" s="990">
        <f t="shared" ref="AJ54" si="113">AJ53</f>
        <v>428437.64705882355</v>
      </c>
      <c r="AK54" s="995">
        <f t="shared" si="39"/>
        <v>20761374.313725494</v>
      </c>
      <c r="AL54" s="996"/>
      <c r="AM54" s="991">
        <f t="shared" ref="AM54" si="114">+AM53</f>
        <v>44168269.273692809</v>
      </c>
      <c r="AN54" s="990">
        <f t="shared" ref="AN54" si="115">AN53</f>
        <v>884102.13725490193</v>
      </c>
      <c r="AO54" s="995">
        <f t="shared" si="42"/>
        <v>43284167.136437908</v>
      </c>
      <c r="AP54" s="996"/>
      <c r="AQ54" s="991">
        <f t="shared" ref="AQ54" si="116">+AQ53</f>
        <v>13458948.529411765</v>
      </c>
      <c r="AR54" s="990">
        <f>AR53</f>
        <v>266294.1176470588</v>
      </c>
      <c r="AS54" s="995">
        <f t="shared" si="44"/>
        <v>13192654.411764706</v>
      </c>
      <c r="AT54" s="996"/>
      <c r="AU54" s="991">
        <f t="shared" ref="AU54" si="117">+AU53</f>
        <v>11068388.869027779</v>
      </c>
      <c r="AV54" s="990">
        <f>AV53</f>
        <v>220083.9543137255</v>
      </c>
      <c r="AW54" s="995">
        <f t="shared" si="46"/>
        <v>10848304.914714053</v>
      </c>
      <c r="AX54" s="996"/>
      <c r="AY54" s="991">
        <f t="shared" ref="AY54" si="118">+AY53</f>
        <v>14499903.553104576</v>
      </c>
      <c r="AZ54" s="990">
        <f>AZ53</f>
        <v>287363.90196078434</v>
      </c>
      <c r="BA54" s="995">
        <f t="shared" si="48"/>
        <v>14212539.651143791</v>
      </c>
      <c r="BB54" s="996"/>
      <c r="BC54" s="991">
        <f t="shared" ref="BC54" si="119">+BC53</f>
        <v>16804145.098039217</v>
      </c>
      <c r="BD54" s="990">
        <f>BD53</f>
        <v>331388.23529411765</v>
      </c>
      <c r="BE54" s="995">
        <f t="shared" si="50"/>
        <v>16472756.862745099</v>
      </c>
      <c r="BF54" s="996"/>
      <c r="BG54" s="991">
        <f t="shared" ref="BG54" si="120">+BG53</f>
        <v>11353486.69117647</v>
      </c>
      <c r="BH54" s="990">
        <f>BH53</f>
        <v>222799.41176470587</v>
      </c>
      <c r="BI54" s="995">
        <f t="shared" si="52"/>
        <v>11130687.279411765</v>
      </c>
      <c r="BJ54" s="996"/>
      <c r="BK54" s="991">
        <f>+BK53</f>
        <v>92112336</v>
      </c>
      <c r="BL54" s="804">
        <f>+BL53</f>
        <v>1279338</v>
      </c>
      <c r="BM54" s="995">
        <f>+BK54-BL54</f>
        <v>90832998</v>
      </c>
      <c r="BN54" s="996"/>
      <c r="BO54" s="991">
        <f>+BO53</f>
        <v>13726825</v>
      </c>
      <c r="BP54" s="804">
        <f>+BP53</f>
        <v>168220.89460784313</v>
      </c>
      <c r="BQ54" s="995">
        <f>+BO54-BP54</f>
        <v>13558604.105392156</v>
      </c>
      <c r="BR54" s="996"/>
      <c r="BS54" s="991">
        <f>+BS53</f>
        <v>3123926</v>
      </c>
      <c r="BT54" s="804">
        <f>+BT53</f>
        <v>38283.406862745091</v>
      </c>
      <c r="BU54" s="995">
        <f>+BS54-BT54</f>
        <v>3085642.5931372549</v>
      </c>
      <c r="BV54" s="996"/>
      <c r="BW54" s="991">
        <f t="shared" ref="BW54" si="121">+BW53</f>
        <v>2385118.5866013071</v>
      </c>
      <c r="BX54" s="990">
        <f t="shared" ref="BX54" si="122">BX53</f>
        <v>47742.156862745098</v>
      </c>
      <c r="BY54" s="995">
        <f t="shared" si="55"/>
        <v>2337376.4297385621</v>
      </c>
      <c r="BZ54" s="996"/>
      <c r="CA54" s="991">
        <f>+CA53</f>
        <v>38971417</v>
      </c>
      <c r="CB54" s="804">
        <f>+CB53</f>
        <v>413912.10866013076</v>
      </c>
      <c r="CC54" s="995">
        <f>+CA54-CB54</f>
        <v>38557504.891339868</v>
      </c>
      <c r="CD54" s="996"/>
      <c r="CE54" s="991">
        <f>+CE53</f>
        <v>163402608</v>
      </c>
      <c r="CF54" s="804">
        <f>+CF53</f>
        <v>2002482.9411764706</v>
      </c>
      <c r="CG54" s="995">
        <f>+CE54-CF54</f>
        <v>161400125.05882353</v>
      </c>
      <c r="CH54" s="996"/>
      <c r="CI54" s="991"/>
      <c r="CJ54" s="995"/>
      <c r="CK54" s="995"/>
      <c r="CL54" s="996"/>
      <c r="CM54" s="991">
        <f t="shared" ref="CM54" si="123">+CM53</f>
        <v>13392757.511437908</v>
      </c>
      <c r="CN54" s="990">
        <f t="shared" ref="CN54" si="124">CN53</f>
        <v>268078.54901960783</v>
      </c>
      <c r="CO54" s="995">
        <f t="shared" si="58"/>
        <v>13124678.962418299</v>
      </c>
      <c r="CP54" s="996"/>
      <c r="CQ54" s="991">
        <f t="shared" ref="CQ54" si="125">+CQ53</f>
        <v>14447918.428921569</v>
      </c>
      <c r="CR54" s="990">
        <f>CR53</f>
        <v>286807.31372549018</v>
      </c>
      <c r="CS54" s="995">
        <f t="shared" si="60"/>
        <v>14161111.115196079</v>
      </c>
      <c r="CT54" s="996"/>
      <c r="CU54" s="991">
        <f t="shared" ref="CU54" si="126">+CU53</f>
        <v>10408028.068627451</v>
      </c>
      <c r="CV54" s="990">
        <f t="shared" ref="CV54:CV56" si="127">CV53</f>
        <v>210086.35294117648</v>
      </c>
      <c r="CW54" s="995">
        <f t="shared" si="63"/>
        <v>10197941.715686275</v>
      </c>
      <c r="CX54" s="996"/>
      <c r="CY54" s="991">
        <f t="shared" ref="CY54" si="128">+CY53</f>
        <v>3009436.1233660132</v>
      </c>
      <c r="CZ54" s="990">
        <f t="shared" ref="CZ54:CZ56" si="129">CZ53</f>
        <v>60238.921568627447</v>
      </c>
      <c r="DA54" s="995">
        <f t="shared" si="66"/>
        <v>2949197.2017973857</v>
      </c>
      <c r="DB54" s="996"/>
      <c r="DC54" s="991">
        <f t="shared" ref="DC54" si="130">+DC53</f>
        <v>11097480.700980393</v>
      </c>
      <c r="DD54" s="990">
        <f t="shared" ref="DD54:DD56" si="131">DD53</f>
        <v>225520.35294117648</v>
      </c>
      <c r="DE54" s="995">
        <f t="shared" si="69"/>
        <v>10871960.348039217</v>
      </c>
      <c r="DF54" s="996"/>
      <c r="DG54" s="991">
        <f t="shared" ref="DG54" si="132">+DG53</f>
        <v>16383594.265522875</v>
      </c>
      <c r="DH54" s="990">
        <f>DH53</f>
        <v>324695.50980392157</v>
      </c>
      <c r="DI54" s="995">
        <f t="shared" si="71"/>
        <v>16058898.755718954</v>
      </c>
      <c r="DJ54" s="996"/>
      <c r="DK54" s="991">
        <f t="shared" ref="DK54" si="133">+DK53</f>
        <v>18655719.460784312</v>
      </c>
      <c r="DL54" s="990">
        <f>DL53</f>
        <v>370336.86274509801</v>
      </c>
      <c r="DM54" s="995">
        <f t="shared" si="73"/>
        <v>18285382.598039214</v>
      </c>
      <c r="DN54" s="996"/>
      <c r="DO54" s="991">
        <f>+DO53</f>
        <v>10471304</v>
      </c>
      <c r="DP54" s="804">
        <f>+DP53</f>
        <v>8554.986928104574</v>
      </c>
      <c r="DQ54" s="995">
        <f>+DO54-DP54</f>
        <v>10462749.013071895</v>
      </c>
      <c r="DR54" s="996"/>
      <c r="DS54" s="991">
        <f>+DS53</f>
        <v>18897652</v>
      </c>
      <c r="DT54" s="804">
        <f>+DT53</f>
        <v>138953.32352941178</v>
      </c>
      <c r="DU54" s="995">
        <f>+DS54-DT54</f>
        <v>18758698.676470589</v>
      </c>
      <c r="DV54" s="996"/>
      <c r="DW54" s="991">
        <f t="shared" ref="DW54" si="134">+DW53</f>
        <v>12046563.988562092</v>
      </c>
      <c r="DX54" s="990">
        <f>DX53</f>
        <v>236400.27450980392</v>
      </c>
      <c r="DY54" s="995">
        <f t="shared" si="75"/>
        <v>11810163.714052288</v>
      </c>
      <c r="DZ54" s="996"/>
      <c r="EA54" s="991">
        <f t="shared" ref="EA54" si="135">+EA53</f>
        <v>90317147.758169934</v>
      </c>
      <c r="EB54" s="990">
        <f>EB53</f>
        <v>1789935.2156862745</v>
      </c>
      <c r="EC54" s="995">
        <f t="shared" si="77"/>
        <v>88527212.542483658</v>
      </c>
      <c r="ED54" s="996"/>
      <c r="EE54" s="991">
        <f>+EE53</f>
        <v>32204664</v>
      </c>
      <c r="EF54" s="804">
        <f>+EF53</f>
        <v>342043</v>
      </c>
      <c r="EG54" s="995">
        <f>+EE54-EF54</f>
        <v>31862621</v>
      </c>
      <c r="EH54" s="996"/>
      <c r="EI54" s="991"/>
      <c r="EJ54" s="995"/>
      <c r="EK54" s="995"/>
      <c r="EL54" s="996"/>
      <c r="EM54" s="991">
        <f t="shared" ref="EM54" si="136">+EM53</f>
        <v>84383606.842320263</v>
      </c>
      <c r="EN54" s="990">
        <f>EN53</f>
        <v>1661367.1568627451</v>
      </c>
      <c r="EO54" s="995">
        <f t="shared" si="79"/>
        <v>82722239.685457513</v>
      </c>
      <c r="EP54" s="996"/>
      <c r="EQ54" s="991">
        <f>+EQ53</f>
        <v>1301988</v>
      </c>
      <c r="ER54" s="804">
        <f>+ER53</f>
        <v>22338.029411764706</v>
      </c>
      <c r="ES54" s="995">
        <f>+EQ54-ER54</f>
        <v>1279649.9705882352</v>
      </c>
      <c r="ET54" s="996"/>
      <c r="EU54" s="991">
        <f t="shared" ref="EU54" si="137">+EU53</f>
        <v>203394.57352941178</v>
      </c>
      <c r="EV54" s="990">
        <f>EV53</f>
        <v>4030.9411764705883</v>
      </c>
      <c r="EW54" s="995">
        <f t="shared" si="81"/>
        <v>199363.63235294117</v>
      </c>
      <c r="EX54" s="996"/>
      <c r="EY54" s="991">
        <f>+EY53</f>
        <v>23483583</v>
      </c>
      <c r="EZ54" s="804">
        <f>+EZ53</f>
        <v>249417.13970588235</v>
      </c>
      <c r="FA54" s="995">
        <f>+EY54-EZ54</f>
        <v>23234165.860294119</v>
      </c>
      <c r="FB54" s="996"/>
      <c r="FC54" s="991">
        <f t="shared" ref="FC54" si="138">+FC53</f>
        <v>1464183.2393790849</v>
      </c>
      <c r="FD54" s="990">
        <f>FD53</f>
        <v>28874.607843137255</v>
      </c>
      <c r="FE54" s="995">
        <f t="shared" si="83"/>
        <v>1435308.6315359476</v>
      </c>
      <c r="FF54" s="996"/>
      <c r="FG54" s="991"/>
      <c r="FH54" s="995"/>
      <c r="FI54" s="995"/>
      <c r="FJ54" s="996"/>
      <c r="FK54" s="991">
        <f t="shared" ref="FK54" si="139">+FK53</f>
        <v>6182166.4199346406</v>
      </c>
      <c r="FL54" s="990">
        <f>FL53</f>
        <v>125632.50980392157</v>
      </c>
      <c r="FM54" s="995">
        <f t="shared" si="85"/>
        <v>6056533.9101307187</v>
      </c>
      <c r="FN54" s="996"/>
      <c r="FO54" s="991">
        <f>+FO53</f>
        <v>5246724</v>
      </c>
      <c r="FP54" s="804">
        <f>+FP53</f>
        <v>55725.009803921566</v>
      </c>
      <c r="FQ54" s="995">
        <f>+FO54-FP54</f>
        <v>5190998.9901960781</v>
      </c>
      <c r="FR54" s="996"/>
      <c r="FS54" s="991">
        <f t="shared" ref="FS54" si="140">+FS53</f>
        <v>3110424.9411764708</v>
      </c>
      <c r="FT54" s="990">
        <f>FT53</f>
        <v>62678.588235294119</v>
      </c>
      <c r="FU54" s="995">
        <f t="shared" si="87"/>
        <v>3047746.3529411769</v>
      </c>
      <c r="FV54" s="996"/>
      <c r="FW54" s="991">
        <f t="shared" ref="FW54" si="141">+FW53</f>
        <v>21428931.639705881</v>
      </c>
      <c r="FX54" s="990">
        <f>FX53</f>
        <v>429652.76470588235</v>
      </c>
      <c r="FY54" s="995">
        <f t="shared" si="89"/>
        <v>20999278.875</v>
      </c>
      <c r="FZ54" s="996"/>
      <c r="GA54" s="991">
        <f t="shared" ref="GA54" si="142">+GA53</f>
        <v>4733220.625</v>
      </c>
      <c r="GB54" s="990">
        <f>GB53</f>
        <v>94901.666666666672</v>
      </c>
      <c r="GC54" s="995">
        <f t="shared" si="91"/>
        <v>4638318.958333333</v>
      </c>
      <c r="GD54" s="996"/>
      <c r="GE54" s="991">
        <f t="shared" ref="GE54" si="143">+GE53</f>
        <v>20756671.393790852</v>
      </c>
      <c r="GF54" s="990">
        <f>GF53</f>
        <v>419679.96078431373</v>
      </c>
      <c r="GG54" s="995">
        <f t="shared" si="93"/>
        <v>20336991.43300654</v>
      </c>
      <c r="GH54" s="996"/>
      <c r="GI54" s="991">
        <f t="shared" ref="GI54" si="144">+GI53</f>
        <v>3441411.3602941176</v>
      </c>
      <c r="GJ54" s="990">
        <f>GJ53</f>
        <v>69699.470588235301</v>
      </c>
      <c r="GK54" s="995">
        <f t="shared" si="95"/>
        <v>3371711.8897058824</v>
      </c>
      <c r="GL54" s="996"/>
      <c r="GM54" s="991">
        <f t="shared" ref="GM54" si="145">+GM53</f>
        <v>3270528.602124183</v>
      </c>
      <c r="GN54" s="990">
        <f>GN53</f>
        <v>65794.372549019608</v>
      </c>
      <c r="GO54" s="995">
        <f t="shared" si="97"/>
        <v>3204734.2295751632</v>
      </c>
      <c r="GP54" s="996"/>
      <c r="GQ54" s="991">
        <f t="shared" ref="GQ54" si="146">+GQ53</f>
        <v>755618.59803921566</v>
      </c>
      <c r="GR54" s="990">
        <f>GR53</f>
        <v>15277.882352941177</v>
      </c>
      <c r="GS54" s="995">
        <f t="shared" si="99"/>
        <v>740340.71568627446</v>
      </c>
      <c r="GT54" s="996"/>
      <c r="GU54" s="991">
        <f t="shared" ref="GU54" si="147">+GU53</f>
        <v>6155565.7116013076</v>
      </c>
      <c r="GV54" s="990">
        <f>GV53</f>
        <v>121791.90196078431</v>
      </c>
      <c r="GW54" s="995">
        <f t="shared" si="101"/>
        <v>6033773.809640523</v>
      </c>
      <c r="GX54" s="996"/>
      <c r="GY54" s="991">
        <f>+GY53</f>
        <v>23947642</v>
      </c>
      <c r="GZ54" s="804">
        <f>+GZ53</f>
        <v>19565.06699346405</v>
      </c>
      <c r="HA54" s="995">
        <f>+GY54-GZ54</f>
        <v>23928076.933006536</v>
      </c>
      <c r="HB54" s="996"/>
      <c r="HC54" s="991"/>
      <c r="HD54" s="995"/>
      <c r="HE54" s="995"/>
      <c r="HF54" s="996"/>
      <c r="HG54" s="991"/>
      <c r="HH54" s="995"/>
      <c r="HI54" s="995"/>
      <c r="HJ54" s="996"/>
      <c r="HK54" s="991"/>
      <c r="HL54" s="995"/>
      <c r="HM54" s="995"/>
      <c r="HN54" s="996"/>
      <c r="HO54" s="991">
        <f>+HO53</f>
        <v>108763</v>
      </c>
      <c r="HP54" s="804">
        <f>+HP53</f>
        <v>88.858660130718945</v>
      </c>
      <c r="HQ54" s="995">
        <f>+HO54-HP54</f>
        <v>108674.14133986928</v>
      </c>
      <c r="HR54" s="996"/>
      <c r="HS54" s="991">
        <f>+HS53</f>
        <v>75695</v>
      </c>
      <c r="HT54" s="804">
        <f>+HT53</f>
        <v>309.21160130718954</v>
      </c>
      <c r="HU54" s="995">
        <f>+HS54-HT54</f>
        <v>75385.788398692806</v>
      </c>
      <c r="HV54" s="996"/>
      <c r="HW54" s="991"/>
      <c r="HX54" s="995"/>
      <c r="HY54" s="995"/>
      <c r="HZ54" s="996"/>
      <c r="IA54" s="991"/>
      <c r="IB54" s="995"/>
      <c r="IC54" s="995"/>
      <c r="ID54" s="996"/>
      <c r="IE54" s="991"/>
      <c r="IF54" s="995"/>
      <c r="IG54" s="995"/>
      <c r="IH54" s="996"/>
      <c r="II54" s="991"/>
      <c r="IJ54" s="995"/>
      <c r="IK54" s="995"/>
      <c r="IL54" s="996"/>
      <c r="IM54" s="991"/>
      <c r="IN54" s="995"/>
      <c r="IO54" s="995"/>
      <c r="IP54" s="996"/>
      <c r="IQ54" s="991"/>
      <c r="IR54" s="995"/>
      <c r="IS54" s="995"/>
      <c r="IT54" s="996"/>
      <c r="IU54" s="991"/>
      <c r="IV54" s="995"/>
      <c r="IW54" s="995"/>
      <c r="IX54" s="996"/>
      <c r="IY54" s="991"/>
      <c r="IZ54" s="995"/>
      <c r="JA54" s="995"/>
      <c r="JB54" s="996"/>
      <c r="JC54" s="991"/>
      <c r="JD54" s="995"/>
      <c r="JE54" s="995"/>
      <c r="JF54" s="996"/>
      <c r="JG54" s="991"/>
      <c r="JH54" s="995"/>
      <c r="JI54" s="995"/>
      <c r="JJ54" s="996"/>
      <c r="JK54" s="991"/>
      <c r="JL54" s="995"/>
      <c r="JM54" s="995"/>
      <c r="JN54" s="996"/>
      <c r="JO54" s="1128"/>
      <c r="JP54" s="1131"/>
      <c r="JQ54" s="1131"/>
      <c r="JR54" s="1132"/>
      <c r="JS54" s="1128"/>
      <c r="JT54" s="1131"/>
      <c r="JU54" s="1131"/>
      <c r="JV54" s="1132"/>
      <c r="JW54" s="991"/>
      <c r="JX54" s="995"/>
      <c r="JY54" s="995"/>
      <c r="JZ54" s="996"/>
      <c r="KA54" s="991"/>
      <c r="KB54" s="995"/>
      <c r="KC54" s="995"/>
      <c r="KD54" s="996"/>
      <c r="KE54" s="991"/>
      <c r="KF54" s="995"/>
      <c r="KG54" s="995"/>
      <c r="KH54" s="996"/>
      <c r="KI54" s="991"/>
      <c r="KJ54" s="995"/>
      <c r="KK54" s="995"/>
      <c r="KL54" s="996"/>
      <c r="KM54" s="991"/>
      <c r="KN54" s="995"/>
      <c r="KO54" s="995"/>
      <c r="KP54" s="996"/>
      <c r="KQ54" s="991"/>
      <c r="KR54" s="995"/>
      <c r="KS54" s="995"/>
      <c r="KT54" s="996"/>
      <c r="KU54" s="991"/>
      <c r="KV54" s="995"/>
      <c r="KW54" s="995"/>
      <c r="KX54" s="996"/>
      <c r="KY54" s="991"/>
      <c r="KZ54" s="995"/>
      <c r="LA54" s="995"/>
      <c r="LB54" s="996"/>
      <c r="LC54" s="991"/>
      <c r="LD54" s="995"/>
      <c r="LE54" s="995"/>
      <c r="LF54" s="996"/>
      <c r="LG54" s="991"/>
      <c r="LH54" s="995"/>
      <c r="LI54" s="995"/>
      <c r="LJ54" s="996"/>
      <c r="LK54" s="991"/>
      <c r="LL54" s="995"/>
      <c r="LM54" s="995"/>
      <c r="LN54" s="996"/>
      <c r="LO54" s="991"/>
      <c r="LP54" s="995"/>
      <c r="LQ54" s="995"/>
      <c r="LR54" s="996"/>
      <c r="LS54" s="991"/>
      <c r="LT54" s="995"/>
      <c r="LU54" s="995"/>
      <c r="LV54" s="996"/>
      <c r="LW54" s="1131"/>
      <c r="LX54" s="1131"/>
      <c r="LY54" s="1131"/>
      <c r="LZ54" s="1131"/>
      <c r="MA54" s="991"/>
      <c r="MB54" s="995"/>
      <c r="MC54" s="995"/>
      <c r="MD54" s="996"/>
      <c r="ME54" s="991"/>
      <c r="MF54" s="995"/>
      <c r="MG54" s="995"/>
      <c r="MH54" s="996"/>
      <c r="MI54" s="997"/>
      <c r="MJ54" s="995"/>
      <c r="MK54" s="996"/>
      <c r="MM54" s="976"/>
    </row>
    <row r="55" spans="1:354">
      <c r="A55" s="1056">
        <v>32</v>
      </c>
      <c r="B55" s="1058" t="str">
        <f t="shared" si="1"/>
        <v>W / O incentive</v>
      </c>
      <c r="C55" s="1055">
        <f t="shared" si="2"/>
        <v>2012</v>
      </c>
      <c r="D55" s="861">
        <v>32</v>
      </c>
      <c r="E55" s="991" t="str">
        <f t="shared" si="3"/>
        <v>W / O incentive</v>
      </c>
      <c r="F55" s="992">
        <f t="shared" si="4"/>
        <v>2012</v>
      </c>
      <c r="G55" s="991">
        <f t="shared" ref="G55" si="148">+I54</f>
        <v>1105006.926470588</v>
      </c>
      <c r="H55" s="990">
        <f t="shared" ref="H55" si="149">+G$38/51</f>
        <v>23531.647058823528</v>
      </c>
      <c r="I55" s="995">
        <f t="shared" si="5"/>
        <v>1081475.2794117643</v>
      </c>
      <c r="J55" s="996"/>
      <c r="K55" s="991"/>
      <c r="L55" s="990"/>
      <c r="M55" s="995"/>
      <c r="N55" s="996"/>
      <c r="O55" s="991">
        <f t="shared" ref="O55" si="150">+Q54</f>
        <v>965088.43872549036</v>
      </c>
      <c r="P55" s="990">
        <f t="shared" ref="P55" si="151">+O$38/51</f>
        <v>21114.058823529413</v>
      </c>
      <c r="Q55" s="995">
        <f t="shared" si="0"/>
        <v>943974.37990196096</v>
      </c>
      <c r="R55" s="996"/>
      <c r="S55" s="991"/>
      <c r="T55" s="990"/>
      <c r="U55" s="995"/>
      <c r="V55" s="996"/>
      <c r="W55" s="991">
        <f t="shared" ref="W55" si="152">+Y54</f>
        <v>7437798.2720588222</v>
      </c>
      <c r="X55" s="990">
        <f t="shared" ref="X55" si="153">+W$38/51</f>
        <v>159523.82352941178</v>
      </c>
      <c r="Y55" s="995">
        <f t="shared" si="6"/>
        <v>7278274.4485294102</v>
      </c>
      <c r="Z55" s="996"/>
      <c r="AA55" s="991">
        <f t="shared" ref="AA55" si="154">+AC54</f>
        <v>6618110.2941176454</v>
      </c>
      <c r="AB55" s="990">
        <f t="shared" ref="AB55" si="155">+AA$38/51</f>
        <v>141186.35294117648</v>
      </c>
      <c r="AC55" s="995">
        <f t="shared" si="7"/>
        <v>6476923.9411764685</v>
      </c>
      <c r="AD55" s="996"/>
      <c r="AE55" s="991">
        <f t="shared" ref="AE55" si="156">+AG54</f>
        <v>2286083.9428104572</v>
      </c>
      <c r="AF55" s="990">
        <f t="shared" ref="AF55" si="157">+AE$38/51</f>
        <v>47339.098039215685</v>
      </c>
      <c r="AG55" s="995">
        <f t="shared" si="36"/>
        <v>2238744.8447712413</v>
      </c>
      <c r="AH55" s="996"/>
      <c r="AI55" s="991">
        <f t="shared" ref="AI55" si="158">+AK54</f>
        <v>20761374.313725494</v>
      </c>
      <c r="AJ55" s="990">
        <f t="shared" ref="AJ55" si="159">+AI$38/51</f>
        <v>428437.64705882355</v>
      </c>
      <c r="AK55" s="995">
        <f t="shared" si="39"/>
        <v>20332936.666666672</v>
      </c>
      <c r="AL55" s="996"/>
      <c r="AM55" s="991">
        <f t="shared" ref="AM55" si="160">+AO54</f>
        <v>43284167.136437908</v>
      </c>
      <c r="AN55" s="990">
        <f t="shared" ref="AN55" si="161">+AM$38/51</f>
        <v>884102.13725490193</v>
      </c>
      <c r="AO55" s="995">
        <f t="shared" si="42"/>
        <v>42400064.999183007</v>
      </c>
      <c r="AP55" s="996"/>
      <c r="AQ55" s="991">
        <f t="shared" ref="AQ55" si="162">+AS54</f>
        <v>13192654.411764706</v>
      </c>
      <c r="AR55" s="990">
        <f t="shared" ref="AR55" si="163">+AQ$38/51</f>
        <v>266294.1176470588</v>
      </c>
      <c r="AS55" s="995">
        <f t="shared" si="44"/>
        <v>12926360.294117646</v>
      </c>
      <c r="AT55" s="996"/>
      <c r="AU55" s="991">
        <f t="shared" ref="AU55" si="164">+AW54</f>
        <v>10848304.914714053</v>
      </c>
      <c r="AV55" s="990">
        <f t="shared" ref="AV55" si="165">+AU$38/51</f>
        <v>220083.9543137255</v>
      </c>
      <c r="AW55" s="995">
        <f t="shared" si="46"/>
        <v>10628220.960400328</v>
      </c>
      <c r="AX55" s="996"/>
      <c r="AY55" s="991">
        <f t="shared" ref="AY55" si="166">+BA54</f>
        <v>14212539.651143791</v>
      </c>
      <c r="AZ55" s="990">
        <f t="shared" ref="AZ55" si="167">+AY$38/51</f>
        <v>287363.90196078434</v>
      </c>
      <c r="BA55" s="995">
        <f t="shared" si="48"/>
        <v>13925175.749183007</v>
      </c>
      <c r="BB55" s="996"/>
      <c r="BC55" s="991">
        <f t="shared" ref="BC55" si="168">+BE54</f>
        <v>16472756.862745099</v>
      </c>
      <c r="BD55" s="990">
        <f t="shared" ref="BD55" si="169">+BC$38/51</f>
        <v>331388.23529411765</v>
      </c>
      <c r="BE55" s="995">
        <f t="shared" si="50"/>
        <v>16141368.62745098</v>
      </c>
      <c r="BF55" s="996"/>
      <c r="BG55" s="991">
        <f t="shared" ref="BG55" si="170">+BI54</f>
        <v>11130687.279411765</v>
      </c>
      <c r="BH55" s="990">
        <f t="shared" ref="BH55" si="171">+BG$38/51</f>
        <v>222799.41176470587</v>
      </c>
      <c r="BI55" s="995">
        <f t="shared" si="52"/>
        <v>10907887.867647059</v>
      </c>
      <c r="BJ55" s="996"/>
      <c r="BK55" s="991">
        <f t="shared" ref="BK55" si="172">+BM54</f>
        <v>90832998</v>
      </c>
      <c r="BL55" s="990">
        <f>+BK$38/51</f>
        <v>1806124.2352941176</v>
      </c>
      <c r="BM55" s="995">
        <f t="shared" ref="BM55:BM60" si="173">+BK55-BL55</f>
        <v>89026873.764705881</v>
      </c>
      <c r="BN55" s="996"/>
      <c r="BO55" s="991">
        <f t="shared" ref="BO55" si="174">+BQ54</f>
        <v>13558604.105392156</v>
      </c>
      <c r="BP55" s="990">
        <f>+BO$38/51</f>
        <v>269153.43137254904</v>
      </c>
      <c r="BQ55" s="995">
        <f t="shared" ref="BQ55:BQ60" si="175">+BO55-BP55</f>
        <v>13289450.674019607</v>
      </c>
      <c r="BR55" s="996"/>
      <c r="BS55" s="991">
        <f t="shared" ref="BS55" si="176">+BU54</f>
        <v>3085642.5931372549</v>
      </c>
      <c r="BT55" s="990">
        <f>+BS$38/51</f>
        <v>61253.450980392154</v>
      </c>
      <c r="BU55" s="995">
        <f t="shared" ref="BU55:BU60" si="177">+BS55-BT55</f>
        <v>3024389.1421568627</v>
      </c>
      <c r="BV55" s="996"/>
      <c r="BW55" s="991">
        <f t="shared" ref="BW55" si="178">+BY54</f>
        <v>2337376.4297385621</v>
      </c>
      <c r="BX55" s="990">
        <f t="shared" ref="BX55" si="179">+BW$38/51</f>
        <v>47742.156862745098</v>
      </c>
      <c r="BY55" s="995">
        <f t="shared" si="55"/>
        <v>2289634.272875817</v>
      </c>
      <c r="BZ55" s="996"/>
      <c r="CA55" s="991">
        <f t="shared" ref="CA55" si="180">+CC54</f>
        <v>38557504.891339868</v>
      </c>
      <c r="CB55" s="990">
        <f>+CA$38/51</f>
        <v>764145.43137254904</v>
      </c>
      <c r="CC55" s="995">
        <f t="shared" ref="CC55:CC60" si="181">+CA55-CB55</f>
        <v>37793359.459967323</v>
      </c>
      <c r="CD55" s="996"/>
      <c r="CE55" s="991">
        <f t="shared" ref="CE55" si="182">+CG54</f>
        <v>161400125.05882353</v>
      </c>
      <c r="CF55" s="990">
        <f>+CE$38/51</f>
        <v>3203972.7058823528</v>
      </c>
      <c r="CG55" s="995">
        <f t="shared" ref="CG55:CG60" si="183">+CE55-CF55</f>
        <v>158196152.35294119</v>
      </c>
      <c r="CH55" s="996"/>
      <c r="CI55" s="991">
        <f t="shared" ref="CI55" si="184">+CK54</f>
        <v>0</v>
      </c>
      <c r="CJ55" s="995">
        <f t="shared" ref="CJ55" si="185">+CI$39</f>
        <v>0</v>
      </c>
      <c r="CK55" s="995">
        <f t="shared" ref="CK55:CK60" si="186">+CI55-CJ55</f>
        <v>0</v>
      </c>
      <c r="CL55" s="996"/>
      <c r="CM55" s="991">
        <f t="shared" ref="CM55" si="187">+CO54</f>
        <v>13124678.962418299</v>
      </c>
      <c r="CN55" s="990">
        <f t="shared" ref="CN55" si="188">+CM$38/51</f>
        <v>268078.54901960783</v>
      </c>
      <c r="CO55" s="995">
        <f t="shared" si="58"/>
        <v>12856600.413398691</v>
      </c>
      <c r="CP55" s="996"/>
      <c r="CQ55" s="991">
        <f t="shared" ref="CQ55" si="189">+CS54</f>
        <v>14161111.115196079</v>
      </c>
      <c r="CR55" s="990">
        <f t="shared" ref="CR55" si="190">+CQ$38/51</f>
        <v>286807.31372549018</v>
      </c>
      <c r="CS55" s="995">
        <f t="shared" si="60"/>
        <v>13874303.801470589</v>
      </c>
      <c r="CT55" s="996"/>
      <c r="CU55" s="991">
        <f t="shared" ref="CU55" si="191">+CW54</f>
        <v>10197941.715686275</v>
      </c>
      <c r="CV55" s="990">
        <f t="shared" si="62"/>
        <v>210086.35294117648</v>
      </c>
      <c r="CW55" s="995">
        <f t="shared" si="63"/>
        <v>9987855.3627450988</v>
      </c>
      <c r="CX55" s="996"/>
      <c r="CY55" s="991">
        <f t="shared" ref="CY55" si="192">+DA54</f>
        <v>2949197.2017973857</v>
      </c>
      <c r="CZ55" s="990">
        <f t="shared" si="65"/>
        <v>60238.921568627447</v>
      </c>
      <c r="DA55" s="995">
        <f t="shared" si="66"/>
        <v>2888958.2802287582</v>
      </c>
      <c r="DB55" s="996"/>
      <c r="DC55" s="991">
        <f t="shared" ref="DC55" si="193">+DE54</f>
        <v>10871960.348039217</v>
      </c>
      <c r="DD55" s="990">
        <f t="shared" si="68"/>
        <v>225520.35294117648</v>
      </c>
      <c r="DE55" s="995">
        <f t="shared" si="69"/>
        <v>10646439.995098041</v>
      </c>
      <c r="DF55" s="996"/>
      <c r="DG55" s="991">
        <f t="shared" ref="DG55" si="194">+DI54</f>
        <v>16058898.755718954</v>
      </c>
      <c r="DH55" s="990">
        <f t="shared" ref="DH55" si="195">+DG$38/51</f>
        <v>324695.50980392157</v>
      </c>
      <c r="DI55" s="995">
        <f t="shared" si="71"/>
        <v>15734203.245915033</v>
      </c>
      <c r="DJ55" s="996"/>
      <c r="DK55" s="991">
        <f t="shared" ref="DK55" si="196">+DM54</f>
        <v>18285382.598039214</v>
      </c>
      <c r="DL55" s="990">
        <f t="shared" ref="DL55" si="197">+DK$38/51</f>
        <v>370336.86274509801</v>
      </c>
      <c r="DM55" s="995">
        <f t="shared" si="73"/>
        <v>17915045.735294115</v>
      </c>
      <c r="DN55" s="996"/>
      <c r="DO55" s="991">
        <f t="shared" ref="DO55" si="198">+DQ54</f>
        <v>10462749.013071895</v>
      </c>
      <c r="DP55" s="990">
        <f>+DO$38/51</f>
        <v>205319.68627450979</v>
      </c>
      <c r="DQ55" s="995">
        <f t="shared" ref="DQ55:DQ60" si="199">+DO55-DP55</f>
        <v>10257429.326797385</v>
      </c>
      <c r="DR55" s="996"/>
      <c r="DS55" s="991">
        <f t="shared" ref="DS55" si="200">+DU54</f>
        <v>18758698.676470589</v>
      </c>
      <c r="DT55" s="990">
        <f>+DS$38/51</f>
        <v>370542.19607843139</v>
      </c>
      <c r="DU55" s="995">
        <f t="shared" ref="DU55:DU60" si="201">+DS55-DT55</f>
        <v>18388156.480392158</v>
      </c>
      <c r="DV55" s="996"/>
      <c r="DW55" s="991">
        <f t="shared" ref="DW55" si="202">+DY54</f>
        <v>11810163.714052288</v>
      </c>
      <c r="DX55" s="990">
        <f>+DW$38/51</f>
        <v>236400.27450980392</v>
      </c>
      <c r="DY55" s="995">
        <f t="shared" si="75"/>
        <v>11573763.439542484</v>
      </c>
      <c r="DZ55" s="996"/>
      <c r="EA55" s="991">
        <f t="shared" ref="EA55" si="203">+EC54</f>
        <v>88527212.542483658</v>
      </c>
      <c r="EB55" s="990">
        <f>+EA$38/51</f>
        <v>1789935.2156862745</v>
      </c>
      <c r="EC55" s="995">
        <f t="shared" si="77"/>
        <v>86737277.326797381</v>
      </c>
      <c r="ED55" s="996"/>
      <c r="EE55" s="991">
        <f t="shared" ref="EE55" si="204">+EG54</f>
        <v>31862621</v>
      </c>
      <c r="EF55" s="990">
        <f>+EE$38/51</f>
        <v>631464</v>
      </c>
      <c r="EG55" s="995">
        <f t="shared" ref="EG55:EG60" si="205">+EE55-EF55</f>
        <v>31231157</v>
      </c>
      <c r="EH55" s="996"/>
      <c r="EI55" s="991">
        <f>+EI$38</f>
        <v>13426813</v>
      </c>
      <c r="EJ55" s="804">
        <f>+EI$38/51/12*(12.5-EI$40)</f>
        <v>230361.98774509801</v>
      </c>
      <c r="EK55" s="995">
        <f>+EI55-EJ55</f>
        <v>13196451.012254901</v>
      </c>
      <c r="EL55" s="996"/>
      <c r="EM55" s="991">
        <f t="shared" ref="EM55" si="206">+EO54</f>
        <v>82722239.685457513</v>
      </c>
      <c r="EN55" s="990">
        <f>+EM$38/51</f>
        <v>1661367.1568627451</v>
      </c>
      <c r="EO55" s="995">
        <f t="shared" si="79"/>
        <v>81060872.528594762</v>
      </c>
      <c r="EP55" s="996"/>
      <c r="EQ55" s="991">
        <f t="shared" ref="EQ55" si="207">+ES54</f>
        <v>1279649.9705882352</v>
      </c>
      <c r="ER55" s="990">
        <f>+EQ$38/51</f>
        <v>25529.176470588234</v>
      </c>
      <c r="ES55" s="995">
        <f t="shared" ref="ES55:ES60" si="208">+EQ55-ER55</f>
        <v>1254120.794117647</v>
      </c>
      <c r="ET55" s="996"/>
      <c r="EU55" s="991">
        <f t="shared" ref="EU55" si="209">+EW54</f>
        <v>199363.63235294117</v>
      </c>
      <c r="EV55" s="990">
        <f>+EU$38/51</f>
        <v>4030.9411764705883</v>
      </c>
      <c r="EW55" s="995">
        <f t="shared" si="81"/>
        <v>195332.69117647057</v>
      </c>
      <c r="EX55" s="996"/>
      <c r="EY55" s="991">
        <f t="shared" ref="EY55" si="210">+FA54</f>
        <v>23234165.860294119</v>
      </c>
      <c r="EZ55" s="990">
        <f>+EY$38/51</f>
        <v>460462.4117647059</v>
      </c>
      <c r="FA55" s="995">
        <f t="shared" ref="FA55:FA60" si="211">+EY55-EZ55</f>
        <v>22773703.448529411</v>
      </c>
      <c r="FB55" s="996"/>
      <c r="FC55" s="991">
        <f t="shared" ref="FC55" si="212">+FE54</f>
        <v>1435308.6315359476</v>
      </c>
      <c r="FD55" s="990">
        <f>+FC$38/51</f>
        <v>28874.607843137255</v>
      </c>
      <c r="FE55" s="995">
        <f t="shared" si="83"/>
        <v>1406434.0236928102</v>
      </c>
      <c r="FF55" s="996"/>
      <c r="FG55" s="991">
        <f>+FG$38</f>
        <v>13530243</v>
      </c>
      <c r="FH55" s="804">
        <f>+FG$38/51/12*(12.5-FG$40)</f>
        <v>165811.80147058825</v>
      </c>
      <c r="FI55" s="995">
        <f>+FG55-FH55</f>
        <v>13364431.198529411</v>
      </c>
      <c r="FJ55" s="996"/>
      <c r="FK55" s="991">
        <f t="shared" ref="FK55" si="213">+FM54</f>
        <v>6056533.9101307187</v>
      </c>
      <c r="FL55" s="990">
        <f>+FK$38/51</f>
        <v>125632.50980392157</v>
      </c>
      <c r="FM55" s="995">
        <f t="shared" si="85"/>
        <v>5930901.4003267968</v>
      </c>
      <c r="FN55" s="996"/>
      <c r="FO55" s="991">
        <f t="shared" ref="FO55" si="214">+FQ54</f>
        <v>5190998.9901960781</v>
      </c>
      <c r="FP55" s="990">
        <f>+FO$38/51</f>
        <v>102876.94117647059</v>
      </c>
      <c r="FQ55" s="995">
        <f t="shared" ref="FQ55:FQ60" si="215">+FO55-FP55</f>
        <v>5088122.0490196077</v>
      </c>
      <c r="FR55" s="996"/>
      <c r="FS55" s="991">
        <f t="shared" ref="FS55" si="216">+FU54</f>
        <v>3047746.3529411769</v>
      </c>
      <c r="FT55" s="990">
        <f>+FS$38/51</f>
        <v>62678.588235294119</v>
      </c>
      <c r="FU55" s="995">
        <f t="shared" si="87"/>
        <v>2985067.7647058829</v>
      </c>
      <c r="FV55" s="996"/>
      <c r="FW55" s="991">
        <f t="shared" ref="FW55" si="217">+FY54</f>
        <v>20999278.875</v>
      </c>
      <c r="FX55" s="990">
        <f>+FW$38/51</f>
        <v>429652.76470588235</v>
      </c>
      <c r="FY55" s="995">
        <f t="shared" si="89"/>
        <v>20569626.110294119</v>
      </c>
      <c r="FZ55" s="996"/>
      <c r="GA55" s="991">
        <f t="shared" ref="GA55" si="218">+GC54</f>
        <v>4638318.958333333</v>
      </c>
      <c r="GB55" s="990">
        <f>+GA$38/51</f>
        <v>94901.666666666672</v>
      </c>
      <c r="GC55" s="995">
        <f t="shared" si="91"/>
        <v>4543417.291666666</v>
      </c>
      <c r="GD55" s="996"/>
      <c r="GE55" s="991">
        <f t="shared" ref="GE55" si="219">+GG54</f>
        <v>20336991.43300654</v>
      </c>
      <c r="GF55" s="990">
        <f>+GE$38/51</f>
        <v>419679.96078431373</v>
      </c>
      <c r="GG55" s="995">
        <f t="shared" si="93"/>
        <v>19917311.472222228</v>
      </c>
      <c r="GH55" s="996"/>
      <c r="GI55" s="991">
        <f t="shared" ref="GI55" si="220">+GK54</f>
        <v>3371711.8897058824</v>
      </c>
      <c r="GJ55" s="990">
        <f>+GI$38/51</f>
        <v>69699.470588235301</v>
      </c>
      <c r="GK55" s="995">
        <f t="shared" si="95"/>
        <v>3302012.4191176472</v>
      </c>
      <c r="GL55" s="996"/>
      <c r="GM55" s="991">
        <f t="shared" ref="GM55" si="221">+GO54</f>
        <v>3204734.2295751632</v>
      </c>
      <c r="GN55" s="990">
        <f>+GM$38/51</f>
        <v>65794.372549019608</v>
      </c>
      <c r="GO55" s="995">
        <f t="shared" si="97"/>
        <v>3138939.8570261435</v>
      </c>
      <c r="GP55" s="996"/>
      <c r="GQ55" s="991">
        <f t="shared" ref="GQ55" si="222">+GS54</f>
        <v>740340.71568627446</v>
      </c>
      <c r="GR55" s="990">
        <f>+GQ$38/51</f>
        <v>15277.882352941177</v>
      </c>
      <c r="GS55" s="995">
        <f t="shared" si="99"/>
        <v>725062.83333333326</v>
      </c>
      <c r="GT55" s="996"/>
      <c r="GU55" s="991">
        <f t="shared" ref="GU55" si="223">+GW54</f>
        <v>6033773.809640523</v>
      </c>
      <c r="GV55" s="990">
        <f>+GU$38/51</f>
        <v>121791.90196078431</v>
      </c>
      <c r="GW55" s="995">
        <f t="shared" si="101"/>
        <v>5911981.9076797385</v>
      </c>
      <c r="GX55" s="996"/>
      <c r="GY55" s="991">
        <f t="shared" ref="GY55" si="224">+HA54</f>
        <v>23928076.933006536</v>
      </c>
      <c r="GZ55" s="990">
        <f>+GY$38/51</f>
        <v>469561.60784313723</v>
      </c>
      <c r="HA55" s="995">
        <f t="shared" ref="HA55:HA60" si="225">+GY55-GZ55</f>
        <v>23458515.325163398</v>
      </c>
      <c r="HB55" s="996"/>
      <c r="HC55" s="991">
        <f>+HC$38</f>
        <v>21791010</v>
      </c>
      <c r="HD55" s="804">
        <f>+HC$38/51/12*(12.5-HC$40)</f>
        <v>267046.6911764706</v>
      </c>
      <c r="HE55" s="995">
        <f>+HC55-HD55</f>
        <v>21523963.30882353</v>
      </c>
      <c r="HF55" s="996"/>
      <c r="HG55" s="991"/>
      <c r="HH55" s="995"/>
      <c r="HI55" s="995"/>
      <c r="HJ55" s="996"/>
      <c r="HK55" s="991"/>
      <c r="HL55" s="995"/>
      <c r="HM55" s="995"/>
      <c r="HN55" s="996"/>
      <c r="HO55" s="991">
        <f t="shared" ref="HO55" si="226">+HQ54</f>
        <v>108674.14133986928</v>
      </c>
      <c r="HP55" s="990">
        <f>+HO$38/51</f>
        <v>2132.6078431372548</v>
      </c>
      <c r="HQ55" s="995">
        <f t="shared" ref="HQ55:HQ60" si="227">+HO55-HP55</f>
        <v>106541.53349673202</v>
      </c>
      <c r="HR55" s="996"/>
      <c r="HS55" s="991">
        <f t="shared" ref="HS55" si="228">+HU54</f>
        <v>75385.788398692806</v>
      </c>
      <c r="HT55" s="990">
        <f>+HS$38/51</f>
        <v>1484.2156862745098</v>
      </c>
      <c r="HU55" s="995">
        <f t="shared" ref="HU55:HU60" si="229">+HS55-HT55</f>
        <v>73901.572712418303</v>
      </c>
      <c r="HV55" s="996"/>
      <c r="HW55" s="991"/>
      <c r="HX55" s="995"/>
      <c r="HY55" s="995"/>
      <c r="HZ55" s="996"/>
      <c r="IA55" s="991">
        <f>+IA$38</f>
        <v>511009</v>
      </c>
      <c r="IB55" s="804">
        <f>+IA$38/51/12*(12.5-IA$40)</f>
        <v>4592.4011437908493</v>
      </c>
      <c r="IC55" s="995">
        <f>+IA55-IB55</f>
        <v>506416.59885620914</v>
      </c>
      <c r="ID55" s="996"/>
      <c r="IE55" s="991">
        <f>+IE$38</f>
        <v>755038</v>
      </c>
      <c r="IF55" s="804">
        <f>+IE$38/51/12*(12.5-IE$40)</f>
        <v>12954.083333333332</v>
      </c>
      <c r="IG55" s="995">
        <f>+IE55-IF55</f>
        <v>742083.91666666663</v>
      </c>
      <c r="IH55" s="996"/>
      <c r="II55" s="991"/>
      <c r="IJ55" s="995"/>
      <c r="IK55" s="995"/>
      <c r="IL55" s="996"/>
      <c r="IM55" s="991"/>
      <c r="IN55" s="995"/>
      <c r="IO55" s="995"/>
      <c r="IP55" s="996"/>
      <c r="IQ55" s="991"/>
      <c r="IR55" s="995"/>
      <c r="IS55" s="995"/>
      <c r="IT55" s="996"/>
      <c r="IU55" s="991"/>
      <c r="IV55" s="995"/>
      <c r="IW55" s="995"/>
      <c r="IX55" s="996"/>
      <c r="IY55" s="991">
        <f>+IY$38</f>
        <v>235892</v>
      </c>
      <c r="IZ55" s="804">
        <f>+IY$38/51/12*(12.5-IY$40)</f>
        <v>2505.3888888888887</v>
      </c>
      <c r="JA55" s="995">
        <f>+IY55-IZ55</f>
        <v>233386.61111111112</v>
      </c>
      <c r="JB55" s="996"/>
      <c r="JC55" s="991"/>
      <c r="JD55" s="995"/>
      <c r="JE55" s="995"/>
      <c r="JF55" s="996"/>
      <c r="JG55" s="991"/>
      <c r="JH55" s="995"/>
      <c r="JI55" s="995"/>
      <c r="JJ55" s="996"/>
      <c r="JK55" s="991"/>
      <c r="JL55" s="995"/>
      <c r="JM55" s="995"/>
      <c r="JN55" s="996"/>
      <c r="JO55" s="1128"/>
      <c r="JP55" s="1131"/>
      <c r="JQ55" s="1131"/>
      <c r="JR55" s="1132"/>
      <c r="JS55" s="1128"/>
      <c r="JT55" s="1131"/>
      <c r="JU55" s="1131"/>
      <c r="JV55" s="1132"/>
      <c r="JW55" s="991"/>
      <c r="JX55" s="995"/>
      <c r="JY55" s="995"/>
      <c r="JZ55" s="996"/>
      <c r="KA55" s="991"/>
      <c r="KB55" s="995"/>
      <c r="KC55" s="995"/>
      <c r="KD55" s="996"/>
      <c r="KE55" s="991"/>
      <c r="KF55" s="995"/>
      <c r="KG55" s="995"/>
      <c r="KH55" s="996"/>
      <c r="KI55" s="991"/>
      <c r="KJ55" s="995"/>
      <c r="KK55" s="995"/>
      <c r="KL55" s="996"/>
      <c r="KM55" s="991"/>
      <c r="KN55" s="995"/>
      <c r="KO55" s="995"/>
      <c r="KP55" s="996"/>
      <c r="KQ55" s="991"/>
      <c r="KR55" s="995"/>
      <c r="KS55" s="995"/>
      <c r="KT55" s="996"/>
      <c r="KU55" s="991"/>
      <c r="KV55" s="995"/>
      <c r="KW55" s="995"/>
      <c r="KX55" s="996"/>
      <c r="KY55" s="991"/>
      <c r="KZ55" s="995"/>
      <c r="LA55" s="995"/>
      <c r="LB55" s="996"/>
      <c r="LC55" s="991"/>
      <c r="LD55" s="995"/>
      <c r="LE55" s="995"/>
      <c r="LF55" s="996"/>
      <c r="LG55" s="991"/>
      <c r="LH55" s="995"/>
      <c r="LI55" s="995"/>
      <c r="LJ55" s="996"/>
      <c r="LK55" s="991"/>
      <c r="LL55" s="995"/>
      <c r="LM55" s="995"/>
      <c r="LN55" s="996"/>
      <c r="LO55" s="991"/>
      <c r="LP55" s="995"/>
      <c r="LQ55" s="995"/>
      <c r="LR55" s="996"/>
      <c r="LS55" s="991"/>
      <c r="LT55" s="995"/>
      <c r="LU55" s="995"/>
      <c r="LV55" s="996"/>
      <c r="LW55" s="1131"/>
      <c r="LX55" s="1131"/>
      <c r="LY55" s="1131"/>
      <c r="LZ55" s="1131"/>
      <c r="MA55" s="991"/>
      <c r="MB55" s="995"/>
      <c r="MC55" s="995"/>
      <c r="MD55" s="996"/>
      <c r="ME55" s="991"/>
      <c r="MF55" s="995"/>
      <c r="MG55" s="995"/>
      <c r="MH55" s="996"/>
      <c r="MI55" s="997"/>
      <c r="MJ55" s="995"/>
      <c r="MK55" s="996"/>
      <c r="MM55" s="976"/>
    </row>
    <row r="56" spans="1:354">
      <c r="A56" s="1056">
        <v>33</v>
      </c>
      <c r="B56" s="1058" t="str">
        <f t="shared" si="1"/>
        <v>W incentive</v>
      </c>
      <c r="C56" s="1055">
        <f t="shared" si="2"/>
        <v>2012</v>
      </c>
      <c r="D56" s="861">
        <v>33</v>
      </c>
      <c r="E56" s="991" t="str">
        <f t="shared" si="3"/>
        <v>W incentive</v>
      </c>
      <c r="F56" s="992">
        <f t="shared" si="4"/>
        <v>2012</v>
      </c>
      <c r="G56" s="991">
        <f t="shared" ref="G56" si="230">+G55</f>
        <v>1105006.926470588</v>
      </c>
      <c r="H56" s="990">
        <f t="shared" ref="H56" si="231">H55</f>
        <v>23531.647058823528</v>
      </c>
      <c r="I56" s="995">
        <f t="shared" si="5"/>
        <v>1081475.2794117643</v>
      </c>
      <c r="J56" s="996"/>
      <c r="K56" s="991"/>
      <c r="L56" s="990"/>
      <c r="M56" s="995"/>
      <c r="N56" s="996"/>
      <c r="O56" s="991">
        <f t="shared" ref="O56" si="232">+O55</f>
        <v>965088.43872549036</v>
      </c>
      <c r="P56" s="990">
        <f t="shared" ref="P56" si="233">P55</f>
        <v>21114.058823529413</v>
      </c>
      <c r="Q56" s="995">
        <f t="shared" si="0"/>
        <v>943974.37990196096</v>
      </c>
      <c r="R56" s="996"/>
      <c r="S56" s="991"/>
      <c r="T56" s="990"/>
      <c r="U56" s="995"/>
      <c r="V56" s="996"/>
      <c r="W56" s="991">
        <f t="shared" ref="W56" si="234">+W55</f>
        <v>7437798.2720588222</v>
      </c>
      <c r="X56" s="990">
        <f t="shared" ref="X56" si="235">X55</f>
        <v>159523.82352941178</v>
      </c>
      <c r="Y56" s="995">
        <f t="shared" si="6"/>
        <v>7278274.4485294102</v>
      </c>
      <c r="Z56" s="996"/>
      <c r="AA56" s="991">
        <f t="shared" ref="AA56" si="236">+AA55</f>
        <v>6618110.2941176454</v>
      </c>
      <c r="AB56" s="990">
        <f t="shared" ref="AB56" si="237">AB55</f>
        <v>141186.35294117648</v>
      </c>
      <c r="AC56" s="995">
        <f t="shared" si="7"/>
        <v>6476923.9411764685</v>
      </c>
      <c r="AD56" s="996"/>
      <c r="AE56" s="991">
        <f t="shared" ref="AE56" si="238">+AE55</f>
        <v>2286083.9428104572</v>
      </c>
      <c r="AF56" s="990">
        <f t="shared" ref="AF56" si="239">AF55</f>
        <v>47339.098039215685</v>
      </c>
      <c r="AG56" s="995">
        <f t="shared" si="36"/>
        <v>2238744.8447712413</v>
      </c>
      <c r="AH56" s="996"/>
      <c r="AI56" s="991">
        <f t="shared" ref="AI56" si="240">+AI55</f>
        <v>20761374.313725494</v>
      </c>
      <c r="AJ56" s="990">
        <f t="shared" ref="AJ56" si="241">AJ55</f>
        <v>428437.64705882355</v>
      </c>
      <c r="AK56" s="995">
        <f t="shared" si="39"/>
        <v>20332936.666666672</v>
      </c>
      <c r="AL56" s="996"/>
      <c r="AM56" s="991">
        <f t="shared" ref="AM56" si="242">+AM55</f>
        <v>43284167.136437908</v>
      </c>
      <c r="AN56" s="990">
        <f t="shared" ref="AN56" si="243">AN55</f>
        <v>884102.13725490193</v>
      </c>
      <c r="AO56" s="995">
        <f t="shared" si="42"/>
        <v>42400064.999183007</v>
      </c>
      <c r="AP56" s="996"/>
      <c r="AQ56" s="991">
        <f t="shared" ref="AQ56" si="244">+AQ55</f>
        <v>13192654.411764706</v>
      </c>
      <c r="AR56" s="990">
        <f t="shared" ref="AR56" si="245">AR55</f>
        <v>266294.1176470588</v>
      </c>
      <c r="AS56" s="995">
        <f t="shared" si="44"/>
        <v>12926360.294117646</v>
      </c>
      <c r="AT56" s="996"/>
      <c r="AU56" s="991">
        <f t="shared" ref="AU56" si="246">+AU55</f>
        <v>10848304.914714053</v>
      </c>
      <c r="AV56" s="990">
        <f t="shared" ref="AV56" si="247">AV55</f>
        <v>220083.9543137255</v>
      </c>
      <c r="AW56" s="995">
        <f t="shared" si="46"/>
        <v>10628220.960400328</v>
      </c>
      <c r="AX56" s="996"/>
      <c r="AY56" s="991">
        <f t="shared" ref="AY56" si="248">+AY55</f>
        <v>14212539.651143791</v>
      </c>
      <c r="AZ56" s="990">
        <f t="shared" ref="AZ56" si="249">AZ55</f>
        <v>287363.90196078434</v>
      </c>
      <c r="BA56" s="995">
        <f t="shared" si="48"/>
        <v>13925175.749183007</v>
      </c>
      <c r="BB56" s="996"/>
      <c r="BC56" s="991">
        <f t="shared" ref="BC56" si="250">+BC55</f>
        <v>16472756.862745099</v>
      </c>
      <c r="BD56" s="990">
        <f t="shared" ref="BD56" si="251">BD55</f>
        <v>331388.23529411765</v>
      </c>
      <c r="BE56" s="995">
        <f t="shared" si="50"/>
        <v>16141368.62745098</v>
      </c>
      <c r="BF56" s="996"/>
      <c r="BG56" s="991">
        <f t="shared" ref="BG56" si="252">+BG55</f>
        <v>11130687.279411765</v>
      </c>
      <c r="BH56" s="990">
        <f t="shared" ref="BH56" si="253">BH55</f>
        <v>222799.41176470587</v>
      </c>
      <c r="BI56" s="995">
        <f t="shared" si="52"/>
        <v>10907887.867647059</v>
      </c>
      <c r="BJ56" s="996"/>
      <c r="BK56" s="991">
        <f t="shared" ref="BK56" si="254">+BK55</f>
        <v>90832998</v>
      </c>
      <c r="BL56" s="990">
        <f>BL55</f>
        <v>1806124.2352941176</v>
      </c>
      <c r="BM56" s="995">
        <f t="shared" si="173"/>
        <v>89026873.764705881</v>
      </c>
      <c r="BN56" s="996"/>
      <c r="BO56" s="991">
        <f t="shared" ref="BO56" si="255">+BO55</f>
        <v>13558604.105392156</v>
      </c>
      <c r="BP56" s="990">
        <f>BP55</f>
        <v>269153.43137254904</v>
      </c>
      <c r="BQ56" s="995">
        <f t="shared" si="175"/>
        <v>13289450.674019607</v>
      </c>
      <c r="BR56" s="996"/>
      <c r="BS56" s="991">
        <f t="shared" ref="BS56" si="256">+BS55</f>
        <v>3085642.5931372549</v>
      </c>
      <c r="BT56" s="990">
        <f>BT55</f>
        <v>61253.450980392154</v>
      </c>
      <c r="BU56" s="995">
        <f t="shared" si="177"/>
        <v>3024389.1421568627</v>
      </c>
      <c r="BV56" s="996"/>
      <c r="BW56" s="991">
        <f t="shared" ref="BW56" si="257">+BW55</f>
        <v>2337376.4297385621</v>
      </c>
      <c r="BX56" s="990">
        <f t="shared" ref="BX56" si="258">BX55</f>
        <v>47742.156862745098</v>
      </c>
      <c r="BY56" s="995">
        <f t="shared" si="55"/>
        <v>2289634.272875817</v>
      </c>
      <c r="BZ56" s="996"/>
      <c r="CA56" s="991">
        <f t="shared" ref="CA56" si="259">+CA55</f>
        <v>38557504.891339868</v>
      </c>
      <c r="CB56" s="990">
        <f>CB55</f>
        <v>764145.43137254904</v>
      </c>
      <c r="CC56" s="995">
        <f t="shared" si="181"/>
        <v>37793359.459967323</v>
      </c>
      <c r="CD56" s="996"/>
      <c r="CE56" s="991">
        <f t="shared" ref="CE56" si="260">+CE55</f>
        <v>161400125.05882353</v>
      </c>
      <c r="CF56" s="990">
        <f>CF55</f>
        <v>3203972.7058823528</v>
      </c>
      <c r="CG56" s="995">
        <f t="shared" si="183"/>
        <v>158196152.35294119</v>
      </c>
      <c r="CH56" s="996"/>
      <c r="CI56" s="991">
        <f t="shared" ref="CI56:CJ56" si="261">+CI55</f>
        <v>0</v>
      </c>
      <c r="CJ56" s="995">
        <f t="shared" si="261"/>
        <v>0</v>
      </c>
      <c r="CK56" s="995">
        <f t="shared" si="186"/>
        <v>0</v>
      </c>
      <c r="CL56" s="996"/>
      <c r="CM56" s="991">
        <f t="shared" ref="CM56" si="262">+CM55</f>
        <v>13124678.962418299</v>
      </c>
      <c r="CN56" s="990">
        <f t="shared" ref="CN56" si="263">CN55</f>
        <v>268078.54901960783</v>
      </c>
      <c r="CO56" s="995">
        <f t="shared" si="58"/>
        <v>12856600.413398691</v>
      </c>
      <c r="CP56" s="996"/>
      <c r="CQ56" s="991">
        <f t="shared" ref="CQ56" si="264">+CQ55</f>
        <v>14161111.115196079</v>
      </c>
      <c r="CR56" s="990">
        <f t="shared" ref="CR56" si="265">CR55</f>
        <v>286807.31372549018</v>
      </c>
      <c r="CS56" s="995">
        <f t="shared" si="60"/>
        <v>13874303.801470589</v>
      </c>
      <c r="CT56" s="996"/>
      <c r="CU56" s="991">
        <f t="shared" ref="CU56" si="266">+CU55</f>
        <v>10197941.715686275</v>
      </c>
      <c r="CV56" s="990">
        <f t="shared" si="127"/>
        <v>210086.35294117648</v>
      </c>
      <c r="CW56" s="995">
        <f t="shared" si="63"/>
        <v>9987855.3627450988</v>
      </c>
      <c r="CX56" s="996"/>
      <c r="CY56" s="991">
        <f t="shared" ref="CY56" si="267">+CY55</f>
        <v>2949197.2017973857</v>
      </c>
      <c r="CZ56" s="990">
        <f t="shared" si="129"/>
        <v>60238.921568627447</v>
      </c>
      <c r="DA56" s="995">
        <f t="shared" si="66"/>
        <v>2888958.2802287582</v>
      </c>
      <c r="DB56" s="996"/>
      <c r="DC56" s="991">
        <f t="shared" ref="DC56" si="268">+DC55</f>
        <v>10871960.348039217</v>
      </c>
      <c r="DD56" s="990">
        <f t="shared" si="131"/>
        <v>225520.35294117648</v>
      </c>
      <c r="DE56" s="995">
        <f t="shared" si="69"/>
        <v>10646439.995098041</v>
      </c>
      <c r="DF56" s="996"/>
      <c r="DG56" s="991">
        <f t="shared" ref="DG56" si="269">+DG55</f>
        <v>16058898.755718954</v>
      </c>
      <c r="DH56" s="990">
        <f t="shared" ref="DH56" si="270">DH55</f>
        <v>324695.50980392157</v>
      </c>
      <c r="DI56" s="995">
        <f t="shared" si="71"/>
        <v>15734203.245915033</v>
      </c>
      <c r="DJ56" s="996"/>
      <c r="DK56" s="991">
        <f t="shared" ref="DK56" si="271">+DK55</f>
        <v>18285382.598039214</v>
      </c>
      <c r="DL56" s="990">
        <f t="shared" ref="DL56" si="272">DL55</f>
        <v>370336.86274509801</v>
      </c>
      <c r="DM56" s="995">
        <f t="shared" si="73"/>
        <v>17915045.735294115</v>
      </c>
      <c r="DN56" s="996"/>
      <c r="DO56" s="991">
        <f t="shared" ref="DO56" si="273">+DO55</f>
        <v>10462749.013071895</v>
      </c>
      <c r="DP56" s="990">
        <f>DP55</f>
        <v>205319.68627450979</v>
      </c>
      <c r="DQ56" s="995">
        <f t="shared" si="199"/>
        <v>10257429.326797385</v>
      </c>
      <c r="DR56" s="996"/>
      <c r="DS56" s="991">
        <f t="shared" ref="DS56" si="274">+DS55</f>
        <v>18758698.676470589</v>
      </c>
      <c r="DT56" s="990">
        <f>DT55</f>
        <v>370542.19607843139</v>
      </c>
      <c r="DU56" s="995">
        <f t="shared" si="201"/>
        <v>18388156.480392158</v>
      </c>
      <c r="DV56" s="996"/>
      <c r="DW56" s="991">
        <f t="shared" ref="DW56" si="275">+DW55</f>
        <v>11810163.714052288</v>
      </c>
      <c r="DX56" s="990">
        <f>DX55</f>
        <v>236400.27450980392</v>
      </c>
      <c r="DY56" s="995">
        <f t="shared" si="75"/>
        <v>11573763.439542484</v>
      </c>
      <c r="DZ56" s="996"/>
      <c r="EA56" s="991">
        <f t="shared" ref="EA56" si="276">+EA55</f>
        <v>88527212.542483658</v>
      </c>
      <c r="EB56" s="990">
        <f>EB55</f>
        <v>1789935.2156862745</v>
      </c>
      <c r="EC56" s="995">
        <f t="shared" si="77"/>
        <v>86737277.326797381</v>
      </c>
      <c r="ED56" s="996"/>
      <c r="EE56" s="991">
        <f t="shared" ref="EE56" si="277">+EE55</f>
        <v>31862621</v>
      </c>
      <c r="EF56" s="990">
        <f>EF55</f>
        <v>631464</v>
      </c>
      <c r="EG56" s="995">
        <f t="shared" si="205"/>
        <v>31231157</v>
      </c>
      <c r="EH56" s="996"/>
      <c r="EI56" s="991">
        <f>+EI55</f>
        <v>13426813</v>
      </c>
      <c r="EJ56" s="804">
        <f>+EJ55</f>
        <v>230361.98774509801</v>
      </c>
      <c r="EK56" s="995">
        <f>+EI56-EJ56</f>
        <v>13196451.012254901</v>
      </c>
      <c r="EL56" s="996"/>
      <c r="EM56" s="991">
        <f t="shared" ref="EM56" si="278">+EM55</f>
        <v>82722239.685457513</v>
      </c>
      <c r="EN56" s="990">
        <f>EN55</f>
        <v>1661367.1568627451</v>
      </c>
      <c r="EO56" s="995">
        <f t="shared" si="79"/>
        <v>81060872.528594762</v>
      </c>
      <c r="EP56" s="996"/>
      <c r="EQ56" s="991">
        <f t="shared" ref="EQ56" si="279">+EQ55</f>
        <v>1279649.9705882352</v>
      </c>
      <c r="ER56" s="990">
        <f>ER55</f>
        <v>25529.176470588234</v>
      </c>
      <c r="ES56" s="995">
        <f t="shared" si="208"/>
        <v>1254120.794117647</v>
      </c>
      <c r="ET56" s="996"/>
      <c r="EU56" s="991">
        <f t="shared" ref="EU56" si="280">+EU55</f>
        <v>199363.63235294117</v>
      </c>
      <c r="EV56" s="990">
        <f>EV55</f>
        <v>4030.9411764705883</v>
      </c>
      <c r="EW56" s="995">
        <f t="shared" si="81"/>
        <v>195332.69117647057</v>
      </c>
      <c r="EX56" s="996"/>
      <c r="EY56" s="991">
        <f t="shared" ref="EY56" si="281">+EY55</f>
        <v>23234165.860294119</v>
      </c>
      <c r="EZ56" s="990">
        <f>EZ55</f>
        <v>460462.4117647059</v>
      </c>
      <c r="FA56" s="995">
        <f t="shared" si="211"/>
        <v>22773703.448529411</v>
      </c>
      <c r="FB56" s="996"/>
      <c r="FC56" s="991">
        <f t="shared" ref="FC56" si="282">+FC55</f>
        <v>1435308.6315359476</v>
      </c>
      <c r="FD56" s="990">
        <f>FD55</f>
        <v>28874.607843137255</v>
      </c>
      <c r="FE56" s="995">
        <f t="shared" si="83"/>
        <v>1406434.0236928102</v>
      </c>
      <c r="FF56" s="996"/>
      <c r="FG56" s="991">
        <f>+FG55</f>
        <v>13530243</v>
      </c>
      <c r="FH56" s="804">
        <f>+FH55</f>
        <v>165811.80147058825</v>
      </c>
      <c r="FI56" s="995">
        <f>+FG56-FH56</f>
        <v>13364431.198529411</v>
      </c>
      <c r="FJ56" s="996"/>
      <c r="FK56" s="991">
        <f t="shared" ref="FK56" si="283">+FK55</f>
        <v>6056533.9101307187</v>
      </c>
      <c r="FL56" s="990">
        <f>FL55</f>
        <v>125632.50980392157</v>
      </c>
      <c r="FM56" s="995">
        <f t="shared" si="85"/>
        <v>5930901.4003267968</v>
      </c>
      <c r="FN56" s="996"/>
      <c r="FO56" s="991">
        <f t="shared" ref="FO56" si="284">+FO55</f>
        <v>5190998.9901960781</v>
      </c>
      <c r="FP56" s="990">
        <f>FP55</f>
        <v>102876.94117647059</v>
      </c>
      <c r="FQ56" s="995">
        <f t="shared" si="215"/>
        <v>5088122.0490196077</v>
      </c>
      <c r="FR56" s="996"/>
      <c r="FS56" s="991">
        <f t="shared" ref="FS56" si="285">+FS55</f>
        <v>3047746.3529411769</v>
      </c>
      <c r="FT56" s="990">
        <f>FT55</f>
        <v>62678.588235294119</v>
      </c>
      <c r="FU56" s="995">
        <f t="shared" si="87"/>
        <v>2985067.7647058829</v>
      </c>
      <c r="FV56" s="996"/>
      <c r="FW56" s="991">
        <f t="shared" ref="FW56" si="286">+FW55</f>
        <v>20999278.875</v>
      </c>
      <c r="FX56" s="990">
        <f>FX55</f>
        <v>429652.76470588235</v>
      </c>
      <c r="FY56" s="995">
        <f t="shared" si="89"/>
        <v>20569626.110294119</v>
      </c>
      <c r="FZ56" s="996"/>
      <c r="GA56" s="991">
        <f t="shared" ref="GA56" si="287">+GA55</f>
        <v>4638318.958333333</v>
      </c>
      <c r="GB56" s="990">
        <f>GB55</f>
        <v>94901.666666666672</v>
      </c>
      <c r="GC56" s="995">
        <f t="shared" si="91"/>
        <v>4543417.291666666</v>
      </c>
      <c r="GD56" s="996"/>
      <c r="GE56" s="991">
        <f t="shared" ref="GE56" si="288">+GE55</f>
        <v>20336991.43300654</v>
      </c>
      <c r="GF56" s="990">
        <f>GF55</f>
        <v>419679.96078431373</v>
      </c>
      <c r="GG56" s="995">
        <f t="shared" si="93"/>
        <v>19917311.472222228</v>
      </c>
      <c r="GH56" s="996"/>
      <c r="GI56" s="991">
        <f t="shared" ref="GI56" si="289">+GI55</f>
        <v>3371711.8897058824</v>
      </c>
      <c r="GJ56" s="990">
        <f>GJ55</f>
        <v>69699.470588235301</v>
      </c>
      <c r="GK56" s="995">
        <f t="shared" si="95"/>
        <v>3302012.4191176472</v>
      </c>
      <c r="GL56" s="996"/>
      <c r="GM56" s="991">
        <f t="shared" ref="GM56" si="290">+GM55</f>
        <v>3204734.2295751632</v>
      </c>
      <c r="GN56" s="990">
        <f>GN55</f>
        <v>65794.372549019608</v>
      </c>
      <c r="GO56" s="995">
        <f t="shared" si="97"/>
        <v>3138939.8570261435</v>
      </c>
      <c r="GP56" s="996"/>
      <c r="GQ56" s="991">
        <f t="shared" ref="GQ56" si="291">+GQ55</f>
        <v>740340.71568627446</v>
      </c>
      <c r="GR56" s="990">
        <f>GR55</f>
        <v>15277.882352941177</v>
      </c>
      <c r="GS56" s="995">
        <f t="shared" si="99"/>
        <v>725062.83333333326</v>
      </c>
      <c r="GT56" s="996"/>
      <c r="GU56" s="991">
        <f t="shared" ref="GU56" si="292">+GU55</f>
        <v>6033773.809640523</v>
      </c>
      <c r="GV56" s="990">
        <f>GV55</f>
        <v>121791.90196078431</v>
      </c>
      <c r="GW56" s="995">
        <f t="shared" si="101"/>
        <v>5911981.9076797385</v>
      </c>
      <c r="GX56" s="996"/>
      <c r="GY56" s="991">
        <f t="shared" ref="GY56" si="293">+GY55</f>
        <v>23928076.933006536</v>
      </c>
      <c r="GZ56" s="990">
        <f>GZ55</f>
        <v>469561.60784313723</v>
      </c>
      <c r="HA56" s="995">
        <f t="shared" si="225"/>
        <v>23458515.325163398</v>
      </c>
      <c r="HB56" s="996"/>
      <c r="HC56" s="991">
        <f>+HC55</f>
        <v>21791010</v>
      </c>
      <c r="HD56" s="804">
        <f>+HD55</f>
        <v>267046.6911764706</v>
      </c>
      <c r="HE56" s="995">
        <f>+HC56-HD56</f>
        <v>21523963.30882353</v>
      </c>
      <c r="HF56" s="996"/>
      <c r="HG56" s="991"/>
      <c r="HH56" s="995"/>
      <c r="HI56" s="995"/>
      <c r="HJ56" s="996"/>
      <c r="HK56" s="991"/>
      <c r="HL56" s="995"/>
      <c r="HM56" s="995"/>
      <c r="HN56" s="996"/>
      <c r="HO56" s="991">
        <f t="shared" ref="HO56" si="294">+HO55</f>
        <v>108674.14133986928</v>
      </c>
      <c r="HP56" s="990">
        <f>HP55</f>
        <v>2132.6078431372548</v>
      </c>
      <c r="HQ56" s="995">
        <f t="shared" si="227"/>
        <v>106541.53349673202</v>
      </c>
      <c r="HR56" s="996"/>
      <c r="HS56" s="991">
        <f t="shared" ref="HS56" si="295">+HS55</f>
        <v>75385.788398692806</v>
      </c>
      <c r="HT56" s="990">
        <f>HT55</f>
        <v>1484.2156862745098</v>
      </c>
      <c r="HU56" s="995">
        <f t="shared" si="229"/>
        <v>73901.572712418303</v>
      </c>
      <c r="HV56" s="996"/>
      <c r="HW56" s="991"/>
      <c r="HX56" s="995"/>
      <c r="HY56" s="995"/>
      <c r="HZ56" s="996"/>
      <c r="IA56" s="991">
        <f>+IA55</f>
        <v>511009</v>
      </c>
      <c r="IB56" s="804">
        <f>+IB55</f>
        <v>4592.4011437908493</v>
      </c>
      <c r="IC56" s="995">
        <f>+IA56-IB56</f>
        <v>506416.59885620914</v>
      </c>
      <c r="ID56" s="996"/>
      <c r="IE56" s="991">
        <f>+IE55</f>
        <v>755038</v>
      </c>
      <c r="IF56" s="804">
        <f>+IF55</f>
        <v>12954.083333333332</v>
      </c>
      <c r="IG56" s="995">
        <f>+IE56-IF56</f>
        <v>742083.91666666663</v>
      </c>
      <c r="IH56" s="996"/>
      <c r="II56" s="991"/>
      <c r="IJ56" s="995"/>
      <c r="IK56" s="995"/>
      <c r="IL56" s="996"/>
      <c r="IM56" s="991"/>
      <c r="IN56" s="995"/>
      <c r="IO56" s="995"/>
      <c r="IP56" s="996"/>
      <c r="IQ56" s="991"/>
      <c r="IR56" s="995"/>
      <c r="IS56" s="995"/>
      <c r="IT56" s="996"/>
      <c r="IU56" s="991"/>
      <c r="IV56" s="995"/>
      <c r="IW56" s="995"/>
      <c r="IX56" s="996"/>
      <c r="IY56" s="991">
        <f>+IY55</f>
        <v>235892</v>
      </c>
      <c r="IZ56" s="804">
        <f>+IZ55</f>
        <v>2505.3888888888887</v>
      </c>
      <c r="JA56" s="995">
        <f>+IY56-IZ56</f>
        <v>233386.61111111112</v>
      </c>
      <c r="JB56" s="996"/>
      <c r="JC56" s="991"/>
      <c r="JD56" s="995"/>
      <c r="JE56" s="995"/>
      <c r="JF56" s="996"/>
      <c r="JG56" s="991"/>
      <c r="JH56" s="995"/>
      <c r="JI56" s="995"/>
      <c r="JJ56" s="996"/>
      <c r="JK56" s="991"/>
      <c r="JL56" s="995"/>
      <c r="JM56" s="995"/>
      <c r="JN56" s="996"/>
      <c r="JO56" s="1128"/>
      <c r="JP56" s="1131"/>
      <c r="JQ56" s="1131"/>
      <c r="JR56" s="1132"/>
      <c r="JS56" s="1128"/>
      <c r="JT56" s="1131"/>
      <c r="JU56" s="1131"/>
      <c r="JV56" s="1132"/>
      <c r="JW56" s="991"/>
      <c r="JX56" s="995"/>
      <c r="JY56" s="995"/>
      <c r="JZ56" s="996"/>
      <c r="KA56" s="991"/>
      <c r="KB56" s="995"/>
      <c r="KC56" s="995"/>
      <c r="KD56" s="996"/>
      <c r="KE56" s="991"/>
      <c r="KF56" s="995"/>
      <c r="KG56" s="995"/>
      <c r="KH56" s="996"/>
      <c r="KI56" s="991"/>
      <c r="KJ56" s="995"/>
      <c r="KK56" s="995"/>
      <c r="KL56" s="996"/>
      <c r="KM56" s="991"/>
      <c r="KN56" s="995"/>
      <c r="KO56" s="995"/>
      <c r="KP56" s="996"/>
      <c r="KQ56" s="991"/>
      <c r="KR56" s="995"/>
      <c r="KS56" s="995"/>
      <c r="KT56" s="996"/>
      <c r="KU56" s="991"/>
      <c r="KV56" s="995"/>
      <c r="KW56" s="995"/>
      <c r="KX56" s="996"/>
      <c r="KY56" s="991"/>
      <c r="KZ56" s="995"/>
      <c r="LA56" s="995"/>
      <c r="LB56" s="996"/>
      <c r="LC56" s="991"/>
      <c r="LD56" s="995"/>
      <c r="LE56" s="995"/>
      <c r="LF56" s="996"/>
      <c r="LG56" s="991"/>
      <c r="LH56" s="995"/>
      <c r="LI56" s="995"/>
      <c r="LJ56" s="996"/>
      <c r="LK56" s="991"/>
      <c r="LL56" s="995"/>
      <c r="LM56" s="995"/>
      <c r="LN56" s="996"/>
      <c r="LO56" s="991"/>
      <c r="LP56" s="995"/>
      <c r="LQ56" s="995"/>
      <c r="LR56" s="996"/>
      <c r="LS56" s="991"/>
      <c r="LT56" s="995"/>
      <c r="LU56" s="995"/>
      <c r="LV56" s="996"/>
      <c r="LW56" s="1131"/>
      <c r="LX56" s="1131"/>
      <c r="LY56" s="1131"/>
      <c r="LZ56" s="1131"/>
      <c r="MA56" s="991"/>
      <c r="MB56" s="995"/>
      <c r="MC56" s="995"/>
      <c r="MD56" s="996"/>
      <c r="ME56" s="991"/>
      <c r="MF56" s="995"/>
      <c r="MG56" s="995"/>
      <c r="MH56" s="996"/>
      <c r="MI56" s="997"/>
      <c r="MJ56" s="995"/>
      <c r="MK56" s="996"/>
      <c r="MM56" s="976"/>
    </row>
    <row r="57" spans="1:354">
      <c r="A57" s="1056">
        <v>34</v>
      </c>
      <c r="B57" s="1058" t="str">
        <f t="shared" si="1"/>
        <v>W / O incentive</v>
      </c>
      <c r="C57" s="1055">
        <f t="shared" si="2"/>
        <v>2013</v>
      </c>
      <c r="D57" s="861">
        <v>34</v>
      </c>
      <c r="E57" s="991" t="str">
        <f t="shared" si="3"/>
        <v>W / O incentive</v>
      </c>
      <c r="F57" s="992">
        <f t="shared" si="4"/>
        <v>2013</v>
      </c>
      <c r="G57" s="991">
        <f t="shared" ref="G57" si="296">+I56</f>
        <v>1081475.2794117643</v>
      </c>
      <c r="H57" s="990">
        <f>G38/51*3/12+G39*9/12</f>
        <v>26815.132694938438</v>
      </c>
      <c r="I57" s="995">
        <f t="shared" si="5"/>
        <v>1054660.1467168259</v>
      </c>
      <c r="J57" s="996"/>
      <c r="K57" s="991"/>
      <c r="L57" s="990"/>
      <c r="M57" s="995"/>
      <c r="N57" s="996"/>
      <c r="O57" s="991">
        <f t="shared" ref="O57" si="297">+Q56</f>
        <v>943974.37990196096</v>
      </c>
      <c r="P57" s="990">
        <f>O38/51*3/12+O39*9/12</f>
        <v>24060.206566347471</v>
      </c>
      <c r="Q57" s="995">
        <f t="shared" si="0"/>
        <v>919914.17333561345</v>
      </c>
      <c r="R57" s="996"/>
      <c r="S57" s="991">
        <f>+S$38</f>
        <v>591996</v>
      </c>
      <c r="T57" s="990">
        <f>+S$39/12*(12.5-S$40)</f>
        <v>9751.8720930232557</v>
      </c>
      <c r="U57" s="995">
        <f>+S57-T57</f>
        <v>582244.12790697673</v>
      </c>
      <c r="V57" s="996"/>
      <c r="W57" s="991">
        <f t="shared" ref="W57" si="298">+Y56</f>
        <v>7278274.4485294102</v>
      </c>
      <c r="X57" s="990">
        <f>W38/51*3/12+W39*9/12</f>
        <v>181782.96169630645</v>
      </c>
      <c r="Y57" s="995">
        <f t="shared" si="6"/>
        <v>7096491.4868331039</v>
      </c>
      <c r="Z57" s="996"/>
      <c r="AA57" s="991">
        <f t="shared" ref="AA57" si="299">+AC56</f>
        <v>6476923.9411764685</v>
      </c>
      <c r="AB57" s="990">
        <f>AA38/51*3/12+AA39*9/12</f>
        <v>160886.77428180573</v>
      </c>
      <c r="AC57" s="995">
        <f t="shared" si="7"/>
        <v>6316037.1668946631</v>
      </c>
      <c r="AD57" s="996"/>
      <c r="AE57" s="991">
        <f t="shared" ref="AE57" si="300">+AG56</f>
        <v>2238744.8447712413</v>
      </c>
      <c r="AF57" s="990">
        <f>AE38/51*3/12+AE39*9/12</f>
        <v>53944.553579571366</v>
      </c>
      <c r="AG57" s="995">
        <f t="shared" si="36"/>
        <v>2184800.2911916701</v>
      </c>
      <c r="AH57" s="996"/>
      <c r="AI57" s="991">
        <f t="shared" ref="AI57" si="301">+AK56</f>
        <v>20332936.666666672</v>
      </c>
      <c r="AJ57" s="990">
        <f>AI38/51*3/12+AI39*9/12</f>
        <v>488219.64432284544</v>
      </c>
      <c r="AK57" s="995">
        <f t="shared" si="39"/>
        <v>19844717.022343826</v>
      </c>
      <c r="AL57" s="996"/>
      <c r="AM57" s="991">
        <f t="shared" ref="AM57" si="302">+AO56</f>
        <v>42400064.999183007</v>
      </c>
      <c r="AN57" s="990">
        <f>AM38/51*3/12+AM39*9/12</f>
        <v>1007465.2261741904</v>
      </c>
      <c r="AO57" s="995">
        <f t="shared" si="42"/>
        <v>41392599.773008816</v>
      </c>
      <c r="AP57" s="996"/>
      <c r="AQ57" s="991">
        <f t="shared" ref="AQ57" si="303">+AS56</f>
        <v>12926360.294117646</v>
      </c>
      <c r="AR57" s="990">
        <f>AQ38/51*3/12+AQ39*9/12</f>
        <v>303451.43638850888</v>
      </c>
      <c r="AS57" s="995">
        <f t="shared" si="44"/>
        <v>12622908.857729137</v>
      </c>
      <c r="AT57" s="996"/>
      <c r="AU57" s="991">
        <f t="shared" ref="AU57" si="304">+AW56</f>
        <v>10628220.960400328</v>
      </c>
      <c r="AV57" s="990">
        <f>AU38/51*3/12+AU39*9/12</f>
        <v>250793.3432877337</v>
      </c>
      <c r="AW57" s="995">
        <f t="shared" si="46"/>
        <v>10377427.617112594</v>
      </c>
      <c r="AX57" s="996"/>
      <c r="AY57" s="991">
        <f t="shared" ref="AY57" si="305">+BA56</f>
        <v>13925175.749183007</v>
      </c>
      <c r="AZ57" s="990">
        <f>AY38/51*3/12+AY39*9/12</f>
        <v>327461.19060647517</v>
      </c>
      <c r="BA57" s="995">
        <f t="shared" si="48"/>
        <v>13597714.558576532</v>
      </c>
      <c r="BB57" s="996"/>
      <c r="BC57" s="991">
        <f t="shared" ref="BC57" si="306">+BE56</f>
        <v>16141368.62745098</v>
      </c>
      <c r="BD57" s="990">
        <f>BC38/51*3/12+BC39*9/12</f>
        <v>377628.45417236659</v>
      </c>
      <c r="BE57" s="995">
        <f t="shared" si="50"/>
        <v>15763740.173278613</v>
      </c>
      <c r="BF57" s="996"/>
      <c r="BG57" s="991">
        <f t="shared" ref="BG57" si="307">+BI56</f>
        <v>10907887.867647059</v>
      </c>
      <c r="BH57" s="990">
        <f>BG38/51*3/12+BG39*9/12</f>
        <v>253887.70177838579</v>
      </c>
      <c r="BI57" s="995">
        <f t="shared" si="52"/>
        <v>10654000.165868673</v>
      </c>
      <c r="BJ57" s="996"/>
      <c r="BK57" s="991">
        <f>+BM56</f>
        <v>89026873.764705881</v>
      </c>
      <c r="BL57" s="990">
        <f>BK38/51*3/12+BK39*9/12</f>
        <v>2058141.5704514363</v>
      </c>
      <c r="BM57" s="995">
        <f t="shared" si="173"/>
        <v>86968732.194254443</v>
      </c>
      <c r="BN57" s="996"/>
      <c r="BO57" s="991">
        <f t="shared" ref="BO57" si="308">+BQ56</f>
        <v>13289450.674019607</v>
      </c>
      <c r="BP57" s="990">
        <f>BO38/51*3/12+BO39*9/12</f>
        <v>306709.72412220703</v>
      </c>
      <c r="BQ57" s="995">
        <f t="shared" si="175"/>
        <v>12982740.949897399</v>
      </c>
      <c r="BR57" s="996"/>
      <c r="BS57" s="991">
        <f t="shared" ref="BS57" si="309">+BU56</f>
        <v>3024389.1421568627</v>
      </c>
      <c r="BT57" s="990">
        <f>BS38/51*3/12+BS39*9/12</f>
        <v>69800.444140446867</v>
      </c>
      <c r="BU57" s="995">
        <f t="shared" si="177"/>
        <v>2954588.6980164158</v>
      </c>
      <c r="BV57" s="996"/>
      <c r="BW57" s="991">
        <f t="shared" ref="BW57" si="310">+BY56</f>
        <v>2289634.272875817</v>
      </c>
      <c r="BX57" s="990">
        <f>BW38/51*3/12+BW39*9/12</f>
        <v>54403.853169174647</v>
      </c>
      <c r="BY57" s="995">
        <f t="shared" si="55"/>
        <v>2235230.4197066422</v>
      </c>
      <c r="BZ57" s="996"/>
      <c r="CA57" s="991">
        <f t="shared" ref="CA57" si="311">+CC56</f>
        <v>37793359.459967323</v>
      </c>
      <c r="CB57" s="990">
        <f>CA38/51*3/12+CA39*9/12</f>
        <v>870770.37528499775</v>
      </c>
      <c r="CC57" s="995">
        <f t="shared" si="181"/>
        <v>36922589.084682323</v>
      </c>
      <c r="CD57" s="996"/>
      <c r="CE57" s="991">
        <f t="shared" ref="CE57" si="312">+CG56</f>
        <v>158196152.35294119</v>
      </c>
      <c r="CF57" s="990">
        <f>CE38/51*3/12+CE39*9/12</f>
        <v>3651038.6648426815</v>
      </c>
      <c r="CG57" s="995">
        <f t="shared" si="183"/>
        <v>154545113.68809849</v>
      </c>
      <c r="CH57" s="996"/>
      <c r="CI57" s="991">
        <f t="shared" ref="CI57" si="313">+CK56</f>
        <v>0</v>
      </c>
      <c r="CJ57" s="990">
        <f>CI38/51*3/12+CI39*9/12</f>
        <v>0</v>
      </c>
      <c r="CK57" s="995">
        <f t="shared" si="186"/>
        <v>0</v>
      </c>
      <c r="CL57" s="996">
        <f t="shared" ref="CL57" si="314">+CI$35*(CI57+CK57)/2+CJ57</f>
        <v>0</v>
      </c>
      <c r="CM57" s="991">
        <f t="shared" ref="CM57" si="315">+CO56</f>
        <v>12856600.413398691</v>
      </c>
      <c r="CN57" s="990">
        <f>CM38/51*3/12+CM39*9/12</f>
        <v>305484.85818513448</v>
      </c>
      <c r="CO57" s="995">
        <f t="shared" si="58"/>
        <v>12551115.555213556</v>
      </c>
      <c r="CP57" s="996"/>
      <c r="CQ57" s="991">
        <f t="shared" ref="CQ57" si="316">+CS56</f>
        <v>13874303.801470589</v>
      </c>
      <c r="CR57" s="990">
        <f>CQ38/51*3/12+CQ39*9/12</f>
        <v>326826.93889648881</v>
      </c>
      <c r="CS57" s="995">
        <f t="shared" si="60"/>
        <v>13547476.8625741</v>
      </c>
      <c r="CT57" s="996"/>
      <c r="CU57" s="991">
        <f t="shared" ref="CU57" si="317">+CW56</f>
        <v>9987855.3627450988</v>
      </c>
      <c r="CV57" s="990">
        <f>CU38/51*3/12+CU39*9/12</f>
        <v>239400.72777017788</v>
      </c>
      <c r="CW57" s="995">
        <f t="shared" si="63"/>
        <v>9748454.6349749211</v>
      </c>
      <c r="CX57" s="996"/>
      <c r="CY57" s="991">
        <f t="shared" ref="CY57" si="318">+DA56</f>
        <v>2888958.2802287582</v>
      </c>
      <c r="CZ57" s="990">
        <f>CY38/51*3/12+CY39*9/12</f>
        <v>68644.352485180119</v>
      </c>
      <c r="DA57" s="995">
        <f t="shared" si="66"/>
        <v>2820313.9277435783</v>
      </c>
      <c r="DB57" s="996"/>
      <c r="DC57" s="991">
        <f t="shared" ref="DC57" si="319">+DE56</f>
        <v>10646439.995098041</v>
      </c>
      <c r="DD57" s="990">
        <f>DC38/51*3/12+DC39*9/12</f>
        <v>256988.30916552668</v>
      </c>
      <c r="DE57" s="995">
        <f t="shared" si="69"/>
        <v>10389451.685932515</v>
      </c>
      <c r="DF57" s="996"/>
      <c r="DG57" s="991">
        <f t="shared" ref="DG57" si="320">+DI56</f>
        <v>15734203.245915033</v>
      </c>
      <c r="DH57" s="990">
        <f>DG38/51*3/12+DG39*9/12</f>
        <v>370001.86000911996</v>
      </c>
      <c r="DI57" s="995">
        <f t="shared" si="71"/>
        <v>15364201.385905912</v>
      </c>
      <c r="DJ57" s="996"/>
      <c r="DK57" s="991">
        <f t="shared" ref="DK57" si="321">+DM56</f>
        <v>17915045.735294115</v>
      </c>
      <c r="DL57" s="990">
        <f>DK38/51*3/12+DK39*9/12</f>
        <v>422011.77382580942</v>
      </c>
      <c r="DM57" s="995">
        <f t="shared" si="73"/>
        <v>17493033.961468305</v>
      </c>
      <c r="DN57" s="996"/>
      <c r="DO57" s="991">
        <f t="shared" ref="DO57" si="322">+DQ56</f>
        <v>10257429.326797385</v>
      </c>
      <c r="DP57" s="990">
        <f>DO38/51*3/12+DO39*9/12</f>
        <v>233968.94482444139</v>
      </c>
      <c r="DQ57" s="995">
        <f t="shared" si="199"/>
        <v>10023460.381972943</v>
      </c>
      <c r="DR57" s="996"/>
      <c r="DS57" s="991">
        <f t="shared" ref="DS57" si="323">+DU56</f>
        <v>18388156.480392158</v>
      </c>
      <c r="DT57" s="990">
        <f>DS38/51*3/12+DS39*9/12</f>
        <v>422245.75832193339</v>
      </c>
      <c r="DU57" s="995">
        <f t="shared" si="201"/>
        <v>17965910.722070225</v>
      </c>
      <c r="DV57" s="996"/>
      <c r="DW57" s="991">
        <f t="shared" ref="DW57" si="324">+DY56</f>
        <v>11573763.439542484</v>
      </c>
      <c r="DX57" s="990">
        <f>DW38/51*3/12+DW39*9/12</f>
        <v>269386.35932512541</v>
      </c>
      <c r="DY57" s="995">
        <f t="shared" si="75"/>
        <v>11304377.080217358</v>
      </c>
      <c r="DZ57" s="996"/>
      <c r="EA57" s="991">
        <f t="shared" ref="EA57" si="325">+EC56</f>
        <v>86737277.326797381</v>
      </c>
      <c r="EB57" s="990">
        <f>EA38/51*3/12+EA39*9/12</f>
        <v>2039693.6178750568</v>
      </c>
      <c r="EC57" s="995">
        <f t="shared" si="77"/>
        <v>84697583.708922327</v>
      </c>
      <c r="ED57" s="996"/>
      <c r="EE57" s="991">
        <f t="shared" ref="EE57" si="326">+EG56</f>
        <v>31231157</v>
      </c>
      <c r="EF57" s="990">
        <f>EE38/51*3/12+EE39*9/12</f>
        <v>719575.25581395358</v>
      </c>
      <c r="EG57" s="995">
        <f t="shared" si="205"/>
        <v>30511581.744186047</v>
      </c>
      <c r="EH57" s="996"/>
      <c r="EI57" s="991">
        <f t="shared" ref="EI57" si="327">+EK56</f>
        <v>13196451.012254901</v>
      </c>
      <c r="EJ57" s="990">
        <f>EI38/51*3/12+EI39*9/12</f>
        <v>300006.30962152302</v>
      </c>
      <c r="EK57" s="995">
        <f t="shared" ref="EK57:EK60" si="328">+EI57-EJ57</f>
        <v>12896444.702633379</v>
      </c>
      <c r="EL57" s="996"/>
      <c r="EM57" s="991">
        <f t="shared" ref="EM57" si="329">+EO56</f>
        <v>81060872.528594762</v>
      </c>
      <c r="EN57" s="990">
        <f>EM38/51*3/12+EM39*9/12</f>
        <v>1893185.8299133608</v>
      </c>
      <c r="EO57" s="995">
        <f t="shared" si="79"/>
        <v>79167686.698681399</v>
      </c>
      <c r="EP57" s="996"/>
      <c r="EQ57" s="991">
        <f t="shared" ref="EQ57" si="330">+ES56</f>
        <v>1254120.794117647</v>
      </c>
      <c r="ER57" s="990">
        <f>EQ38/51*3/12+EQ39*9/12</f>
        <v>29091.387140902876</v>
      </c>
      <c r="ES57" s="995">
        <f t="shared" si="208"/>
        <v>1225029.4069767441</v>
      </c>
      <c r="ET57" s="996"/>
      <c r="EU57" s="991">
        <f t="shared" ref="EU57" si="331">+EW56</f>
        <v>195332.69117647057</v>
      </c>
      <c r="EV57" s="990">
        <f>EU38/51*3/12+EU39*9/12</f>
        <v>4593.3980848153215</v>
      </c>
      <c r="EW57" s="995">
        <f t="shared" si="81"/>
        <v>190739.29309165524</v>
      </c>
      <c r="EX57" s="996"/>
      <c r="EY57" s="991">
        <f t="shared" ref="EY57" si="332">+FA56</f>
        <v>22773703.448529411</v>
      </c>
      <c r="EZ57" s="990">
        <f>EY38/51*3/12+EY39*9/12</f>
        <v>524712.98084815324</v>
      </c>
      <c r="FA57" s="995">
        <f t="shared" si="211"/>
        <v>22248990.467681259</v>
      </c>
      <c r="FB57" s="996"/>
      <c r="FC57" s="991">
        <f t="shared" ref="FC57" si="333">+FE56</f>
        <v>1406434.0236928102</v>
      </c>
      <c r="FD57" s="990">
        <f>FC38/51*3/12+FC39*9/12</f>
        <v>32903.622891016865</v>
      </c>
      <c r="FE57" s="995">
        <f t="shared" si="83"/>
        <v>1373530.4008017934</v>
      </c>
      <c r="FF57" s="996"/>
      <c r="FG57" s="991">
        <f t="shared" ref="FG57" si="334">+FI56</f>
        <v>13364431.198529411</v>
      </c>
      <c r="FH57" s="990">
        <f>FG38/51*3/12+FG39*9/12</f>
        <v>302317.33105335152</v>
      </c>
      <c r="FI57" s="995">
        <f t="shared" ref="FI57:FI60" si="335">+FG57-FH57</f>
        <v>13062113.867476059</v>
      </c>
      <c r="FJ57" s="996"/>
      <c r="FK57" s="991">
        <f t="shared" ref="FK57" si="336">+FM56</f>
        <v>5930901.4003267968</v>
      </c>
      <c r="FL57" s="990">
        <f>FK38/51*3/12+FK39*9/12</f>
        <v>143162.62745098039</v>
      </c>
      <c r="FM57" s="995">
        <f t="shared" si="85"/>
        <v>5787738.7728758166</v>
      </c>
      <c r="FN57" s="996"/>
      <c r="FO57" s="991">
        <f t="shared" ref="FO57" si="337">+FQ56</f>
        <v>5088122.0490196077</v>
      </c>
      <c r="FP57" s="990">
        <f>FO38/51*3/12+FO39*9/12</f>
        <v>117231.86320109438</v>
      </c>
      <c r="FQ57" s="995">
        <f t="shared" si="215"/>
        <v>4970890.1858185129</v>
      </c>
      <c r="FR57" s="996"/>
      <c r="FS57" s="991">
        <f t="shared" ref="FS57" si="338">+FU56</f>
        <v>2985067.7647058829</v>
      </c>
      <c r="FT57" s="990">
        <f>FS38/51*3/12+FS39*9/12</f>
        <v>71424.437756497951</v>
      </c>
      <c r="FU57" s="995">
        <f t="shared" si="87"/>
        <v>2913643.326949385</v>
      </c>
      <c r="FV57" s="996"/>
      <c r="FW57" s="991">
        <f t="shared" ref="FW57" si="339">+FY56</f>
        <v>20569626.110294119</v>
      </c>
      <c r="FX57" s="990">
        <f>FW38/51*3/12+FW39*9/12</f>
        <v>489604.31326949387</v>
      </c>
      <c r="FY57" s="995">
        <f t="shared" si="89"/>
        <v>20080021.797024626</v>
      </c>
      <c r="FZ57" s="996"/>
      <c r="GA57" s="991">
        <f t="shared" ref="GA57" si="340">+GC56</f>
        <v>4543417.291666666</v>
      </c>
      <c r="GB57" s="990">
        <f>GA38/51*3/12+GA39*9/12</f>
        <v>108143.75968992247</v>
      </c>
      <c r="GC57" s="995">
        <f t="shared" si="91"/>
        <v>4435273.5319767436</v>
      </c>
      <c r="GD57" s="996"/>
      <c r="GE57" s="991">
        <f t="shared" ref="GE57" si="341">+GG56</f>
        <v>19917311.472222228</v>
      </c>
      <c r="GF57" s="990">
        <f>GE38/51*3/12+GE39*9/12</f>
        <v>478239.95531235746</v>
      </c>
      <c r="GG57" s="995">
        <f t="shared" si="93"/>
        <v>19439071.516909871</v>
      </c>
      <c r="GH57" s="996"/>
      <c r="GI57" s="991">
        <f t="shared" ref="GI57" si="342">+GK56</f>
        <v>3302012.4191176472</v>
      </c>
      <c r="GJ57" s="990">
        <f>GI38/51*3/12+GI39*9/12</f>
        <v>79424.9781121751</v>
      </c>
      <c r="GK57" s="995">
        <f t="shared" si="95"/>
        <v>3222587.4410054721</v>
      </c>
      <c r="GL57" s="996"/>
      <c r="GM57" s="991">
        <f t="shared" ref="GM57" si="343">+GO56</f>
        <v>3138939.8570261435</v>
      </c>
      <c r="GN57" s="990">
        <f>GM38/51*3/12+GM39*9/12</f>
        <v>74974.982672138634</v>
      </c>
      <c r="GO57" s="995">
        <f t="shared" si="97"/>
        <v>3063964.8743540049</v>
      </c>
      <c r="GP57" s="996"/>
      <c r="GQ57" s="991">
        <f t="shared" ref="GQ57" si="344">+GS56</f>
        <v>725062.83333333326</v>
      </c>
      <c r="GR57" s="990">
        <f>GQ38/51*3/12+GQ39*9/12</f>
        <v>17409.679890560878</v>
      </c>
      <c r="GS57" s="995">
        <f t="shared" si="99"/>
        <v>707653.15344277234</v>
      </c>
      <c r="GT57" s="996"/>
      <c r="GU57" s="991">
        <f t="shared" ref="GU57" si="345">+GW56</f>
        <v>5911981.9076797385</v>
      </c>
      <c r="GV57" s="990">
        <f>GU38/51*3/12+GU39*9/12</f>
        <v>138786.12083903328</v>
      </c>
      <c r="GW57" s="995">
        <f t="shared" si="101"/>
        <v>5773195.7868407052</v>
      </c>
      <c r="GX57" s="996"/>
      <c r="GY57" s="991">
        <f t="shared" ref="GY57" si="346">+HA56</f>
        <v>23458515.325163398</v>
      </c>
      <c r="GZ57" s="990">
        <f>GY38/51*3/12+GY39*9/12</f>
        <v>535081.8321933425</v>
      </c>
      <c r="HA57" s="995">
        <f t="shared" si="225"/>
        <v>22923433.492970057</v>
      </c>
      <c r="HB57" s="996"/>
      <c r="HC57" s="991">
        <f t="shared" ref="HC57" si="347">+HE56</f>
        <v>21523963.30882353</v>
      </c>
      <c r="HD57" s="990">
        <f>HC38/51*3/12+HC39*9/12</f>
        <v>486894.43228454172</v>
      </c>
      <c r="HE57" s="995">
        <f t="shared" ref="HE57:HE60" si="348">+HC57-HD57</f>
        <v>21037068.876538988</v>
      </c>
      <c r="HF57" s="996"/>
      <c r="HG57" s="991">
        <f>+HG$38</f>
        <v>120381556</v>
      </c>
      <c r="HH57" s="990">
        <f>+HG$39/12*(12.5-HG$40)</f>
        <v>1749731.9186046512</v>
      </c>
      <c r="HI57" s="995">
        <f>+HG57-HH57</f>
        <v>118631824.08139534</v>
      </c>
      <c r="HJ57" s="996"/>
      <c r="HK57" s="991"/>
      <c r="HL57" s="995"/>
      <c r="HM57" s="995"/>
      <c r="HN57" s="996"/>
      <c r="HO57" s="991">
        <f t="shared" ref="HO57" si="349">+HQ56</f>
        <v>106541.53349673202</v>
      </c>
      <c r="HP57" s="990">
        <f>HO38/51*3/12+HO39*9/12</f>
        <v>2430.1810305517556</v>
      </c>
      <c r="HQ57" s="995">
        <f t="shared" si="227"/>
        <v>104111.35246618027</v>
      </c>
      <c r="HR57" s="996"/>
      <c r="HS57" s="991">
        <f t="shared" ref="HS57" si="350">+HU56</f>
        <v>73901.572712418303</v>
      </c>
      <c r="HT57" s="990">
        <f>HS38/51*3/12+HS39*9/12</f>
        <v>1691.315549475604</v>
      </c>
      <c r="HU57" s="995">
        <f t="shared" si="229"/>
        <v>72210.257162942697</v>
      </c>
      <c r="HV57" s="996"/>
      <c r="HW57" s="991">
        <f>+HW$38</f>
        <v>14160502</v>
      </c>
      <c r="HX57" s="990">
        <f>+HW$39/12*(12.5-HW$40)</f>
        <v>233264.08333333331</v>
      </c>
      <c r="HY57" s="995">
        <f>+HW57-HX57</f>
        <v>13927237.916666666</v>
      </c>
      <c r="HZ57" s="996"/>
      <c r="IA57" s="991">
        <f>+IC56</f>
        <v>506416.59885620914</v>
      </c>
      <c r="IB57" s="990">
        <f>IA38/51*3/12+IA39*9/12</f>
        <v>11417.893752849977</v>
      </c>
      <c r="IC57" s="995">
        <f t="shared" ref="IC57:IC60" si="351">+IA57-IB57</f>
        <v>494998.70510335919</v>
      </c>
      <c r="ID57" s="996"/>
      <c r="IE57" s="991">
        <f t="shared" ref="IE57" si="352">+IG56</f>
        <v>742083.91666666663</v>
      </c>
      <c r="IF57" s="990">
        <f>IE38/51*3/12+IE39*9/12</f>
        <v>16870.434108527134</v>
      </c>
      <c r="IG57" s="995">
        <f t="shared" ref="IG57:IG60" si="353">+IE57-IF57</f>
        <v>725213.48255813948</v>
      </c>
      <c r="IH57" s="996"/>
      <c r="II57" s="991">
        <f>+II$38</f>
        <v>16278</v>
      </c>
      <c r="IJ57" s="990">
        <f>II38/51*2.5/12+II39*9/12</f>
        <v>350.41370269037844</v>
      </c>
      <c r="IK57" s="995">
        <f>+II57-IJ57</f>
        <v>15927.586297309621</v>
      </c>
      <c r="IL57" s="996"/>
      <c r="IM57" s="991">
        <f>+IM$38</f>
        <v>16278</v>
      </c>
      <c r="IN57" s="990">
        <f>IM38/51*2.5/12+IM39*9/12</f>
        <v>350.41370269037844</v>
      </c>
      <c r="IO57" s="995">
        <f>+IM57-IN57</f>
        <v>15927.586297309621</v>
      </c>
      <c r="IP57" s="996"/>
      <c r="IQ57" s="991">
        <f>+IQ$38</f>
        <v>858877</v>
      </c>
      <c r="IR57" s="990">
        <f>IQ38/51*2.5/12+IQ39*9/12</f>
        <v>18488.897267821856</v>
      </c>
      <c r="IS57" s="995">
        <f>+IQ57-IR57</f>
        <v>840388.10273217817</v>
      </c>
      <c r="IT57" s="996"/>
      <c r="IU57" s="991">
        <f>+IU$38</f>
        <v>858877</v>
      </c>
      <c r="IV57" s="990">
        <f>IU38/51*2.5/12+IU39*9/12</f>
        <v>18488.897267821856</v>
      </c>
      <c r="IW57" s="995">
        <f>+IU57-IV57</f>
        <v>840388.10273217817</v>
      </c>
      <c r="IX57" s="996"/>
      <c r="IY57" s="991">
        <f>+JA56</f>
        <v>233386.61111111112</v>
      </c>
      <c r="IZ57" s="990">
        <f>IY38/51*3/12+IY39*9/12</f>
        <v>5270.728682170542</v>
      </c>
      <c r="JA57" s="995">
        <f t="shared" ref="JA57:JA60" si="354">+IY57-IZ57</f>
        <v>228115.88242894059</v>
      </c>
      <c r="JB57" s="996"/>
      <c r="JC57" s="991">
        <f>+JC$38</f>
        <v>16717801</v>
      </c>
      <c r="JD57" s="990">
        <f>+JC$39/12*(12.5-JC$40)</f>
        <v>16199.41957364341</v>
      </c>
      <c r="JE57" s="995">
        <f>+JC57-JD57</f>
        <v>16701601.580426356</v>
      </c>
      <c r="JF57" s="996"/>
      <c r="JG57" s="991">
        <f>+JG$38</f>
        <v>8552833</v>
      </c>
      <c r="JH57" s="990">
        <f>+JG$39/12*(12.5-JG$40)</f>
        <v>8287.6288759689924</v>
      </c>
      <c r="JI57" s="995">
        <f>+JG57-JH57</f>
        <v>8544545.371124031</v>
      </c>
      <c r="JJ57" s="996"/>
      <c r="JK57" s="991"/>
      <c r="JL57" s="995"/>
      <c r="JM57" s="995"/>
      <c r="JN57" s="996"/>
      <c r="JO57" s="1128"/>
      <c r="JP57" s="1130"/>
      <c r="JQ57" s="1131"/>
      <c r="JR57" s="1132"/>
      <c r="JS57" s="1128"/>
      <c r="JT57" s="1131"/>
      <c r="JU57" s="1131"/>
      <c r="JV57" s="1132"/>
      <c r="JW57" s="991">
        <f>+JW$38</f>
        <v>4076165</v>
      </c>
      <c r="JX57" s="990">
        <f>+JW$39/12*(12.5-JW$40)</f>
        <v>59246.584302325587</v>
      </c>
      <c r="JY57" s="995">
        <f>+JW57-JX57</f>
        <v>4016918.4156976743</v>
      </c>
      <c r="JZ57" s="996"/>
      <c r="KA57" s="991"/>
      <c r="KB57" s="990"/>
      <c r="KC57" s="995"/>
      <c r="KD57" s="996"/>
      <c r="KE57" s="991">
        <f>+KE$38</f>
        <v>18453911</v>
      </c>
      <c r="KF57" s="990">
        <f>+KE$39/12*(12.5-KE$40)</f>
        <v>89408.483527131772</v>
      </c>
      <c r="KG57" s="995">
        <f>+KE57-KF57</f>
        <v>18364502.516472869</v>
      </c>
      <c r="KH57" s="996"/>
      <c r="KI57" s="991"/>
      <c r="KJ57" s="995"/>
      <c r="KK57" s="995"/>
      <c r="KL57" s="996"/>
      <c r="KM57" s="991">
        <f>+KM$38</f>
        <v>3131641</v>
      </c>
      <c r="KN57" s="990">
        <f>+KM$39/12*(12.5-KM$40)</f>
        <v>3034.535852713178</v>
      </c>
      <c r="KO57" s="995">
        <f>+KM57-KN57</f>
        <v>3128606.464147287</v>
      </c>
      <c r="KP57" s="996"/>
      <c r="KQ57" s="991"/>
      <c r="KR57" s="995"/>
      <c r="KS57" s="995"/>
      <c r="KT57" s="996"/>
      <c r="KU57" s="991"/>
      <c r="KV57" s="995"/>
      <c r="KW57" s="995"/>
      <c r="KX57" s="996"/>
      <c r="KY57" s="991"/>
      <c r="KZ57" s="995"/>
      <c r="LA57" s="995"/>
      <c r="LB57" s="996"/>
      <c r="LC57" s="991"/>
      <c r="LD57" s="995"/>
      <c r="LE57" s="995"/>
      <c r="LF57" s="996"/>
      <c r="LG57" s="991"/>
      <c r="LH57" s="995"/>
      <c r="LI57" s="995"/>
      <c r="LJ57" s="996"/>
      <c r="LK57" s="991">
        <f>+LK$38</f>
        <v>4488202</v>
      </c>
      <c r="LL57" s="990">
        <f>+LK$39/12*(12.5-LK$40)</f>
        <v>21745.164728682172</v>
      </c>
      <c r="LM57" s="995">
        <f>+LK57-LL57</f>
        <v>4466456.8352713175</v>
      </c>
      <c r="LN57" s="996"/>
      <c r="LO57" s="991"/>
      <c r="LP57" s="995"/>
      <c r="LQ57" s="995"/>
      <c r="LR57" s="996"/>
      <c r="LS57" s="991"/>
      <c r="LT57" s="995"/>
      <c r="LU57" s="995"/>
      <c r="LV57" s="996"/>
      <c r="LW57" s="1131"/>
      <c r="LX57" s="1131"/>
      <c r="LY57" s="1131"/>
      <c r="LZ57" s="1131"/>
      <c r="MA57" s="991"/>
      <c r="MB57" s="995"/>
      <c r="MC57" s="995"/>
      <c r="MD57" s="996"/>
      <c r="ME57" s="991"/>
      <c r="MF57" s="995"/>
      <c r="MG57" s="995"/>
      <c r="MH57" s="996"/>
      <c r="MI57" s="997">
        <f>+J57+R57+Z57+AD57+AH57+AL57+AP57+AT57+AX57+BB57+BF57+BJ57+BN57+BR57+BV57+BZ57+CD57+CH57+MK70+CL57+FB57+FJ57+FN57+FR57+FV57+FZ57+GD57+GH57+GL57+GP57+GT57+GX57+EX57+FF57+HF57+HR57+IH57+ID57+HV57+HB57+HJ57+HZ57+IL57+IP57+IT57+IX57+JB57+JF57+JJ57+JZ57+KH57+KP57+LN57+V57</f>
        <v>0</v>
      </c>
      <c r="MJ57" s="995"/>
      <c r="MK57" s="996">
        <f>+CP57+CT57+CX57+DB57+DF57+DJ57+DN57+DR57+DV57+DZ57+ED57+EH57+EP57+ET57+EL57</f>
        <v>0</v>
      </c>
      <c r="MM57" s="976"/>
    </row>
    <row r="58" spans="1:354">
      <c r="A58" s="1056">
        <v>35</v>
      </c>
      <c r="B58" s="1058" t="str">
        <f t="shared" si="1"/>
        <v>W incentive</v>
      </c>
      <c r="C58" s="1055">
        <f t="shared" si="2"/>
        <v>2013</v>
      </c>
      <c r="D58" s="861">
        <v>35</v>
      </c>
      <c r="E58" s="991" t="str">
        <f t="shared" si="3"/>
        <v>W incentive</v>
      </c>
      <c r="F58" s="992">
        <f t="shared" si="4"/>
        <v>2013</v>
      </c>
      <c r="G58" s="991">
        <f t="shared" ref="G58:H58" si="355">+G57</f>
        <v>1081475.2794117643</v>
      </c>
      <c r="H58" s="990">
        <f t="shared" si="355"/>
        <v>26815.132694938438</v>
      </c>
      <c r="I58" s="995">
        <f t="shared" si="5"/>
        <v>1054660.1467168259</v>
      </c>
      <c r="J58" s="996"/>
      <c r="K58" s="991"/>
      <c r="L58" s="990"/>
      <c r="M58" s="995"/>
      <c r="N58" s="996"/>
      <c r="O58" s="991">
        <f t="shared" ref="O58:P58" si="356">+O57</f>
        <v>943974.37990196096</v>
      </c>
      <c r="P58" s="990">
        <f t="shared" si="356"/>
        <v>24060.206566347471</v>
      </c>
      <c r="Q58" s="995">
        <f t="shared" si="0"/>
        <v>919914.17333561345</v>
      </c>
      <c r="R58" s="996"/>
      <c r="S58" s="991">
        <f>+S57</f>
        <v>591996</v>
      </c>
      <c r="T58" s="990">
        <f>+T57</f>
        <v>9751.8720930232557</v>
      </c>
      <c r="U58" s="995">
        <f>+S58-T58</f>
        <v>582244.12790697673</v>
      </c>
      <c r="V58" s="996"/>
      <c r="W58" s="991">
        <f t="shared" ref="W58:X58" si="357">+W57</f>
        <v>7278274.4485294102</v>
      </c>
      <c r="X58" s="990">
        <f t="shared" si="357"/>
        <v>181782.96169630645</v>
      </c>
      <c r="Y58" s="995">
        <f t="shared" si="6"/>
        <v>7096491.4868331039</v>
      </c>
      <c r="Z58" s="996"/>
      <c r="AA58" s="991">
        <f t="shared" ref="AA58:AB58" si="358">+AA57</f>
        <v>6476923.9411764685</v>
      </c>
      <c r="AB58" s="990">
        <f t="shared" si="358"/>
        <v>160886.77428180573</v>
      </c>
      <c r="AC58" s="995">
        <f t="shared" si="7"/>
        <v>6316037.1668946631</v>
      </c>
      <c r="AD58" s="996"/>
      <c r="AE58" s="991">
        <f t="shared" ref="AE58:AF58" si="359">+AE57</f>
        <v>2238744.8447712413</v>
      </c>
      <c r="AF58" s="990">
        <f t="shared" si="359"/>
        <v>53944.553579571366</v>
      </c>
      <c r="AG58" s="995">
        <f t="shared" si="36"/>
        <v>2184800.2911916701</v>
      </c>
      <c r="AH58" s="996"/>
      <c r="AI58" s="991">
        <f t="shared" ref="AI58:AJ58" si="360">+AI57</f>
        <v>20332936.666666672</v>
      </c>
      <c r="AJ58" s="990">
        <f t="shared" si="360"/>
        <v>488219.64432284544</v>
      </c>
      <c r="AK58" s="995">
        <f t="shared" si="39"/>
        <v>19844717.022343826</v>
      </c>
      <c r="AL58" s="996"/>
      <c r="AM58" s="991">
        <f t="shared" ref="AM58:AN58" si="361">+AM57</f>
        <v>42400064.999183007</v>
      </c>
      <c r="AN58" s="990">
        <f t="shared" si="361"/>
        <v>1007465.2261741904</v>
      </c>
      <c r="AO58" s="995">
        <f t="shared" si="42"/>
        <v>41392599.773008816</v>
      </c>
      <c r="AP58" s="996"/>
      <c r="AQ58" s="991">
        <f t="shared" ref="AQ58:AR58" si="362">+AQ57</f>
        <v>12926360.294117646</v>
      </c>
      <c r="AR58" s="990">
        <f t="shared" si="362"/>
        <v>303451.43638850888</v>
      </c>
      <c r="AS58" s="995">
        <f t="shared" si="44"/>
        <v>12622908.857729137</v>
      </c>
      <c r="AT58" s="996"/>
      <c r="AU58" s="991">
        <f t="shared" ref="AU58:AV58" si="363">+AU57</f>
        <v>10628220.960400328</v>
      </c>
      <c r="AV58" s="990">
        <f t="shared" si="363"/>
        <v>250793.3432877337</v>
      </c>
      <c r="AW58" s="995">
        <f t="shared" si="46"/>
        <v>10377427.617112594</v>
      </c>
      <c r="AX58" s="996"/>
      <c r="AY58" s="991">
        <f t="shared" ref="AY58:AZ58" si="364">+AY57</f>
        <v>13925175.749183007</v>
      </c>
      <c r="AZ58" s="990">
        <f t="shared" si="364"/>
        <v>327461.19060647517</v>
      </c>
      <c r="BA58" s="995">
        <f t="shared" si="48"/>
        <v>13597714.558576532</v>
      </c>
      <c r="BB58" s="996"/>
      <c r="BC58" s="991">
        <f t="shared" ref="BC58:BD58" si="365">+BC57</f>
        <v>16141368.62745098</v>
      </c>
      <c r="BD58" s="990">
        <f t="shared" si="365"/>
        <v>377628.45417236659</v>
      </c>
      <c r="BE58" s="995">
        <f t="shared" si="50"/>
        <v>15763740.173278613</v>
      </c>
      <c r="BF58" s="996"/>
      <c r="BG58" s="991">
        <f t="shared" ref="BG58:BH58" si="366">+BG57</f>
        <v>10907887.867647059</v>
      </c>
      <c r="BH58" s="990">
        <f t="shared" si="366"/>
        <v>253887.70177838579</v>
      </c>
      <c r="BI58" s="995">
        <f t="shared" si="52"/>
        <v>10654000.165868673</v>
      </c>
      <c r="BJ58" s="996"/>
      <c r="BK58" s="991">
        <f t="shared" ref="BK58:BL58" si="367">+BK57</f>
        <v>89026873.764705881</v>
      </c>
      <c r="BL58" s="990">
        <f t="shared" si="367"/>
        <v>2058141.5704514363</v>
      </c>
      <c r="BM58" s="995">
        <f t="shared" si="173"/>
        <v>86968732.194254443</v>
      </c>
      <c r="BN58" s="996"/>
      <c r="BO58" s="991">
        <f t="shared" ref="BO58:BP58" si="368">+BO57</f>
        <v>13289450.674019607</v>
      </c>
      <c r="BP58" s="990">
        <f t="shared" si="368"/>
        <v>306709.72412220703</v>
      </c>
      <c r="BQ58" s="995">
        <f t="shared" si="175"/>
        <v>12982740.949897399</v>
      </c>
      <c r="BR58" s="996"/>
      <c r="BS58" s="991">
        <f t="shared" ref="BS58:BT58" si="369">+BS57</f>
        <v>3024389.1421568627</v>
      </c>
      <c r="BT58" s="990">
        <f t="shared" si="369"/>
        <v>69800.444140446867</v>
      </c>
      <c r="BU58" s="995">
        <f t="shared" si="177"/>
        <v>2954588.6980164158</v>
      </c>
      <c r="BV58" s="996"/>
      <c r="BW58" s="991">
        <f t="shared" ref="BW58:BX58" si="370">+BW57</f>
        <v>2289634.272875817</v>
      </c>
      <c r="BX58" s="990">
        <f t="shared" si="370"/>
        <v>54403.853169174647</v>
      </c>
      <c r="BY58" s="995">
        <f t="shared" si="55"/>
        <v>2235230.4197066422</v>
      </c>
      <c r="BZ58" s="996"/>
      <c r="CA58" s="991">
        <f t="shared" ref="CA58:CB58" si="371">+CA57</f>
        <v>37793359.459967323</v>
      </c>
      <c r="CB58" s="990">
        <f t="shared" si="371"/>
        <v>870770.37528499775</v>
      </c>
      <c r="CC58" s="995">
        <f t="shared" si="181"/>
        <v>36922589.084682323</v>
      </c>
      <c r="CD58" s="996"/>
      <c r="CE58" s="991">
        <f t="shared" ref="CE58:CF58" si="372">+CE57</f>
        <v>158196152.35294119</v>
      </c>
      <c r="CF58" s="990">
        <f t="shared" si="372"/>
        <v>3651038.6648426815</v>
      </c>
      <c r="CG58" s="995">
        <f t="shared" si="183"/>
        <v>154545113.68809849</v>
      </c>
      <c r="CH58" s="996"/>
      <c r="CI58" s="991">
        <f t="shared" ref="CI58:CJ58" si="373">+CI57</f>
        <v>0</v>
      </c>
      <c r="CJ58" s="990">
        <f t="shared" si="373"/>
        <v>0</v>
      </c>
      <c r="CK58" s="995">
        <f t="shared" si="186"/>
        <v>0</v>
      </c>
      <c r="CL58" s="996">
        <f t="shared" ref="CL58" si="374">+CI$37*(CI58+CK58)/2+CJ58</f>
        <v>0</v>
      </c>
      <c r="CM58" s="991">
        <f t="shared" ref="CM58:CN58" si="375">+CM57</f>
        <v>12856600.413398691</v>
      </c>
      <c r="CN58" s="990">
        <f t="shared" si="375"/>
        <v>305484.85818513448</v>
      </c>
      <c r="CO58" s="995">
        <f t="shared" si="58"/>
        <v>12551115.555213556</v>
      </c>
      <c r="CP58" s="996"/>
      <c r="CQ58" s="991">
        <f t="shared" ref="CQ58:CR58" si="376">+CQ57</f>
        <v>13874303.801470589</v>
      </c>
      <c r="CR58" s="990">
        <f t="shared" si="376"/>
        <v>326826.93889648881</v>
      </c>
      <c r="CS58" s="995">
        <f t="shared" si="60"/>
        <v>13547476.8625741</v>
      </c>
      <c r="CT58" s="996"/>
      <c r="CU58" s="991">
        <f t="shared" ref="CU58:CV58" si="377">+CU57</f>
        <v>9987855.3627450988</v>
      </c>
      <c r="CV58" s="990">
        <f t="shared" si="377"/>
        <v>239400.72777017788</v>
      </c>
      <c r="CW58" s="995">
        <f t="shared" si="63"/>
        <v>9748454.6349749211</v>
      </c>
      <c r="CX58" s="996"/>
      <c r="CY58" s="991">
        <f t="shared" ref="CY58:CZ58" si="378">+CY57</f>
        <v>2888958.2802287582</v>
      </c>
      <c r="CZ58" s="990">
        <f t="shared" si="378"/>
        <v>68644.352485180119</v>
      </c>
      <c r="DA58" s="995">
        <f t="shared" si="66"/>
        <v>2820313.9277435783</v>
      </c>
      <c r="DB58" s="996"/>
      <c r="DC58" s="991">
        <f t="shared" ref="DC58:DD58" si="379">+DC57</f>
        <v>10646439.995098041</v>
      </c>
      <c r="DD58" s="990">
        <f t="shared" si="379"/>
        <v>256988.30916552668</v>
      </c>
      <c r="DE58" s="995">
        <f t="shared" si="69"/>
        <v>10389451.685932515</v>
      </c>
      <c r="DF58" s="996"/>
      <c r="DG58" s="991">
        <f t="shared" ref="DG58:DH58" si="380">+DG57</f>
        <v>15734203.245915033</v>
      </c>
      <c r="DH58" s="990">
        <f t="shared" si="380"/>
        <v>370001.86000911996</v>
      </c>
      <c r="DI58" s="995">
        <f t="shared" si="71"/>
        <v>15364201.385905912</v>
      </c>
      <c r="DJ58" s="996"/>
      <c r="DK58" s="991">
        <f t="shared" ref="DK58:DL58" si="381">+DK57</f>
        <v>17915045.735294115</v>
      </c>
      <c r="DL58" s="990">
        <f t="shared" si="381"/>
        <v>422011.77382580942</v>
      </c>
      <c r="DM58" s="995">
        <f t="shared" si="73"/>
        <v>17493033.961468305</v>
      </c>
      <c r="DN58" s="996"/>
      <c r="DO58" s="991">
        <f t="shared" ref="DO58:DP58" si="382">+DO57</f>
        <v>10257429.326797385</v>
      </c>
      <c r="DP58" s="990">
        <f t="shared" si="382"/>
        <v>233968.94482444139</v>
      </c>
      <c r="DQ58" s="995">
        <f t="shared" si="199"/>
        <v>10023460.381972943</v>
      </c>
      <c r="DR58" s="996"/>
      <c r="DS58" s="991">
        <f t="shared" ref="DS58:DT58" si="383">+DS57</f>
        <v>18388156.480392158</v>
      </c>
      <c r="DT58" s="990">
        <f t="shared" si="383"/>
        <v>422245.75832193339</v>
      </c>
      <c r="DU58" s="995">
        <f t="shared" si="201"/>
        <v>17965910.722070225</v>
      </c>
      <c r="DV58" s="996"/>
      <c r="DW58" s="991">
        <f t="shared" ref="DW58:DX58" si="384">+DW57</f>
        <v>11573763.439542484</v>
      </c>
      <c r="DX58" s="990">
        <f t="shared" si="384"/>
        <v>269386.35932512541</v>
      </c>
      <c r="DY58" s="995">
        <f t="shared" si="75"/>
        <v>11304377.080217358</v>
      </c>
      <c r="DZ58" s="996"/>
      <c r="EA58" s="991">
        <f t="shared" ref="EA58:EB58" si="385">+EA57</f>
        <v>86737277.326797381</v>
      </c>
      <c r="EB58" s="990">
        <f t="shared" si="385"/>
        <v>2039693.6178750568</v>
      </c>
      <c r="EC58" s="995">
        <f t="shared" si="77"/>
        <v>84697583.708922327</v>
      </c>
      <c r="ED58" s="996"/>
      <c r="EE58" s="991">
        <f t="shared" ref="EE58:EF58" si="386">+EE57</f>
        <v>31231157</v>
      </c>
      <c r="EF58" s="990">
        <f t="shared" si="386"/>
        <v>719575.25581395358</v>
      </c>
      <c r="EG58" s="995">
        <f t="shared" si="205"/>
        <v>30511581.744186047</v>
      </c>
      <c r="EH58" s="996"/>
      <c r="EI58" s="991">
        <f t="shared" ref="EI58:EJ58" si="387">+EI57</f>
        <v>13196451.012254901</v>
      </c>
      <c r="EJ58" s="990">
        <f t="shared" si="387"/>
        <v>300006.30962152302</v>
      </c>
      <c r="EK58" s="995">
        <f t="shared" si="328"/>
        <v>12896444.702633379</v>
      </c>
      <c r="EL58" s="996"/>
      <c r="EM58" s="991">
        <f t="shared" ref="EM58:EN58" si="388">+EM57</f>
        <v>81060872.528594762</v>
      </c>
      <c r="EN58" s="990">
        <f t="shared" si="388"/>
        <v>1893185.8299133608</v>
      </c>
      <c r="EO58" s="995">
        <f t="shared" si="79"/>
        <v>79167686.698681399</v>
      </c>
      <c r="EP58" s="996"/>
      <c r="EQ58" s="991">
        <f t="shared" ref="EQ58:ER58" si="389">+EQ57</f>
        <v>1254120.794117647</v>
      </c>
      <c r="ER58" s="990">
        <f t="shared" si="389"/>
        <v>29091.387140902876</v>
      </c>
      <c r="ES58" s="995">
        <f t="shared" si="208"/>
        <v>1225029.4069767441</v>
      </c>
      <c r="ET58" s="996"/>
      <c r="EU58" s="991">
        <f t="shared" ref="EU58:EV58" si="390">+EU57</f>
        <v>195332.69117647057</v>
      </c>
      <c r="EV58" s="990">
        <f t="shared" si="390"/>
        <v>4593.3980848153215</v>
      </c>
      <c r="EW58" s="995">
        <f t="shared" si="81"/>
        <v>190739.29309165524</v>
      </c>
      <c r="EX58" s="996"/>
      <c r="EY58" s="991">
        <f t="shared" ref="EY58:EZ58" si="391">+EY57</f>
        <v>22773703.448529411</v>
      </c>
      <c r="EZ58" s="990">
        <f t="shared" si="391"/>
        <v>524712.98084815324</v>
      </c>
      <c r="FA58" s="995">
        <f t="shared" si="211"/>
        <v>22248990.467681259</v>
      </c>
      <c r="FB58" s="996"/>
      <c r="FC58" s="991">
        <f t="shared" ref="FC58:FD58" si="392">+FC57</f>
        <v>1406434.0236928102</v>
      </c>
      <c r="FD58" s="990">
        <f t="shared" si="392"/>
        <v>32903.622891016865</v>
      </c>
      <c r="FE58" s="995">
        <f t="shared" si="83"/>
        <v>1373530.4008017934</v>
      </c>
      <c r="FF58" s="996"/>
      <c r="FG58" s="991">
        <f t="shared" ref="FG58:FH58" si="393">+FG57</f>
        <v>13364431.198529411</v>
      </c>
      <c r="FH58" s="990">
        <f t="shared" si="393"/>
        <v>302317.33105335152</v>
      </c>
      <c r="FI58" s="995">
        <f t="shared" si="335"/>
        <v>13062113.867476059</v>
      </c>
      <c r="FJ58" s="996"/>
      <c r="FK58" s="991">
        <f t="shared" ref="FK58:FL58" si="394">+FK57</f>
        <v>5930901.4003267968</v>
      </c>
      <c r="FL58" s="990">
        <f t="shared" si="394"/>
        <v>143162.62745098039</v>
      </c>
      <c r="FM58" s="995">
        <f t="shared" si="85"/>
        <v>5787738.7728758166</v>
      </c>
      <c r="FN58" s="996"/>
      <c r="FO58" s="991">
        <f t="shared" ref="FO58:FP58" si="395">+FO57</f>
        <v>5088122.0490196077</v>
      </c>
      <c r="FP58" s="990">
        <f t="shared" si="395"/>
        <v>117231.86320109438</v>
      </c>
      <c r="FQ58" s="995">
        <f t="shared" si="215"/>
        <v>4970890.1858185129</v>
      </c>
      <c r="FR58" s="996"/>
      <c r="FS58" s="991">
        <f t="shared" ref="FS58:FT58" si="396">+FS57</f>
        <v>2985067.7647058829</v>
      </c>
      <c r="FT58" s="990">
        <f t="shared" si="396"/>
        <v>71424.437756497951</v>
      </c>
      <c r="FU58" s="995">
        <f t="shared" si="87"/>
        <v>2913643.326949385</v>
      </c>
      <c r="FV58" s="996"/>
      <c r="FW58" s="991">
        <f t="shared" ref="FW58:FX58" si="397">+FW57</f>
        <v>20569626.110294119</v>
      </c>
      <c r="FX58" s="990">
        <f t="shared" si="397"/>
        <v>489604.31326949387</v>
      </c>
      <c r="FY58" s="995">
        <f t="shared" si="89"/>
        <v>20080021.797024626</v>
      </c>
      <c r="FZ58" s="996"/>
      <c r="GA58" s="991">
        <f t="shared" ref="GA58:GB58" si="398">+GA57</f>
        <v>4543417.291666666</v>
      </c>
      <c r="GB58" s="990">
        <f t="shared" si="398"/>
        <v>108143.75968992247</v>
      </c>
      <c r="GC58" s="995">
        <f t="shared" si="91"/>
        <v>4435273.5319767436</v>
      </c>
      <c r="GD58" s="996"/>
      <c r="GE58" s="991">
        <f t="shared" ref="GE58:GF58" si="399">+GE57</f>
        <v>19917311.472222228</v>
      </c>
      <c r="GF58" s="990">
        <f t="shared" si="399"/>
        <v>478239.95531235746</v>
      </c>
      <c r="GG58" s="995">
        <f t="shared" si="93"/>
        <v>19439071.516909871</v>
      </c>
      <c r="GH58" s="996"/>
      <c r="GI58" s="991">
        <f t="shared" ref="GI58:GJ58" si="400">+GI57</f>
        <v>3302012.4191176472</v>
      </c>
      <c r="GJ58" s="990">
        <f t="shared" si="400"/>
        <v>79424.9781121751</v>
      </c>
      <c r="GK58" s="995">
        <f t="shared" si="95"/>
        <v>3222587.4410054721</v>
      </c>
      <c r="GL58" s="996"/>
      <c r="GM58" s="991">
        <f t="shared" ref="GM58:GN58" si="401">+GM57</f>
        <v>3138939.8570261435</v>
      </c>
      <c r="GN58" s="990">
        <f t="shared" si="401"/>
        <v>74974.982672138634</v>
      </c>
      <c r="GO58" s="995">
        <f t="shared" si="97"/>
        <v>3063964.8743540049</v>
      </c>
      <c r="GP58" s="996"/>
      <c r="GQ58" s="991">
        <f t="shared" ref="GQ58:GR58" si="402">+GQ57</f>
        <v>725062.83333333326</v>
      </c>
      <c r="GR58" s="990">
        <f t="shared" si="402"/>
        <v>17409.679890560878</v>
      </c>
      <c r="GS58" s="995">
        <f t="shared" si="99"/>
        <v>707653.15344277234</v>
      </c>
      <c r="GT58" s="996"/>
      <c r="GU58" s="991">
        <f t="shared" ref="GU58:GV58" si="403">+GU57</f>
        <v>5911981.9076797385</v>
      </c>
      <c r="GV58" s="990">
        <f t="shared" si="403"/>
        <v>138786.12083903328</v>
      </c>
      <c r="GW58" s="995">
        <f t="shared" si="101"/>
        <v>5773195.7868407052</v>
      </c>
      <c r="GX58" s="996"/>
      <c r="GY58" s="991">
        <f t="shared" ref="GY58:GZ58" si="404">+GY57</f>
        <v>23458515.325163398</v>
      </c>
      <c r="GZ58" s="990">
        <f t="shared" si="404"/>
        <v>535081.8321933425</v>
      </c>
      <c r="HA58" s="995">
        <f t="shared" si="225"/>
        <v>22923433.492970057</v>
      </c>
      <c r="HB58" s="996"/>
      <c r="HC58" s="991">
        <f t="shared" ref="HC58:HD58" si="405">+HC57</f>
        <v>21523963.30882353</v>
      </c>
      <c r="HD58" s="990">
        <f t="shared" si="405"/>
        <v>486894.43228454172</v>
      </c>
      <c r="HE58" s="995">
        <f t="shared" si="348"/>
        <v>21037068.876538988</v>
      </c>
      <c r="HF58" s="996"/>
      <c r="HG58" s="991">
        <f>+HG57</f>
        <v>120381556</v>
      </c>
      <c r="HH58" s="990">
        <f>+HH57</f>
        <v>1749731.9186046512</v>
      </c>
      <c r="HI58" s="995">
        <f>+HG58-HH58</f>
        <v>118631824.08139534</v>
      </c>
      <c r="HJ58" s="996"/>
      <c r="HK58" s="991"/>
      <c r="HL58" s="995"/>
      <c r="HM58" s="995"/>
      <c r="HN58" s="996"/>
      <c r="HO58" s="991">
        <f t="shared" ref="HO58:HP58" si="406">+HO57</f>
        <v>106541.53349673202</v>
      </c>
      <c r="HP58" s="990">
        <f t="shared" si="406"/>
        <v>2430.1810305517556</v>
      </c>
      <c r="HQ58" s="995">
        <f t="shared" si="227"/>
        <v>104111.35246618027</v>
      </c>
      <c r="HR58" s="996"/>
      <c r="HS58" s="991">
        <f t="shared" ref="HS58:HT58" si="407">+HS57</f>
        <v>73901.572712418303</v>
      </c>
      <c r="HT58" s="990">
        <f t="shared" si="407"/>
        <v>1691.315549475604</v>
      </c>
      <c r="HU58" s="995">
        <f t="shared" si="229"/>
        <v>72210.257162942697</v>
      </c>
      <c r="HV58" s="996"/>
      <c r="HW58" s="991">
        <f>+HW57</f>
        <v>14160502</v>
      </c>
      <c r="HX58" s="990">
        <f>+HX57</f>
        <v>233264.08333333331</v>
      </c>
      <c r="HY58" s="995">
        <f>+HW58-HX58</f>
        <v>13927237.916666666</v>
      </c>
      <c r="HZ58" s="996"/>
      <c r="IA58" s="991">
        <f t="shared" ref="IA58:IB58" si="408">+IA57</f>
        <v>506416.59885620914</v>
      </c>
      <c r="IB58" s="990">
        <f t="shared" si="408"/>
        <v>11417.893752849977</v>
      </c>
      <c r="IC58" s="995">
        <f t="shared" si="351"/>
        <v>494998.70510335919</v>
      </c>
      <c r="ID58" s="996"/>
      <c r="IE58" s="991">
        <f t="shared" ref="IE58:IF58" si="409">+IE57</f>
        <v>742083.91666666663</v>
      </c>
      <c r="IF58" s="990">
        <f t="shared" si="409"/>
        <v>16870.434108527134</v>
      </c>
      <c r="IG58" s="995">
        <f t="shared" si="353"/>
        <v>725213.48255813948</v>
      </c>
      <c r="IH58" s="996"/>
      <c r="II58" s="991">
        <f>+II57</f>
        <v>16278</v>
      </c>
      <c r="IJ58" s="990">
        <f>+IJ57</f>
        <v>350.41370269037844</v>
      </c>
      <c r="IK58" s="995">
        <f>+II58-IJ58</f>
        <v>15927.586297309621</v>
      </c>
      <c r="IL58" s="996"/>
      <c r="IM58" s="991">
        <f>+IM57</f>
        <v>16278</v>
      </c>
      <c r="IN58" s="990">
        <f>+IN57</f>
        <v>350.41370269037844</v>
      </c>
      <c r="IO58" s="995">
        <f>+IM58-IN58</f>
        <v>15927.586297309621</v>
      </c>
      <c r="IP58" s="996"/>
      <c r="IQ58" s="991">
        <f>+IQ57</f>
        <v>858877</v>
      </c>
      <c r="IR58" s="990">
        <f>+IR57</f>
        <v>18488.897267821856</v>
      </c>
      <c r="IS58" s="995">
        <f>+IQ58-IR58</f>
        <v>840388.10273217817</v>
      </c>
      <c r="IT58" s="996"/>
      <c r="IU58" s="991">
        <f>+IU57</f>
        <v>858877</v>
      </c>
      <c r="IV58" s="990">
        <f>+IV57</f>
        <v>18488.897267821856</v>
      </c>
      <c r="IW58" s="995">
        <f>+IU58-IV58</f>
        <v>840388.10273217817</v>
      </c>
      <c r="IX58" s="996"/>
      <c r="IY58" s="991">
        <f t="shared" ref="IY58:IZ58" si="410">+IY57</f>
        <v>233386.61111111112</v>
      </c>
      <c r="IZ58" s="990">
        <f t="shared" si="410"/>
        <v>5270.728682170542</v>
      </c>
      <c r="JA58" s="995">
        <f t="shared" si="354"/>
        <v>228115.88242894059</v>
      </c>
      <c r="JB58" s="996"/>
      <c r="JC58" s="991">
        <f>+JC57</f>
        <v>16717801</v>
      </c>
      <c r="JD58" s="990">
        <f>+JD57</f>
        <v>16199.41957364341</v>
      </c>
      <c r="JE58" s="995">
        <f>+JC58-JD58</f>
        <v>16701601.580426356</v>
      </c>
      <c r="JF58" s="996"/>
      <c r="JG58" s="991">
        <f>+JG57</f>
        <v>8552833</v>
      </c>
      <c r="JH58" s="990">
        <f>+JH57</f>
        <v>8287.6288759689924</v>
      </c>
      <c r="JI58" s="995">
        <f>+JG58-JH58</f>
        <v>8544545.371124031</v>
      </c>
      <c r="JJ58" s="996"/>
      <c r="JK58" s="991"/>
      <c r="JL58" s="995"/>
      <c r="JM58" s="995"/>
      <c r="JN58" s="996"/>
      <c r="JO58" s="1128"/>
      <c r="JP58" s="1130"/>
      <c r="JQ58" s="1131"/>
      <c r="JR58" s="1132"/>
      <c r="JS58" s="1128"/>
      <c r="JT58" s="1131"/>
      <c r="JU58" s="1131"/>
      <c r="JV58" s="1132"/>
      <c r="JW58" s="991">
        <f>+JW57</f>
        <v>4076165</v>
      </c>
      <c r="JX58" s="990">
        <f>+JX57</f>
        <v>59246.584302325587</v>
      </c>
      <c r="JY58" s="995">
        <f>+JW58-JX58</f>
        <v>4016918.4156976743</v>
      </c>
      <c r="JZ58" s="996"/>
      <c r="KA58" s="991"/>
      <c r="KB58" s="990"/>
      <c r="KC58" s="995"/>
      <c r="KD58" s="996"/>
      <c r="KE58" s="991">
        <f>+KE57</f>
        <v>18453911</v>
      </c>
      <c r="KF58" s="990">
        <f>+KF57</f>
        <v>89408.483527131772</v>
      </c>
      <c r="KG58" s="995">
        <f>+KE58-KF58</f>
        <v>18364502.516472869</v>
      </c>
      <c r="KH58" s="996"/>
      <c r="KI58" s="991"/>
      <c r="KJ58" s="995"/>
      <c r="KK58" s="995"/>
      <c r="KL58" s="996"/>
      <c r="KM58" s="991">
        <f>+KM57</f>
        <v>3131641</v>
      </c>
      <c r="KN58" s="990">
        <f>+KN57</f>
        <v>3034.535852713178</v>
      </c>
      <c r="KO58" s="995">
        <f>+KM58-KN58</f>
        <v>3128606.464147287</v>
      </c>
      <c r="KP58" s="996"/>
      <c r="KQ58" s="991"/>
      <c r="KR58" s="995"/>
      <c r="KS58" s="995"/>
      <c r="KT58" s="996"/>
      <c r="KU58" s="991"/>
      <c r="KV58" s="995"/>
      <c r="KW58" s="995"/>
      <c r="KX58" s="996"/>
      <c r="KY58" s="991"/>
      <c r="KZ58" s="995"/>
      <c r="LA58" s="995"/>
      <c r="LB58" s="996"/>
      <c r="LC58" s="991"/>
      <c r="LD58" s="995"/>
      <c r="LE58" s="995"/>
      <c r="LF58" s="996"/>
      <c r="LG58" s="991"/>
      <c r="LH58" s="995"/>
      <c r="LI58" s="995"/>
      <c r="LJ58" s="996"/>
      <c r="LK58" s="991">
        <f>+LK57</f>
        <v>4488202</v>
      </c>
      <c r="LL58" s="990">
        <f>+LL57</f>
        <v>21745.164728682172</v>
      </c>
      <c r="LM58" s="995">
        <f>+LK58-LL58</f>
        <v>4466456.8352713175</v>
      </c>
      <c r="LN58" s="996"/>
      <c r="LO58" s="991"/>
      <c r="LP58" s="995"/>
      <c r="LQ58" s="995"/>
      <c r="LR58" s="996"/>
      <c r="LS58" s="991"/>
      <c r="LT58" s="995"/>
      <c r="LU58" s="995"/>
      <c r="LV58" s="996"/>
      <c r="LW58" s="1131"/>
      <c r="LX58" s="1131"/>
      <c r="LY58" s="1131"/>
      <c r="LZ58" s="1131"/>
      <c r="MA58" s="991"/>
      <c r="MB58" s="995"/>
      <c r="MC58" s="995"/>
      <c r="MD58" s="996"/>
      <c r="ME58" s="991"/>
      <c r="MF58" s="995"/>
      <c r="MG58" s="995"/>
      <c r="MH58" s="996"/>
      <c r="MI58" s="997">
        <f>+J58+R58+Z58+AD58+AH58+AL58+AP58+AT58+AX58+BB58+BF58+BJ58+BN58+BR58+BV58+BZ58+CD58+CH58+MK71+CL58+FB58+FJ58+FN58+FR58+FV58+FZ58+GD58+GH58+GL58+GP58+GT58+GX58+EX58+FF58+HF58+HR58+IH58+ID58+HV58+HB58+HJ58+HZ58+IL58+IP58+IT58+IX58+JB58+JF58+JJ58+JZ58+KH58+KP58+LN58+V58</f>
        <v>0</v>
      </c>
      <c r="MJ58" s="995">
        <f>+CP58+CT58+CX58+DB58+DF58+DJ58+DN58+DR58+DV58+DZ58+ED58+EH58+EP58+ET58+EL58</f>
        <v>0</v>
      </c>
      <c r="MK58" s="996"/>
      <c r="ML58" s="976"/>
      <c r="MM58" s="976"/>
    </row>
    <row r="59" spans="1:354">
      <c r="A59" s="1056">
        <v>36</v>
      </c>
      <c r="B59" s="1053" t="str">
        <f t="shared" si="1"/>
        <v>W / O incentive</v>
      </c>
      <c r="C59" s="1052">
        <f t="shared" si="2"/>
        <v>2014</v>
      </c>
      <c r="D59" s="861"/>
      <c r="E59" s="998" t="str">
        <f t="shared" si="3"/>
        <v>W / O incentive</v>
      </c>
      <c r="F59" s="999">
        <f t="shared" si="4"/>
        <v>2014</v>
      </c>
      <c r="G59" s="1000">
        <f t="shared" ref="G59" si="411">+I58</f>
        <v>1054660.1467168259</v>
      </c>
      <c r="H59" s="1001">
        <f>G39</f>
        <v>27909.627906976744</v>
      </c>
      <c r="I59" s="1002">
        <f t="shared" ref="I59:I60" si="412">+G59-H59</f>
        <v>1026750.5188098492</v>
      </c>
      <c r="J59" s="1003">
        <f>+G$35*(G59+I59)/2+H59</f>
        <v>166094.10962273274</v>
      </c>
      <c r="K59" s="1000">
        <f>+K$38</f>
        <v>913159</v>
      </c>
      <c r="L59" s="1001">
        <f>+K$39/12*(12.5-K$40)</f>
        <v>9733.2839147286832</v>
      </c>
      <c r="M59" s="1002">
        <f>+K59-L59</f>
        <v>903425.71608527133</v>
      </c>
      <c r="N59" s="1003">
        <f>+K$35*(K59+M59)/2*(12.5-K$40)/12+L59</f>
        <v>65009.537140253946</v>
      </c>
      <c r="O59" s="1000">
        <f t="shared" ref="O59" si="413">+Q58</f>
        <v>919914.17333561345</v>
      </c>
      <c r="P59" s="1001">
        <f t="shared" ref="P59" si="414">O39</f>
        <v>25042.255813953489</v>
      </c>
      <c r="Q59" s="1002">
        <f t="shared" si="0"/>
        <v>894871.91752165998</v>
      </c>
      <c r="R59" s="1003">
        <f t="shared" ref="R59" si="415">+O$35*(O59+Q59)/2+P59</f>
        <v>145525.5797170813</v>
      </c>
      <c r="S59" s="1000">
        <f t="shared" ref="S59" si="416">+U58</f>
        <v>582244.12790697673</v>
      </c>
      <c r="T59" s="1001">
        <f t="shared" ref="T59" si="417">S39</f>
        <v>13767.348837209302</v>
      </c>
      <c r="U59" s="1002">
        <f t="shared" ref="U59:U60" si="418">+S59-T59</f>
        <v>568476.77906976745</v>
      </c>
      <c r="V59" s="1003">
        <f t="shared" ref="V59" si="419">+S$35*(S59+U59)/2+T59</f>
        <v>90163.503985107571</v>
      </c>
      <c r="W59" s="1000">
        <f t="shared" ref="W59" si="420">+Y58</f>
        <v>7096491.4868331039</v>
      </c>
      <c r="X59" s="1001">
        <f t="shared" ref="X59" si="421">W39</f>
        <v>189202.67441860464</v>
      </c>
      <c r="Y59" s="1002">
        <f t="shared" si="6"/>
        <v>6907288.812414499</v>
      </c>
      <c r="Z59" s="1003">
        <f t="shared" ref="Z59" si="422">+W$35*(W59+Y59)/2+X59</f>
        <v>1118911.1431811545</v>
      </c>
      <c r="AA59" s="1000">
        <f t="shared" ref="AA59" si="423">+AC58</f>
        <v>6316037.1668946631</v>
      </c>
      <c r="AB59" s="1001">
        <f t="shared" ref="AB59" si="424">AA39</f>
        <v>167453.58139534883</v>
      </c>
      <c r="AC59" s="1002">
        <f t="shared" si="7"/>
        <v>6148583.5854993146</v>
      </c>
      <c r="AD59" s="1003">
        <f t="shared" ref="AD59" si="425">+AA$35*(AA59+AC59)/2+AB59</f>
        <v>994977.52320102905</v>
      </c>
      <c r="AE59" s="1000">
        <f t="shared" ref="AE59" si="426">+AG58</f>
        <v>2184800.2911916701</v>
      </c>
      <c r="AF59" s="1001">
        <f t="shared" ref="AF59" si="427">AE39</f>
        <v>56146.372093023259</v>
      </c>
      <c r="AG59" s="1002">
        <f t="shared" si="36"/>
        <v>2128653.9190986468</v>
      </c>
      <c r="AH59" s="1003">
        <f t="shared" ref="AH59" si="428">+AE$35*(AE59+AG59)/2+AF59</f>
        <v>342515.82542855199</v>
      </c>
      <c r="AI59" s="1000">
        <f t="shared" ref="AI59" si="429">+AK58</f>
        <v>19844717.022343826</v>
      </c>
      <c r="AJ59" s="1001">
        <f t="shared" ref="AJ59" si="430">AI39</f>
        <v>508146.97674418607</v>
      </c>
      <c r="AK59" s="1002">
        <f t="shared" si="39"/>
        <v>19336570.045599639</v>
      </c>
      <c r="AL59" s="1003">
        <f t="shared" ref="AL59" si="431">+AI$35*(AI59+AK59)/2+AJ59</f>
        <v>3109385.6155737871</v>
      </c>
      <c r="AM59" s="1000">
        <f t="shared" ref="AM59" si="432">+AO58</f>
        <v>41392599.773008816</v>
      </c>
      <c r="AN59" s="1001">
        <f t="shared" ref="AN59" si="433">AM39</f>
        <v>1048586.2558139535</v>
      </c>
      <c r="AO59" s="1002">
        <f t="shared" si="42"/>
        <v>40344013.51719486</v>
      </c>
      <c r="AP59" s="1003">
        <f t="shared" ref="AP59" si="434">+AM$35*(AM59+AO59)/2+AN59</f>
        <v>6475065.389305843</v>
      </c>
      <c r="AQ59" s="1000">
        <f t="shared" ref="AQ59" si="435">+AS58</f>
        <v>12622908.857729137</v>
      </c>
      <c r="AR59" s="1001">
        <f t="shared" ref="AR59" si="436">AQ39</f>
        <v>315837.20930232556</v>
      </c>
      <c r="AS59" s="1002">
        <f t="shared" si="44"/>
        <v>12307071.648426812</v>
      </c>
      <c r="AT59" s="1003">
        <f t="shared" ref="AT59" si="437">+AQ$35*(AQ59+AS59)/2+AR59</f>
        <v>1970934.1550822984</v>
      </c>
      <c r="AU59" s="1000">
        <f t="shared" ref="AU59" si="438">+AW58</f>
        <v>10377427.617112594</v>
      </c>
      <c r="AV59" s="1001">
        <f t="shared" ref="AV59" si="439">AU39</f>
        <v>261029.80627906977</v>
      </c>
      <c r="AW59" s="1002">
        <f t="shared" si="46"/>
        <v>10116397.810833523</v>
      </c>
      <c r="AX59" s="1003">
        <f t="shared" ref="AX59" si="440">+AU$35*(AU59+AW59)/2+AV59</f>
        <v>1621611.2100537696</v>
      </c>
      <c r="AY59" s="1000">
        <f t="shared" ref="AY59" si="441">+BA58</f>
        <v>13597714.558576532</v>
      </c>
      <c r="AZ59" s="1001">
        <f t="shared" ref="AZ59" si="442">AY39</f>
        <v>340826.95348837209</v>
      </c>
      <c r="BA59" s="1002">
        <f t="shared" si="48"/>
        <v>13256887.605088159</v>
      </c>
      <c r="BB59" s="1003">
        <f t="shared" ref="BB59" si="443">+AY$35*(AY59+BA59)/2+AZ59</f>
        <v>2123699.1867916598</v>
      </c>
      <c r="BC59" s="1000">
        <f t="shared" ref="BC59" si="444">+BE58</f>
        <v>15763740.173278613</v>
      </c>
      <c r="BD59" s="1001">
        <f t="shared" ref="BD59" si="445">BC39</f>
        <v>393041.86046511628</v>
      </c>
      <c r="BE59" s="1002">
        <f t="shared" si="50"/>
        <v>15370698.312813496</v>
      </c>
      <c r="BF59" s="1003">
        <f t="shared" ref="BF59" si="446">+BC$35*(BC59+BE59)/2+BD59</f>
        <v>2460051.6615430224</v>
      </c>
      <c r="BG59" s="1000">
        <f t="shared" ref="BG59" si="447">+BI58</f>
        <v>10654000.165868673</v>
      </c>
      <c r="BH59" s="1001">
        <f t="shared" ref="BH59" si="448">BG39</f>
        <v>264250.46511627908</v>
      </c>
      <c r="BI59" s="1002">
        <f t="shared" si="52"/>
        <v>10389749.700752394</v>
      </c>
      <c r="BJ59" s="1003">
        <f t="shared" ref="BJ59" si="449">+BG$35*(BG59+BI59)/2+BH59</f>
        <v>1661341.2539920192</v>
      </c>
      <c r="BK59" s="1000">
        <f t="shared" ref="BK59" si="450">+BM58</f>
        <v>86968732.194254443</v>
      </c>
      <c r="BL59" s="1001">
        <f t="shared" ref="BL59" si="451">BK39</f>
        <v>2142147.3488372094</v>
      </c>
      <c r="BM59" s="1002">
        <f t="shared" si="173"/>
        <v>84826584.845417231</v>
      </c>
      <c r="BN59" s="1003">
        <f t="shared" ref="BN59" si="452">+BK$35*(BK59+BM59)/2+BL59</f>
        <v>13547607.712572804</v>
      </c>
      <c r="BO59" s="1000">
        <f t="shared" ref="BO59" si="453">+BQ58</f>
        <v>12982740.949897399</v>
      </c>
      <c r="BP59" s="1001">
        <f t="shared" ref="BP59" si="454">BO39</f>
        <v>319228.48837209301</v>
      </c>
      <c r="BQ59" s="1002">
        <f t="shared" si="175"/>
        <v>12663512.461525306</v>
      </c>
      <c r="BR59" s="1003">
        <f t="shared" ref="BR59" si="455">+BO$35*(BO59+BQ59)/2+BP59</f>
        <v>2021878.6641900607</v>
      </c>
      <c r="BS59" s="1000">
        <f t="shared" ref="BS59" si="456">+BU58</f>
        <v>2954588.6980164158</v>
      </c>
      <c r="BT59" s="1001">
        <f t="shared" ref="BT59" si="457">BS39</f>
        <v>72649.441860465115</v>
      </c>
      <c r="BU59" s="1002">
        <f t="shared" si="177"/>
        <v>2881939.2561559505</v>
      </c>
      <c r="BV59" s="1003">
        <f t="shared" ref="BV59" si="458">+BS$35*(BS59+BU59)/2+BT59</f>
        <v>460135.48857136298</v>
      </c>
      <c r="BW59" s="1000">
        <f t="shared" ref="BW59" si="459">+BY58</f>
        <v>2235230.4197066422</v>
      </c>
      <c r="BX59" s="1001">
        <f t="shared" ref="BX59" si="460">BW39</f>
        <v>56624.41860465116</v>
      </c>
      <c r="BY59" s="1002">
        <f t="shared" si="55"/>
        <v>2178606.0011019912</v>
      </c>
      <c r="BZ59" s="1003">
        <f t="shared" ref="BZ59" si="461">+BW$35*(BW59+BY59)/2+BX59</f>
        <v>349658.22893791139</v>
      </c>
      <c r="CA59" s="1000">
        <f t="shared" ref="CA59" si="462">+CC58</f>
        <v>36922589.084682323</v>
      </c>
      <c r="CB59" s="1001">
        <f t="shared" ref="CB59" si="463">CA39</f>
        <v>906312.02325581398</v>
      </c>
      <c r="CC59" s="1002">
        <f t="shared" si="181"/>
        <v>36016277.061426505</v>
      </c>
      <c r="CD59" s="1003">
        <f t="shared" ref="CD59" si="464">+CA$35*(CA59+CC59)/2+CB59</f>
        <v>5748710.2977859294</v>
      </c>
      <c r="CE59" s="1000">
        <f t="shared" ref="CE59" si="465">+CG58</f>
        <v>154545113.68809849</v>
      </c>
      <c r="CF59" s="1001">
        <f t="shared" ref="CF59" si="466">CE39</f>
        <v>3800060.6511627906</v>
      </c>
      <c r="CG59" s="1002">
        <f t="shared" si="183"/>
        <v>150745053.03693569</v>
      </c>
      <c r="CH59" s="1003">
        <f t="shared" ref="CH59" si="467">+CE$35*(CE59+CG59)/2+CF59</f>
        <v>24068220.203012142</v>
      </c>
      <c r="CI59" s="1000">
        <f t="shared" ref="CI59" si="468">+CK58</f>
        <v>0</v>
      </c>
      <c r="CJ59" s="1001">
        <f t="shared" ref="CJ59" si="469">CI39</f>
        <v>0</v>
      </c>
      <c r="CK59" s="1002">
        <f t="shared" si="186"/>
        <v>0</v>
      </c>
      <c r="CL59" s="1003">
        <f t="shared" ref="CL59" si="470">+CI$35*(CI59+CK59)/2+CJ59</f>
        <v>0</v>
      </c>
      <c r="CM59" s="1000">
        <f t="shared" ref="CM59" si="471">+CO58</f>
        <v>12551115.555213556</v>
      </c>
      <c r="CN59" s="1001">
        <f t="shared" ref="CN59" si="472">CM39</f>
        <v>317953.62790697673</v>
      </c>
      <c r="CO59" s="1002">
        <f t="shared" si="58"/>
        <v>12233161.927306579</v>
      </c>
      <c r="CP59" s="1003">
        <f t="shared" ref="CP59" si="473">+CM$35*(CM59+CO59)/2+CN59</f>
        <v>1963377.3760143321</v>
      </c>
      <c r="CQ59" s="1000">
        <f t="shared" ref="CQ59" si="474">+CS58</f>
        <v>13547476.8625741</v>
      </c>
      <c r="CR59" s="1001">
        <f t="shared" ref="CR59" si="475">CQ39</f>
        <v>340166.81395348837</v>
      </c>
      <c r="CS59" s="1002">
        <f t="shared" si="60"/>
        <v>13207310.048620611</v>
      </c>
      <c r="CT59" s="1003">
        <f t="shared" ref="CT59" si="476">+CQ$35*(CQ59+CS59)/2+CR59</f>
        <v>2116412.3305024439</v>
      </c>
      <c r="CU59" s="1000">
        <f t="shared" ref="CU59" si="477">+CW58</f>
        <v>9748454.6349749211</v>
      </c>
      <c r="CV59" s="1001">
        <f t="shared" ref="CV59" si="478">CU39</f>
        <v>249172.18604651163</v>
      </c>
      <c r="CW59" s="1002">
        <f t="shared" si="63"/>
        <v>9499282.4489284102</v>
      </c>
      <c r="CX59" s="1003">
        <f t="shared" ref="CX59" si="479">+CU$35*(CU59+CW59)/2+CV59</f>
        <v>1527026.0075879253</v>
      </c>
      <c r="CY59" s="1000">
        <f t="shared" ref="CY59" si="480">+DA58</f>
        <v>2820313.9277435783</v>
      </c>
      <c r="CZ59" s="1001">
        <f t="shared" ref="CZ59" si="481">CY39</f>
        <v>71446.162790697679</v>
      </c>
      <c r="DA59" s="1002">
        <f t="shared" si="66"/>
        <v>2748867.7649528808</v>
      </c>
      <c r="DB59" s="1003">
        <f t="shared" ref="DB59" si="482">+CY$35*(CY59+DA59)/2+CZ59</f>
        <v>441183.13903099473</v>
      </c>
      <c r="DC59" s="1000">
        <f t="shared" ref="DC59" si="483">+DE58</f>
        <v>10389451.685932515</v>
      </c>
      <c r="DD59" s="1001">
        <f t="shared" ref="DD59" si="484">DC39</f>
        <v>267477.62790697673</v>
      </c>
      <c r="DE59" s="1002">
        <f t="shared" si="69"/>
        <v>10121974.058025539</v>
      </c>
      <c r="DF59" s="1003">
        <f t="shared" ref="DF59" si="485">+DC$35*(DC59+DE59)/2+DD59</f>
        <v>1629227.5135129772</v>
      </c>
      <c r="DG59" s="1000">
        <f t="shared" ref="DG59" si="486">+DI58</f>
        <v>15364201.385905912</v>
      </c>
      <c r="DH59" s="1001">
        <f t="shared" ref="DH59" si="487">DG39</f>
        <v>385103.97674418607</v>
      </c>
      <c r="DI59" s="1002">
        <f t="shared" si="71"/>
        <v>14979097.409161726</v>
      </c>
      <c r="DJ59" s="1003">
        <f t="shared" ref="DJ59" si="488">+DG$35*(DG59+DI59)/2+DH59</f>
        <v>2399590.1552714617</v>
      </c>
      <c r="DK59" s="1000">
        <f t="shared" ref="DK59" si="489">+DM58</f>
        <v>17493033.961468305</v>
      </c>
      <c r="DL59" s="1001">
        <f t="shared" ref="DL59" si="490">DK39</f>
        <v>439236.74418604653</v>
      </c>
      <c r="DM59" s="1002">
        <f t="shared" si="73"/>
        <v>17053797.217282258</v>
      </c>
      <c r="DN59" s="1003">
        <f t="shared" ref="DN59" si="491">+DK$35*(DK59+DM59)/2+DL59</f>
        <v>2732794.6856456222</v>
      </c>
      <c r="DO59" s="1000">
        <f t="shared" ref="DO59" si="492">+DQ58</f>
        <v>10023460.381972943</v>
      </c>
      <c r="DP59" s="1001">
        <f t="shared" ref="DP59" si="493">DO39</f>
        <v>243518.6976744186</v>
      </c>
      <c r="DQ59" s="1002">
        <f t="shared" si="199"/>
        <v>9779941.6842985246</v>
      </c>
      <c r="DR59" s="1003">
        <f t="shared" ref="DR59" si="494">+DO$35*(DO59+DQ59)/2+DP59</f>
        <v>1558263.0179856685</v>
      </c>
      <c r="DS59" s="1000">
        <f t="shared" ref="DS59" si="495">+DU58</f>
        <v>17965910.722070225</v>
      </c>
      <c r="DT59" s="1001">
        <f t="shared" ref="DT59" si="496">DS39</f>
        <v>439480.27906976745</v>
      </c>
      <c r="DU59" s="1002">
        <f t="shared" si="201"/>
        <v>17526430.443000458</v>
      </c>
      <c r="DV59" s="1003">
        <f t="shared" ref="DV59" si="497">+DS$35*(DS59+DU59)/2+DT59</f>
        <v>2795810.4593674955</v>
      </c>
      <c r="DW59" s="1000">
        <f t="shared" ref="DW59" si="498">+DY58</f>
        <v>11304377.080217358</v>
      </c>
      <c r="DX59" s="1001">
        <f t="shared" ref="DX59" si="499">DW39</f>
        <v>280381.72093023255</v>
      </c>
      <c r="DY59" s="1002">
        <f t="shared" si="75"/>
        <v>11023995.359287126</v>
      </c>
      <c r="DZ59" s="1003">
        <f t="shared" ref="DZ59" si="500">+DW$35*(DW59+DY59)/2+DX59</f>
        <v>1762758.3725981372</v>
      </c>
      <c r="EA59" s="1000">
        <f t="shared" ref="EA59" si="501">+EC58</f>
        <v>84697583.708922327</v>
      </c>
      <c r="EB59" s="1001">
        <f t="shared" ref="EB59" si="502">EA39</f>
        <v>2122946.418604651</v>
      </c>
      <c r="EC59" s="1002">
        <f t="shared" si="77"/>
        <v>82574637.29031767</v>
      </c>
      <c r="ED59" s="1003">
        <f t="shared" ref="ED59" si="503">+EA$35*(EA59+EC59)/2+EB59</f>
        <v>13228119.245406978</v>
      </c>
      <c r="EE59" s="1000">
        <f t="shared" ref="EE59" si="504">+EG58</f>
        <v>30511581.744186047</v>
      </c>
      <c r="EF59" s="1001">
        <f t="shared" ref="EF59" si="505">EE39</f>
        <v>748945.6744186047</v>
      </c>
      <c r="EG59" s="1002">
        <f t="shared" si="205"/>
        <v>29762636.069767442</v>
      </c>
      <c r="EH59" s="1003">
        <f t="shared" ref="EH59" si="506">+EE$35*(EE59+EG59)/2+EF59</f>
        <v>4750540.2119080201</v>
      </c>
      <c r="EI59" s="1000">
        <f t="shared" ref="EI59" si="507">+EK58</f>
        <v>12896444.702633379</v>
      </c>
      <c r="EJ59" s="1001">
        <f t="shared" ref="EJ59" si="508">EI39</f>
        <v>312251.46511627908</v>
      </c>
      <c r="EK59" s="1002">
        <f t="shared" si="328"/>
        <v>12584193.2375171</v>
      </c>
      <c r="EL59" s="1003">
        <f t="shared" ref="EL59" si="509">+EI$35*(EI59+EK59)/2+EJ59</f>
        <v>2003906.4594254247</v>
      </c>
      <c r="EM59" s="1000">
        <f t="shared" ref="EM59" si="510">+EO58</f>
        <v>79167686.698681399</v>
      </c>
      <c r="EN59" s="1001">
        <f t="shared" ref="EN59" si="511">EM39</f>
        <v>1970458.7209302327</v>
      </c>
      <c r="EO59" s="1002">
        <f t="shared" si="79"/>
        <v>77197227.977751166</v>
      </c>
      <c r="EP59" s="1003">
        <f t="shared" ref="EP59" si="512">+EM$35*(EM59+EO59)/2+EN59</f>
        <v>12351497.432300441</v>
      </c>
      <c r="EQ59" s="1000">
        <f t="shared" ref="EQ59" si="513">+ES58</f>
        <v>1225029.4069767441</v>
      </c>
      <c r="ER59" s="1001">
        <f t="shared" ref="ER59" si="514">EQ39</f>
        <v>30278.79069767442</v>
      </c>
      <c r="ES59" s="1002">
        <f t="shared" si="208"/>
        <v>1194750.6162790696</v>
      </c>
      <c r="ET59" s="1003">
        <f t="shared" ref="ET59" si="515">+EQ$35*(EQ59+ES59)/2+ER59</f>
        <v>190927.55353810839</v>
      </c>
      <c r="EU59" s="1000">
        <f t="shared" ref="EU59" si="516">+EW58</f>
        <v>190739.29309165524</v>
      </c>
      <c r="EV59" s="1001">
        <f t="shared" ref="EV59" si="517">EU39</f>
        <v>4780.8837209302328</v>
      </c>
      <c r="EW59" s="1002">
        <f t="shared" si="81"/>
        <v>185958.40937072501</v>
      </c>
      <c r="EX59" s="1003">
        <f t="shared" ref="EX59" si="518">+EU$35*(EU59+EW59)/2+EV59</f>
        <v>29789.776795430036</v>
      </c>
      <c r="EY59" s="1000">
        <f t="shared" ref="EY59" si="519">+FA58</f>
        <v>22248990.467681259</v>
      </c>
      <c r="EZ59" s="1001">
        <f t="shared" ref="EZ59" si="520">EY39</f>
        <v>546129.83720930235</v>
      </c>
      <c r="FA59" s="1002">
        <f t="shared" si="211"/>
        <v>21702860.630471956</v>
      </c>
      <c r="FB59" s="1003">
        <f t="shared" ref="FB59" si="521">+EY$35*(EY59+FA59)/2+EZ59</f>
        <v>3464085.3685410158</v>
      </c>
      <c r="FC59" s="1000">
        <f t="shared" ref="FC59" si="522">+FE58</f>
        <v>1373530.4008017934</v>
      </c>
      <c r="FD59" s="1001">
        <f t="shared" ref="FD59" si="523">FC39</f>
        <v>34246.627906976741</v>
      </c>
      <c r="FE59" s="1002">
        <f t="shared" si="83"/>
        <v>1339283.7728948167</v>
      </c>
      <c r="FF59" s="1003">
        <f t="shared" ref="FF59" si="524">+FC$35*(FC59+FE59)/2+FD59</f>
        <v>214349.8755707755</v>
      </c>
      <c r="FG59" s="1000">
        <f t="shared" ref="FG59" si="525">+FI58</f>
        <v>13062113.867476059</v>
      </c>
      <c r="FH59" s="1001">
        <f t="shared" ref="FH59" si="526">FG39</f>
        <v>314656.81395348837</v>
      </c>
      <c r="FI59" s="1002">
        <f t="shared" si="335"/>
        <v>12747457.05352257</v>
      </c>
      <c r="FJ59" s="1003">
        <f t="shared" ref="FJ59" si="527">+FG$35*(FG59+FI59)/2+FH59</f>
        <v>2028149.6100143702</v>
      </c>
      <c r="FK59" s="1000">
        <f t="shared" ref="FK59" si="528">+FM58</f>
        <v>5787738.7728758166</v>
      </c>
      <c r="FL59" s="1001">
        <f t="shared" ref="FL59" si="529">FK39</f>
        <v>149006</v>
      </c>
      <c r="FM59" s="1002">
        <f t="shared" si="85"/>
        <v>5638732.7728758166</v>
      </c>
      <c r="FN59" s="1003">
        <f t="shared" ref="FN59" si="530">+FK$35*(FK59+FM59)/2+FL59</f>
        <v>907607.40170367889</v>
      </c>
      <c r="FO59" s="1000">
        <f t="shared" ref="FO59" si="531">+FQ58</f>
        <v>4970890.1858185129</v>
      </c>
      <c r="FP59" s="1001">
        <f t="shared" ref="FP59" si="532">FO39</f>
        <v>122016.83720930232</v>
      </c>
      <c r="FQ59" s="1002">
        <f t="shared" si="215"/>
        <v>4848873.3486092109</v>
      </c>
      <c r="FR59" s="1003">
        <f t="shared" ref="FR59" si="533">+FO$35*(FO59+FQ59)/2+FP59</f>
        <v>773949.18148448609</v>
      </c>
      <c r="FS59" s="1000">
        <f t="shared" ref="FS59" si="534">+FU58</f>
        <v>2913643.326949385</v>
      </c>
      <c r="FT59" s="1001">
        <f t="shared" ref="FT59" si="535">FS39</f>
        <v>74339.720930232565</v>
      </c>
      <c r="FU59" s="1002">
        <f t="shared" si="87"/>
        <v>2839303.6060191523</v>
      </c>
      <c r="FV59" s="1003">
        <f t="shared" ref="FV59" si="536">+FS$35*(FS59+FU59)/2+FT59</f>
        <v>456276.83859622123</v>
      </c>
      <c r="FW59" s="1000">
        <f t="shared" ref="FW59" si="537">+FY58</f>
        <v>20080021.797024626</v>
      </c>
      <c r="FX59" s="1001">
        <f t="shared" ref="FX59" si="538">FW39</f>
        <v>509588.16279069765</v>
      </c>
      <c r="FY59" s="1002">
        <f t="shared" si="89"/>
        <v>19570433.634233929</v>
      </c>
      <c r="FZ59" s="1003">
        <f t="shared" ref="FZ59" si="539">+FW$35*(FW59+FY59)/2+FX59</f>
        <v>3141974.8053256222</v>
      </c>
      <c r="GA59" s="1000">
        <f t="shared" ref="GA59" si="540">+GC58</f>
        <v>4435273.5319767436</v>
      </c>
      <c r="GB59" s="1001">
        <f t="shared" ref="GB59" si="541">GA39</f>
        <v>112557.79069767441</v>
      </c>
      <c r="GC59" s="1002">
        <f t="shared" si="91"/>
        <v>4322715.7412790693</v>
      </c>
      <c r="GD59" s="1003">
        <f t="shared" ref="GD59" si="542">+GA$35*(GA59+GC59)/2+GB59</f>
        <v>693999.13172720862</v>
      </c>
      <c r="GE59" s="1000">
        <f t="shared" ref="GE59" si="543">+GG58</f>
        <v>19439071.516909871</v>
      </c>
      <c r="GF59" s="1001">
        <f t="shared" ref="GF59" si="544">GE39</f>
        <v>497759.95348837209</v>
      </c>
      <c r="GG59" s="1002">
        <f t="shared" si="93"/>
        <v>18941311.563421499</v>
      </c>
      <c r="GH59" s="1003">
        <f t="shared" ref="GH59" si="545">+GE$35*(GE59+GG59)/2+GF59</f>
        <v>3045826.7198637421</v>
      </c>
      <c r="GI59" s="1000">
        <f t="shared" ref="GI59" si="546">+GK58</f>
        <v>3222587.4410054721</v>
      </c>
      <c r="GJ59" s="1001">
        <f t="shared" ref="GJ59" si="547">GI39</f>
        <v>82666.813953488367</v>
      </c>
      <c r="GK59" s="1002">
        <f t="shared" si="95"/>
        <v>3139920.627051984</v>
      </c>
      <c r="GL59" s="1003">
        <f t="shared" ref="GL59" si="548">+GI$35*(GI59+GK59)/2+GJ59</f>
        <v>505072.58632631565</v>
      </c>
      <c r="GM59" s="1000">
        <f t="shared" ref="GM59" si="549">+GO58</f>
        <v>3063964.8743540049</v>
      </c>
      <c r="GN59" s="1001">
        <f t="shared" ref="GN59" si="550">GM39</f>
        <v>78035.186046511633</v>
      </c>
      <c r="GO59" s="1002">
        <f t="shared" si="97"/>
        <v>2985929.688307493</v>
      </c>
      <c r="GP59" s="1003">
        <f t="shared" ref="GP59" si="551">+GM$35*(GM59+GO59)/2+GN59</f>
        <v>479686.60372328694</v>
      </c>
      <c r="GQ59" s="1000">
        <f t="shared" ref="GQ59" si="552">+GS58</f>
        <v>707653.15344277234</v>
      </c>
      <c r="GR59" s="1001">
        <f t="shared" ref="GR59" si="553">GQ39</f>
        <v>18120.279069767443</v>
      </c>
      <c r="GS59" s="1002">
        <f t="shared" si="99"/>
        <v>689532.87437300489</v>
      </c>
      <c r="GT59" s="1003">
        <f t="shared" ref="GT59" si="554">+GQ$35*(GQ59+GS59)/2+GR59</f>
        <v>110879.20949706263</v>
      </c>
      <c r="GU59" s="1000">
        <f t="shared" ref="GU59" si="555">+GW58</f>
        <v>5773195.7868407052</v>
      </c>
      <c r="GV59" s="1001">
        <f t="shared" ref="GV59" si="556">GU39</f>
        <v>144450.86046511628</v>
      </c>
      <c r="GW59" s="1002">
        <f t="shared" si="101"/>
        <v>5628744.9263755893</v>
      </c>
      <c r="GX59" s="1003">
        <f t="shared" ref="GX59" si="557">+GU$35*(GU59+GW59)/2+GV59</f>
        <v>901423.66458538943</v>
      </c>
      <c r="GY59" s="1000">
        <f t="shared" ref="GY59" si="558">+HA58</f>
        <v>22923433.492970057</v>
      </c>
      <c r="GZ59" s="1001">
        <f t="shared" ref="GZ59" si="559">GY39</f>
        <v>556921.90697674418</v>
      </c>
      <c r="HA59" s="1002">
        <f t="shared" si="225"/>
        <v>22366511.585993312</v>
      </c>
      <c r="HB59" s="1003">
        <f t="shared" ref="HB59" si="560">+GY$35*(GY59+HA59)/2+GZ59</f>
        <v>3563713.2583067352</v>
      </c>
      <c r="HC59" s="1000">
        <f t="shared" ref="HC59" si="561">+HE58</f>
        <v>21037068.876538988</v>
      </c>
      <c r="HD59" s="1001">
        <f t="shared" ref="HD59" si="562">HC39</f>
        <v>506767.67441860464</v>
      </c>
      <c r="HE59" s="1002">
        <f t="shared" si="348"/>
        <v>20530301.202120382</v>
      </c>
      <c r="HF59" s="1003">
        <f t="shared" ref="HF59" si="563">+HC$35*(HC59+HE59)/2+HD59</f>
        <v>3266417.937454578</v>
      </c>
      <c r="HG59" s="1000">
        <f t="shared" ref="HG59" si="564">+HI58</f>
        <v>118631824.08139534</v>
      </c>
      <c r="HH59" s="1001">
        <f t="shared" ref="HH59" si="565">HG39</f>
        <v>2799571.0697674421</v>
      </c>
      <c r="HI59" s="1002">
        <f t="shared" ref="HI59:HI60" si="566">+HG59-HH59</f>
        <v>115832253.0116279</v>
      </c>
      <c r="HJ59" s="1003">
        <f t="shared" ref="HJ59" si="567">+HG$35*(HG59+HI59)/2+HH59</f>
        <v>18365599.201877661</v>
      </c>
      <c r="HK59" s="1000">
        <f>+HK$38</f>
        <v>139885565</v>
      </c>
      <c r="HL59" s="1001">
        <f>+HK$39/12*(12.5-HK$40)</f>
        <v>2033220.4215116277</v>
      </c>
      <c r="HM59" s="1002">
        <f>+HK59-HL59</f>
        <v>137852344.57848838</v>
      </c>
      <c r="HN59" s="1003">
        <f>+HK$35*(HK59+HM59)/2*(12.5-HK$40)/12+HL59</f>
        <v>13557576.752164418</v>
      </c>
      <c r="HO59" s="1000">
        <f t="shared" ref="HO59" si="568">+HQ58</f>
        <v>104111.35246618027</v>
      </c>
      <c r="HP59" s="1001">
        <f t="shared" ref="HP59" si="569">HO39</f>
        <v>2529.3720930232557</v>
      </c>
      <c r="HQ59" s="1002">
        <f t="shared" si="227"/>
        <v>101581.98037315701</v>
      </c>
      <c r="HR59" s="1003">
        <f t="shared" ref="HR59" si="570">+HO$35*(HO59+HQ59)/2+HP59</f>
        <v>16185.315661275356</v>
      </c>
      <c r="HS59" s="1000">
        <f t="shared" ref="HS59" si="571">+HU58</f>
        <v>72210.257162942697</v>
      </c>
      <c r="HT59" s="1001">
        <f t="shared" ref="HT59" si="572">HS39</f>
        <v>1760.3488372093022</v>
      </c>
      <c r="HU59" s="1002">
        <f t="shared" si="229"/>
        <v>70449.908325733399</v>
      </c>
      <c r="HV59" s="1003">
        <f t="shared" ref="HV59" si="573">+HS$35*(HS59+HU59)/2+HT59</f>
        <v>11231.531701811591</v>
      </c>
      <c r="HW59" s="1000">
        <f t="shared" ref="HW59" si="574">+HY58</f>
        <v>13927237.916666666</v>
      </c>
      <c r="HX59" s="1001">
        <f t="shared" ref="HX59" si="575">HW39</f>
        <v>329314</v>
      </c>
      <c r="HY59" s="1002">
        <f t="shared" ref="HY59:HY60" si="576">+HW59-HX59</f>
        <v>13597923.916666666</v>
      </c>
      <c r="HZ59" s="1003">
        <f t="shared" ref="HZ59" si="577">+HW$35*(HW59+HY59)/2+HX59</f>
        <v>2156704.5698081134</v>
      </c>
      <c r="IA59" s="1000">
        <f t="shared" ref="IA59" si="578">+IC58</f>
        <v>494998.70510335919</v>
      </c>
      <c r="IB59" s="1001">
        <f t="shared" ref="IB59" si="579">IA39</f>
        <v>11883.930232558139</v>
      </c>
      <c r="IC59" s="1002">
        <f t="shared" si="351"/>
        <v>483114.77487080102</v>
      </c>
      <c r="ID59" s="1003">
        <f t="shared" ref="ID59" si="580">+IA$35*(IA59+IC59)/2+IB59</f>
        <v>76820.70918157119</v>
      </c>
      <c r="IE59" s="1000">
        <f t="shared" ref="IE59" si="581">+IG58</f>
        <v>725213.48255813948</v>
      </c>
      <c r="IF59" s="1001">
        <f t="shared" ref="IF59" si="582">IE39</f>
        <v>17559.023255813954</v>
      </c>
      <c r="IG59" s="1002">
        <f t="shared" si="353"/>
        <v>707654.4593023255</v>
      </c>
      <c r="IH59" s="1003">
        <f t="shared" ref="IH59" si="583">+IE$35*(IE59+IG59)/2+IF59</f>
        <v>112686.86957296968</v>
      </c>
      <c r="II59" s="1000">
        <f t="shared" ref="II59" si="584">+IK58</f>
        <v>15927.586297309621</v>
      </c>
      <c r="IJ59" s="1001">
        <f t="shared" ref="IJ59" si="585">II39</f>
        <v>378.55813953488371</v>
      </c>
      <c r="IK59" s="1002">
        <f t="shared" ref="IK59:IK60" si="586">+II59-IJ59</f>
        <v>15549.028157774737</v>
      </c>
      <c r="IL59" s="1003">
        <f t="shared" ref="IL59" si="587">+II$35*(II59+IK59)/2+IJ59</f>
        <v>2468.2849419782156</v>
      </c>
      <c r="IM59" s="1000">
        <f t="shared" ref="IM59" si="588">+IO58</f>
        <v>15927.586297309621</v>
      </c>
      <c r="IN59" s="1001">
        <f t="shared" ref="IN59" si="589">IM39</f>
        <v>378.55813953488371</v>
      </c>
      <c r="IO59" s="1002">
        <f t="shared" ref="IO59:IO60" si="590">+IM59-IN59</f>
        <v>15549.028157774737</v>
      </c>
      <c r="IP59" s="1003">
        <f t="shared" ref="IP59" si="591">+IM$35*(IM59+IO59)/2+IN59</f>
        <v>2468.2849419782156</v>
      </c>
      <c r="IQ59" s="1000">
        <f t="shared" ref="IQ59" si="592">+IS58</f>
        <v>840388.10273217817</v>
      </c>
      <c r="IR59" s="1001">
        <f t="shared" ref="IR59" si="593">IQ39</f>
        <v>19973.883720930233</v>
      </c>
      <c r="IS59" s="1002">
        <f t="shared" ref="IS59:IS60" si="594">+IQ59-IR59</f>
        <v>820414.21901124797</v>
      </c>
      <c r="IT59" s="1003">
        <f t="shared" ref="IT59" si="595">+IQ$35*(IQ59+IS59)/2+IR59</f>
        <v>130234.25274059614</v>
      </c>
      <c r="IU59" s="1000">
        <f t="shared" ref="IU59" si="596">+IW58</f>
        <v>840388.10273217817</v>
      </c>
      <c r="IV59" s="1001">
        <f t="shared" ref="IV59" si="597">IU39</f>
        <v>19973.883720930233</v>
      </c>
      <c r="IW59" s="1002">
        <f t="shared" ref="IW59:IW60" si="598">+IU59-IV59</f>
        <v>820414.21901124797</v>
      </c>
      <c r="IX59" s="1003">
        <f t="shared" ref="IX59" si="599">+IU$35*(IU59+IW59)/2+IV59</f>
        <v>130234.25274059614</v>
      </c>
      <c r="IY59" s="1000">
        <f t="shared" ref="IY59" si="600">+JA58</f>
        <v>228115.88242894059</v>
      </c>
      <c r="IZ59" s="1001">
        <f t="shared" ref="IZ59" si="601">IY39</f>
        <v>5485.8604651162786</v>
      </c>
      <c r="JA59" s="1002">
        <f t="shared" si="354"/>
        <v>222630.02196382431</v>
      </c>
      <c r="JB59" s="1003">
        <f t="shared" ref="JB59" si="602">+IY$35*(IY59+JA59)/2+IZ59</f>
        <v>35410.800418401865</v>
      </c>
      <c r="JC59" s="1000">
        <f t="shared" ref="JC59" si="603">+JE58</f>
        <v>16701601.580426356</v>
      </c>
      <c r="JD59" s="1001">
        <f t="shared" ref="JD59" si="604">JC39</f>
        <v>388786.06976744183</v>
      </c>
      <c r="JE59" s="1002">
        <f t="shared" ref="JE59:JE60" si="605">+JC59-JD59</f>
        <v>16312815.510658914</v>
      </c>
      <c r="JF59" s="1003">
        <f t="shared" ref="JF59" si="606">+JC$35*(JC59+JE59)/2+JD59</f>
        <v>2580607.3140988853</v>
      </c>
      <c r="JG59" s="1000">
        <f t="shared" ref="JG59" si="607">+JI58</f>
        <v>8544545.371124031</v>
      </c>
      <c r="JH59" s="1001">
        <f t="shared" ref="JH59" si="608">JG39</f>
        <v>198903.09302325582</v>
      </c>
      <c r="JI59" s="1002">
        <f t="shared" ref="JI59:JI60" si="609">+JG59-JH59</f>
        <v>8345642.2781007756</v>
      </c>
      <c r="JJ59" s="1003">
        <f t="shared" ref="JJ59" si="610">+JG$35*(JG59+JI59)/2+JH59</f>
        <v>1320239.6293667043</v>
      </c>
      <c r="JK59" s="1000">
        <f>+JK$38</f>
        <v>1617569</v>
      </c>
      <c r="JL59" s="1001">
        <f>+JK$39/12*(12.5-JK$40)</f>
        <v>36050.471899224802</v>
      </c>
      <c r="JM59" s="1002">
        <f>+JK59-JL59</f>
        <v>1581518.5281007751</v>
      </c>
      <c r="JN59" s="1003">
        <f>+JK$35*(JK59+JM59)/2*(12.5-JK$40)/12+JL59</f>
        <v>239587.86853882493</v>
      </c>
      <c r="JO59" s="1133"/>
      <c r="JP59" s="1001"/>
      <c r="JQ59" s="1134"/>
      <c r="JR59" s="1102"/>
      <c r="JS59" s="1240"/>
      <c r="JT59" s="1085"/>
      <c r="JU59" s="1085"/>
      <c r="JV59" s="1102"/>
      <c r="JW59" s="1000">
        <f t="shared" ref="JW59" si="611">+JY58</f>
        <v>4016918.4156976743</v>
      </c>
      <c r="JX59" s="1001">
        <f t="shared" ref="JX59" si="612">JW39</f>
        <v>94794.534883720931</v>
      </c>
      <c r="JY59" s="1002">
        <f t="shared" ref="JY59:JY60" si="613">+JW59-JX59</f>
        <v>3922123.8808139535</v>
      </c>
      <c r="JZ59" s="1003">
        <f t="shared" ref="JZ59" si="614">+JW$35*(JW59+JY59)/2+JX59</f>
        <v>621866.13263847213</v>
      </c>
      <c r="KA59" s="1000">
        <f>+KA$38</f>
        <v>116523</v>
      </c>
      <c r="KB59" s="1001">
        <f>+KA$39/12*(12.5-KA$40)</f>
        <v>112.90988372093022</v>
      </c>
      <c r="KC59" s="1002">
        <f>+KA59-KB59</f>
        <v>116410.09011627907</v>
      </c>
      <c r="KD59" s="1003">
        <f>+KA$35*(KA59+KC59)/2*(12.5-KA$40)/12+KB59</f>
        <v>757.25930791346468</v>
      </c>
      <c r="KE59" s="1000">
        <f t="shared" ref="KE59" si="615">+KG58</f>
        <v>18364502.516472869</v>
      </c>
      <c r="KF59" s="1001">
        <f t="shared" ref="KF59" si="616">KE39</f>
        <v>429160.72093023255</v>
      </c>
      <c r="KG59" s="1002">
        <f t="shared" ref="KG59:KG60" si="617">+KE59-KF59</f>
        <v>17935341.795542635</v>
      </c>
      <c r="KH59" s="1003">
        <f t="shared" ref="KH59" si="618">+KE$35*(KE59+KG59)/2+KF59</f>
        <v>2839100.8906896878</v>
      </c>
      <c r="KI59" s="1000">
        <f>+KI$38</f>
        <v>25652240</v>
      </c>
      <c r="KJ59" s="1001">
        <f>+KI$39/12*(12.5-KI$40)</f>
        <v>74570.465116279069</v>
      </c>
      <c r="KK59" s="1002">
        <f>+KI59-KJ59</f>
        <v>25577669.534883723</v>
      </c>
      <c r="KL59" s="1003">
        <f>+KI$35*(KI59+KK59)/2*(12.5-KI$40)/12+KJ59</f>
        <v>499713.53122714645</v>
      </c>
      <c r="KM59" s="1000">
        <f t="shared" ref="KM59" si="619">+KO58</f>
        <v>3128606.464147287</v>
      </c>
      <c r="KN59" s="1001">
        <f t="shared" ref="KN59" si="620">KM39</f>
        <v>72828.860465116275</v>
      </c>
      <c r="KO59" s="1002">
        <f t="shared" ref="KO59:KO60" si="621">+KM59-KN59</f>
        <v>3055777.6036821706</v>
      </c>
      <c r="KP59" s="1003">
        <f t="shared" ref="KP59" si="622">+KM$35*(KM59+KO59)/2+KN59</f>
        <v>483409.01232954912</v>
      </c>
      <c r="KQ59" s="1000">
        <f>+KQ$38</f>
        <v>39193327</v>
      </c>
      <c r="KR59" s="1001">
        <f>+KQ$39/12*(12.5-KQ$40)</f>
        <v>569670.4505813953</v>
      </c>
      <c r="KS59" s="1002">
        <f>+KQ59-KR59</f>
        <v>38623656.549418606</v>
      </c>
      <c r="KT59" s="1003">
        <f>+KQ$35*(KQ59+KS59)/2*(12.5-KQ$40)/12+KR59</f>
        <v>3798580.2107256604</v>
      </c>
      <c r="KU59" s="1000">
        <f>+KU$38</f>
        <v>18443400</v>
      </c>
      <c r="KV59" s="1001">
        <f>+KU$39/12*(12.5-KU$40)</f>
        <v>232329.65116279072</v>
      </c>
      <c r="KW59" s="1002">
        <f>+KU59-KV59</f>
        <v>18211070.348837208</v>
      </c>
      <c r="KX59" s="1003">
        <f>+KU$35*(KU59+KW59)/2*(12.5-KU$40)/12+KV59</f>
        <v>1550466.6709840228</v>
      </c>
      <c r="KY59" s="1000">
        <f>+KY$38</f>
        <v>35386814</v>
      </c>
      <c r="KZ59" s="1001">
        <f>+KY$39/12*(12.5-KY$40)</f>
        <v>308605.93604651163</v>
      </c>
      <c r="LA59" s="1002">
        <f>+KY59-KZ59</f>
        <v>35078208.063953489</v>
      </c>
      <c r="LB59" s="1003">
        <f>+KY$35*(KY59+LA59)/2*(12.5-KY$40)/12+KZ59</f>
        <v>2062916.0142308283</v>
      </c>
      <c r="LC59" s="1000">
        <f>+LC$38</f>
        <v>4668185</v>
      </c>
      <c r="LD59" s="1001">
        <f>+LC$39/12*(12.5-LC$40)</f>
        <v>4523.4350775193798</v>
      </c>
      <c r="LE59" s="1002">
        <f>+LC59-LD59</f>
        <v>4663661.5649224808</v>
      </c>
      <c r="LF59" s="1003">
        <f>+LC$35*(LC59+LE59)/2*(12.5-LC$40)/12+LD59</f>
        <v>30337.58607581351</v>
      </c>
      <c r="LG59" s="1000">
        <f>+LG$38</f>
        <v>35070974</v>
      </c>
      <c r="LH59" s="1001">
        <f>+LG$39/12*(12.5-LG$40)</f>
        <v>441785.52519379847</v>
      </c>
      <c r="LI59" s="1002">
        <f>+LG59-LH59</f>
        <v>34629188.474806204</v>
      </c>
      <c r="LJ59" s="1003">
        <f>+LG$35*(LG59+LI59)/2*(12.5-LG$40)/12+LH59</f>
        <v>2948283.7386787259</v>
      </c>
      <c r="LK59" s="1000">
        <f t="shared" ref="LK59" si="623">+LM58</f>
        <v>4466456.8352713175</v>
      </c>
      <c r="LL59" s="1001">
        <f t="shared" ref="LL59" si="624">LK39</f>
        <v>104376.79069767441</v>
      </c>
      <c r="LM59" s="1002">
        <f t="shared" ref="LM59:LM60" si="625">+LK59-LL59</f>
        <v>4362080.0445736432</v>
      </c>
      <c r="LN59" s="1003">
        <f>+LK$35*(LK59+LM59)/2+LL59</f>
        <v>690501.77470755309</v>
      </c>
      <c r="LO59" s="1000">
        <f>+LO$38</f>
        <v>48555538</v>
      </c>
      <c r="LP59" s="1001">
        <f>+LO$39/12*(12.5-LO$40)</f>
        <v>329349.57945736434</v>
      </c>
      <c r="LQ59" s="1002">
        <f>+LO59-LP59</f>
        <v>48226188.420542635</v>
      </c>
      <c r="LR59" s="1003">
        <f>+LO$35*(LO59+LQ59)/2*(12.5-LO$40)/12+LP59</f>
        <v>2203401.6843864634</v>
      </c>
      <c r="LS59" s="1000">
        <f>+LS$38</f>
        <v>2000000</v>
      </c>
      <c r="LT59" s="1001">
        <f>+LS$39/12*(12.5-LS$40)</f>
        <v>1937.9844961240308</v>
      </c>
      <c r="LU59" s="1002">
        <f>+LS59-LT59</f>
        <v>1998062.0155038759</v>
      </c>
      <c r="LV59" s="1003">
        <f>+LS$35*(LS59+LU59)/2*(12.5-LS$40)/12+LT59</f>
        <v>12997.593743955522</v>
      </c>
      <c r="LW59" s="1133">
        <f>+LW$38</f>
        <v>12005264</v>
      </c>
      <c r="LX59" s="1001">
        <f>+LW$39/12*(12.5-LW$40)</f>
        <v>81431.054263565893</v>
      </c>
      <c r="LY59" s="1134">
        <f>+LW59-LX59</f>
        <v>11923832.945736434</v>
      </c>
      <c r="LZ59" s="1102">
        <f>+LW$35*(LW59+LY59)/2*(12.5-LW$40)/12+LX59</f>
        <v>544786.85663217597</v>
      </c>
      <c r="MA59" s="1000">
        <f>+MA$38</f>
        <v>6782738</v>
      </c>
      <c r="MB59" s="1001">
        <f>+MA$39/12*(12.5-MA$40)</f>
        <v>19717.261627906977</v>
      </c>
      <c r="MC59" s="1002">
        <f>+MA59-MB59</f>
        <v>6763020.7383720931</v>
      </c>
      <c r="MD59" s="1003">
        <f>+MA$35*(MA59+MC59)/2*(12.5-MA$40)/12+MB59</f>
        <v>132129.82403753253</v>
      </c>
      <c r="ME59" s="1000">
        <f>+ME$38</f>
        <v>1813244</v>
      </c>
      <c r="MF59" s="1001">
        <f>+ME$39/12*(12.5-ME$40)</f>
        <v>26355.290697674416</v>
      </c>
      <c r="MG59" s="1002">
        <f>+ME59-MF59</f>
        <v>1786888.7093023255</v>
      </c>
      <c r="MH59" s="1003">
        <f>+ME$35*(ME59+MG59)/2*(12.5-ME$40)/12+MF59</f>
        <v>175737.89475991766</v>
      </c>
      <c r="MI59" s="1050">
        <f>SUMIF($G$33:$ME$33,"Yes",J59:MH59)</f>
        <v>149457740.57211566</v>
      </c>
      <c r="MJ59" s="1002"/>
      <c r="MK59" s="1003">
        <f>SUMIF($G$33:$ME$33,"No",J59:MH59)</f>
        <v>51451433.960096031</v>
      </c>
      <c r="ML59" s="1048"/>
    </row>
    <row r="60" spans="1:354" ht="13.5" thickBot="1">
      <c r="A60" s="1056">
        <v>37</v>
      </c>
      <c r="B60" s="1053" t="str">
        <f t="shared" si="1"/>
        <v>W incentive</v>
      </c>
      <c r="C60" s="1052">
        <f t="shared" si="2"/>
        <v>2014</v>
      </c>
      <c r="D60" s="861"/>
      <c r="E60" s="1004" t="str">
        <f t="shared" si="3"/>
        <v>W incentive</v>
      </c>
      <c r="F60" s="1005">
        <f t="shared" si="4"/>
        <v>2014</v>
      </c>
      <c r="G60" s="1006">
        <f t="shared" ref="G60:H60" si="626">+G59</f>
        <v>1054660.1467168259</v>
      </c>
      <c r="H60" s="1007">
        <f t="shared" si="626"/>
        <v>27909.627906976744</v>
      </c>
      <c r="I60" s="1007">
        <f t="shared" si="412"/>
        <v>1026750.5188098492</v>
      </c>
      <c r="J60" s="1008">
        <f>+G$37*(G60+I60)/2+H60</f>
        <v>166094.10962273274</v>
      </c>
      <c r="K60" s="1006">
        <f>+K59</f>
        <v>913159</v>
      </c>
      <c r="L60" s="1007">
        <f>+L59</f>
        <v>9733.2839147286832</v>
      </c>
      <c r="M60" s="1007">
        <f>+K60-L60</f>
        <v>903425.71608527133</v>
      </c>
      <c r="N60" s="1008">
        <f>+K$37*(K60+M60)/2*(12.5-K$40)/12+L60</f>
        <v>65009.537140253946</v>
      </c>
      <c r="O60" s="1006">
        <f t="shared" ref="O60:P60" si="627">+O59</f>
        <v>919914.17333561345</v>
      </c>
      <c r="P60" s="1007">
        <f t="shared" si="627"/>
        <v>25042.255813953489</v>
      </c>
      <c r="Q60" s="1007">
        <f t="shared" si="0"/>
        <v>894871.91752165998</v>
      </c>
      <c r="R60" s="1008">
        <f t="shared" ref="R60" si="628">+O$37*(O60+Q60)/2+P60</f>
        <v>145525.5797170813</v>
      </c>
      <c r="S60" s="1006">
        <f t="shared" ref="S60:T60" si="629">+S59</f>
        <v>582244.12790697673</v>
      </c>
      <c r="T60" s="1007">
        <f t="shared" si="629"/>
        <v>13767.348837209302</v>
      </c>
      <c r="U60" s="1007">
        <f t="shared" si="418"/>
        <v>568476.77906976745</v>
      </c>
      <c r="V60" s="1008">
        <f t="shared" ref="V60" si="630">+S$37*(S60+U60)/2+T60</f>
        <v>90163.503985107571</v>
      </c>
      <c r="W60" s="1006">
        <f t="shared" ref="W60:X60" si="631">+W59</f>
        <v>7096491.4868331039</v>
      </c>
      <c r="X60" s="1007">
        <f t="shared" si="631"/>
        <v>189202.67441860464</v>
      </c>
      <c r="Y60" s="1007">
        <f t="shared" si="6"/>
        <v>6907288.812414499</v>
      </c>
      <c r="Z60" s="1008">
        <f t="shared" ref="Z60" si="632">+W$37*(W60+Y60)/2+X60</f>
        <v>1118911.1431811545</v>
      </c>
      <c r="AA60" s="1006">
        <f t="shared" ref="AA60:AB60" si="633">+AA59</f>
        <v>6316037.1668946631</v>
      </c>
      <c r="AB60" s="1007">
        <f t="shared" si="633"/>
        <v>167453.58139534883</v>
      </c>
      <c r="AC60" s="1007">
        <f t="shared" si="7"/>
        <v>6148583.5854993146</v>
      </c>
      <c r="AD60" s="1008">
        <f t="shared" ref="AD60" si="634">+AA$37*(AA60+AC60)/2+AB60</f>
        <v>994977.52320102905</v>
      </c>
      <c r="AE60" s="1006">
        <f t="shared" ref="AE60:AF60" si="635">+AE59</f>
        <v>2184800.2911916701</v>
      </c>
      <c r="AF60" s="1007">
        <f t="shared" si="635"/>
        <v>56146.372093023259</v>
      </c>
      <c r="AG60" s="1007">
        <f t="shared" si="36"/>
        <v>2128653.9190986468</v>
      </c>
      <c r="AH60" s="1008">
        <f t="shared" ref="AH60" si="636">+AE$37*(AE60+AG60)/2+AF60</f>
        <v>342515.82542855199</v>
      </c>
      <c r="AI60" s="1006">
        <f t="shared" ref="AI60:AJ60" si="637">+AI59</f>
        <v>19844717.022343826</v>
      </c>
      <c r="AJ60" s="1007">
        <f t="shared" si="637"/>
        <v>508146.97674418607</v>
      </c>
      <c r="AK60" s="1007">
        <f t="shared" si="39"/>
        <v>19336570.045599639</v>
      </c>
      <c r="AL60" s="1008">
        <f t="shared" ref="AL60" si="638">+AI$37*(AI60+AK60)/2+AJ60</f>
        <v>3323543.7520913454</v>
      </c>
      <c r="AM60" s="1006">
        <f t="shared" ref="AM60:AN60" si="639">+AM59</f>
        <v>41392599.773008816</v>
      </c>
      <c r="AN60" s="1007">
        <f t="shared" si="639"/>
        <v>1048586.2558139535</v>
      </c>
      <c r="AO60" s="1007">
        <f t="shared" si="42"/>
        <v>40344013.51719486</v>
      </c>
      <c r="AP60" s="1008">
        <f t="shared" ref="AP60" si="640">+AM$37*(AM60+AO60)/2+AN60</f>
        <v>6921823.5766296033</v>
      </c>
      <c r="AQ60" s="1006">
        <f t="shared" ref="AQ60:AR60" si="641">+AQ59</f>
        <v>12622908.857729137</v>
      </c>
      <c r="AR60" s="1007">
        <f t="shared" si="641"/>
        <v>315837.20930232556</v>
      </c>
      <c r="AS60" s="1007">
        <f t="shared" si="44"/>
        <v>12307071.648426812</v>
      </c>
      <c r="AT60" s="1008">
        <f t="shared" ref="AT60" si="642">+AQ$37*(AQ60+AS60)/2+AR60</f>
        <v>2107197.1154939672</v>
      </c>
      <c r="AU60" s="1006">
        <f t="shared" ref="AU60:AV60" si="643">+AU59</f>
        <v>10377427.617112594</v>
      </c>
      <c r="AV60" s="1007">
        <f t="shared" si="643"/>
        <v>261029.80627906977</v>
      </c>
      <c r="AW60" s="1007">
        <f t="shared" si="46"/>
        <v>10116397.810833523</v>
      </c>
      <c r="AX60" s="1008">
        <f t="shared" ref="AX60" si="644">+AU$37*(AU60+AW60)/2+AV60</f>
        <v>1733626.9142891704</v>
      </c>
      <c r="AY60" s="1006">
        <f t="shared" ref="AY60:AZ60" si="645">+AY59</f>
        <v>13597714.558576532</v>
      </c>
      <c r="AZ60" s="1007">
        <f t="shared" si="645"/>
        <v>340826.95348837209</v>
      </c>
      <c r="BA60" s="1007">
        <f t="shared" si="48"/>
        <v>13256887.605088159</v>
      </c>
      <c r="BB60" s="1008">
        <f t="shared" ref="BB60" si="646">+AY$37*(AY60+BA60)/2+AZ60</f>
        <v>2270481.7962122718</v>
      </c>
      <c r="BC60" s="1006">
        <f t="shared" ref="BC60:BD60" si="647">+BC59</f>
        <v>15763740.173278613</v>
      </c>
      <c r="BD60" s="1007">
        <f t="shared" si="647"/>
        <v>393041.86046511628</v>
      </c>
      <c r="BE60" s="1007">
        <f t="shared" si="50"/>
        <v>15370698.312813496</v>
      </c>
      <c r="BF60" s="1008">
        <f t="shared" ref="BF60" si="648">+BC$37*(BC60+BE60)/2+BD60</f>
        <v>2630227.1158648711</v>
      </c>
      <c r="BG60" s="1006">
        <f t="shared" ref="BG60:BH60" si="649">+BG59</f>
        <v>10654000.165868673</v>
      </c>
      <c r="BH60" s="1007">
        <f t="shared" si="649"/>
        <v>264250.46511627908</v>
      </c>
      <c r="BI60" s="1007">
        <f t="shared" si="52"/>
        <v>10389749.700752394</v>
      </c>
      <c r="BJ60" s="1008">
        <f t="shared" ref="BJ60" si="650">+BG$37*(BG60+BI60)/2+BH60</f>
        <v>1776362.7500690171</v>
      </c>
      <c r="BK60" s="1006">
        <f t="shared" ref="BK60:BL60" si="651">+BK59</f>
        <v>86968732.194254443</v>
      </c>
      <c r="BL60" s="1007">
        <f t="shared" si="651"/>
        <v>2142147.3488372094</v>
      </c>
      <c r="BM60" s="1007">
        <f t="shared" si="173"/>
        <v>84826584.845417231</v>
      </c>
      <c r="BN60" s="1008">
        <f t="shared" ref="BN60" si="652">+BK$37*(BK60+BM60)/2+BL60</f>
        <v>14486611.19389949</v>
      </c>
      <c r="BO60" s="1006">
        <f t="shared" ref="BO60:BP60" si="653">+BO59</f>
        <v>12982740.949897399</v>
      </c>
      <c r="BP60" s="1007">
        <f t="shared" si="653"/>
        <v>319228.48837209301</v>
      </c>
      <c r="BQ60" s="1007">
        <f t="shared" si="175"/>
        <v>12663512.461525306</v>
      </c>
      <c r="BR60" s="1008">
        <f t="shared" ref="BR60" si="654">+BO$37*(BO60+BQ60)/2+BP60</f>
        <v>2162056.6483824425</v>
      </c>
      <c r="BS60" s="1006">
        <f t="shared" ref="BS60:BT60" si="655">+BS59</f>
        <v>2954588.6980164158</v>
      </c>
      <c r="BT60" s="1007">
        <f t="shared" si="655"/>
        <v>72649.441860465115</v>
      </c>
      <c r="BU60" s="1007">
        <f t="shared" si="177"/>
        <v>2881939.2561559505</v>
      </c>
      <c r="BV60" s="1008">
        <f t="shared" ref="BV60" si="656">+BS$37*(BS60+BU60)/2+BT60</f>
        <v>492036.94061480131</v>
      </c>
      <c r="BW60" s="1006">
        <f t="shared" ref="BW60:BX60" si="657">+BW59</f>
        <v>2235230.4197066422</v>
      </c>
      <c r="BX60" s="1007">
        <f t="shared" si="657"/>
        <v>56624.41860465116</v>
      </c>
      <c r="BY60" s="1007">
        <f t="shared" si="55"/>
        <v>2178606.0011019912</v>
      </c>
      <c r="BZ60" s="1008">
        <f t="shared" ref="BZ60" si="658">+BW$37*(BW60+BY60)/2+BX60</f>
        <v>373783.49519408494</v>
      </c>
      <c r="CA60" s="1006">
        <f t="shared" ref="CA60:CB60" si="659">+CA59</f>
        <v>36922589.084682323</v>
      </c>
      <c r="CB60" s="1007">
        <f t="shared" si="659"/>
        <v>906312.02325581398</v>
      </c>
      <c r="CC60" s="1007">
        <f t="shared" si="181"/>
        <v>36016277.061426505</v>
      </c>
      <c r="CD60" s="1008">
        <f t="shared" ref="CD60" si="660">+CA$37*(CA60+CC60)/2+CB60</f>
        <v>6147381.5212826766</v>
      </c>
      <c r="CE60" s="1006">
        <f t="shared" ref="CE60:CF60" si="661">+CE59</f>
        <v>154545113.68809849</v>
      </c>
      <c r="CF60" s="1007">
        <f t="shared" si="661"/>
        <v>3800060.6511627906</v>
      </c>
      <c r="CG60" s="1007">
        <f t="shared" si="183"/>
        <v>150745053.03693569</v>
      </c>
      <c r="CH60" s="1008">
        <f t="shared" ref="CH60" si="662">+CE$37*(CE60+CG60)/2+CF60</f>
        <v>25736883.437315628</v>
      </c>
      <c r="CI60" s="1006">
        <f t="shared" ref="CI60:CJ60" si="663">+CI59</f>
        <v>0</v>
      </c>
      <c r="CJ60" s="1007">
        <f t="shared" si="663"/>
        <v>0</v>
      </c>
      <c r="CK60" s="1007">
        <f t="shared" si="186"/>
        <v>0</v>
      </c>
      <c r="CL60" s="1008">
        <f t="shared" ref="CL60" si="664">+CI$37*(CI60+CK60)/2+CJ60</f>
        <v>0</v>
      </c>
      <c r="CM60" s="1006">
        <f t="shared" ref="CM60:CN60" si="665">+CM59</f>
        <v>12551115.555213556</v>
      </c>
      <c r="CN60" s="1007">
        <f t="shared" si="665"/>
        <v>317953.62790697673</v>
      </c>
      <c r="CO60" s="1007">
        <f t="shared" si="58"/>
        <v>12233161.927306579</v>
      </c>
      <c r="CP60" s="1008">
        <f t="shared" ref="CP60" si="666">+CM$37*(CM60+CO60)/2+CN60</f>
        <v>2098843.9489062978</v>
      </c>
      <c r="CQ60" s="1006">
        <f t="shared" ref="CQ60:CR60" si="667">+CQ59</f>
        <v>13547476.8625741</v>
      </c>
      <c r="CR60" s="1007">
        <f t="shared" si="667"/>
        <v>340166.81395348837</v>
      </c>
      <c r="CS60" s="1007">
        <f t="shared" si="60"/>
        <v>13207310.048620611</v>
      </c>
      <c r="CT60" s="1008">
        <f t="shared" ref="CT60" si="668">+CQ$37*(CQ60+CS60)/2+CR60</f>
        <v>2262649.3670216873</v>
      </c>
      <c r="CU60" s="1006">
        <f t="shared" ref="CU60:CV60" si="669">+CU59</f>
        <v>9748454.6349749211</v>
      </c>
      <c r="CV60" s="1007">
        <f t="shared" si="669"/>
        <v>249172.18604651163</v>
      </c>
      <c r="CW60" s="1007">
        <f t="shared" si="63"/>
        <v>9499282.4489284102</v>
      </c>
      <c r="CX60" s="1008">
        <f t="shared" ref="CX60" si="670">+CU$37*(CU60+CW60)/2+CV60</f>
        <v>1632230.808515487</v>
      </c>
      <c r="CY60" s="1006">
        <f t="shared" ref="CY60:CZ60" si="671">+CY59</f>
        <v>2820313.9277435783</v>
      </c>
      <c r="CZ60" s="1007">
        <f t="shared" si="671"/>
        <v>71446.162790697679</v>
      </c>
      <c r="DA60" s="1007">
        <f t="shared" si="66"/>
        <v>2748867.7649528808</v>
      </c>
      <c r="DB60" s="1008">
        <f t="shared" ref="DB60" si="672">+CY$37*(CY60+DA60)/2+CZ60</f>
        <v>471623.32266169996</v>
      </c>
      <c r="DC60" s="1006">
        <f t="shared" ref="DC60:DD60" si="673">+DC59</f>
        <v>10389451.685932515</v>
      </c>
      <c r="DD60" s="1007">
        <f t="shared" si="673"/>
        <v>267477.62790697673</v>
      </c>
      <c r="DE60" s="1007">
        <f t="shared" si="69"/>
        <v>10121974.058025539</v>
      </c>
      <c r="DF60" s="1008">
        <f t="shared" ref="DF60" si="674">+DC$37*(DC60+DE60)/2+DD60</f>
        <v>1741339.41803074</v>
      </c>
      <c r="DG60" s="1006">
        <f t="shared" ref="DG60:DH60" si="675">+DG59</f>
        <v>15364201.385905912</v>
      </c>
      <c r="DH60" s="1007">
        <f t="shared" si="675"/>
        <v>385103.97674418607</v>
      </c>
      <c r="DI60" s="1007">
        <f t="shared" si="71"/>
        <v>14979097.409161726</v>
      </c>
      <c r="DJ60" s="1008">
        <f t="shared" ref="DJ60" si="676">+DG$37*(DG60+DI60)/2+DH60</f>
        <v>2565441.3769140448</v>
      </c>
      <c r="DK60" s="1006">
        <f t="shared" ref="DK60:DL60" si="677">+DK59</f>
        <v>17493033.961468305</v>
      </c>
      <c r="DL60" s="1007">
        <f t="shared" si="677"/>
        <v>439236.74418604653</v>
      </c>
      <c r="DM60" s="1007">
        <f t="shared" si="73"/>
        <v>17053797.217282258</v>
      </c>
      <c r="DN60" s="1008">
        <f t="shared" ref="DN60" si="678">+DK$37*(DK60+DM60)/2+DL60</f>
        <v>2921621.6880612993</v>
      </c>
      <c r="DO60" s="1006">
        <f t="shared" ref="DO60:DP60" si="679">+DO59</f>
        <v>10023460.381972943</v>
      </c>
      <c r="DP60" s="1007">
        <f t="shared" si="679"/>
        <v>243518.6976744186</v>
      </c>
      <c r="DQ60" s="1007">
        <f t="shared" si="199"/>
        <v>9779941.6842985246</v>
      </c>
      <c r="DR60" s="1008">
        <f t="shared" ref="DR60" si="680">+DO$37*(DO60+DQ60)/2+DP60</f>
        <v>1666504.9875735058</v>
      </c>
      <c r="DS60" s="1006">
        <f t="shared" ref="DS60:DT60" si="681">+DS59</f>
        <v>17965910.722070225</v>
      </c>
      <c r="DT60" s="1007">
        <f t="shared" si="681"/>
        <v>439480.27906976745</v>
      </c>
      <c r="DU60" s="1007">
        <f t="shared" si="201"/>
        <v>17526430.443000458</v>
      </c>
      <c r="DV60" s="1008">
        <f t="shared" ref="DV60" si="682">+DS$37*(DS60+DU60)/2+DT60</f>
        <v>2989805.4557895442</v>
      </c>
      <c r="DW60" s="1006">
        <f t="shared" ref="DW60:DX60" si="683">+DW59</f>
        <v>11304377.080217358</v>
      </c>
      <c r="DX60" s="1007">
        <f t="shared" si="683"/>
        <v>280381.72093023255</v>
      </c>
      <c r="DY60" s="1007">
        <f t="shared" si="75"/>
        <v>11023995.359287126</v>
      </c>
      <c r="DZ60" s="1008">
        <f t="shared" ref="DZ60" si="684">+DW$37*(DW60+DY60)/2+DX60</f>
        <v>1884801.393411166</v>
      </c>
      <c r="EA60" s="1006">
        <f t="shared" ref="EA60:EB60" si="685">+EA59</f>
        <v>84697583.708922327</v>
      </c>
      <c r="EB60" s="1007">
        <f t="shared" si="685"/>
        <v>2122946.418604651</v>
      </c>
      <c r="EC60" s="1007">
        <f t="shared" si="77"/>
        <v>82574637.29031767</v>
      </c>
      <c r="ED60" s="1008">
        <f t="shared" ref="ED60" si="686">+EA$37*(EA60+EC60)/2+EB60</f>
        <v>13990020.096150493</v>
      </c>
      <c r="EE60" s="1006">
        <f t="shared" ref="EE60:EF60" si="687">+EE59</f>
        <v>30511581.744186047</v>
      </c>
      <c r="EF60" s="1007">
        <f t="shared" si="687"/>
        <v>748945.6744186047</v>
      </c>
      <c r="EG60" s="1007">
        <f t="shared" si="205"/>
        <v>29762636.069767442</v>
      </c>
      <c r="EH60" s="1008">
        <f t="shared" ref="EH60" si="688">+EE$37*(EE60+EG60)/2+EF60</f>
        <v>5025080.5842186129</v>
      </c>
      <c r="EI60" s="1006">
        <f t="shared" ref="EI60:EJ60" si="689">+EI59</f>
        <v>12896444.702633379</v>
      </c>
      <c r="EJ60" s="1007">
        <f t="shared" si="689"/>
        <v>312251.46511627908</v>
      </c>
      <c r="EK60" s="1007">
        <f t="shared" si="328"/>
        <v>12584193.2375171</v>
      </c>
      <c r="EL60" s="1008">
        <f t="shared" ref="EL60" si="690">+EI$37*(EI60+EK60)/2+EJ60</f>
        <v>2119967.0916578164</v>
      </c>
      <c r="EM60" s="1006">
        <f t="shared" ref="EM60:EN60" si="691">+EM59</f>
        <v>79167686.698681399</v>
      </c>
      <c r="EN60" s="1007">
        <f t="shared" si="691"/>
        <v>1970458.7209302327</v>
      </c>
      <c r="EO60" s="1007">
        <f t="shared" si="79"/>
        <v>77197227.977751166</v>
      </c>
      <c r="EP60" s="1008">
        <f t="shared" ref="EP60" si="692">+EM$37*(EM60+EO60)/2+EN60</f>
        <v>13063717.075267654</v>
      </c>
      <c r="EQ60" s="1006">
        <f t="shared" ref="EQ60:ER60" si="693">+EQ59</f>
        <v>1225029.4069767441</v>
      </c>
      <c r="ER60" s="1007">
        <f t="shared" si="693"/>
        <v>30278.79069767442</v>
      </c>
      <c r="ES60" s="1007">
        <f t="shared" si="208"/>
        <v>1194750.6162790696</v>
      </c>
      <c r="ET60" s="1008">
        <f t="shared" ref="ET60" si="694">+EQ$37*(EQ60+ES60)/2+ER60</f>
        <v>201949.30268041903</v>
      </c>
      <c r="EU60" s="1006">
        <f t="shared" ref="EU60:EV60" si="695">+EU59</f>
        <v>190739.29309165524</v>
      </c>
      <c r="EV60" s="1007">
        <f t="shared" si="695"/>
        <v>4780.8837209302328</v>
      </c>
      <c r="EW60" s="1007">
        <f t="shared" si="81"/>
        <v>185958.40937072501</v>
      </c>
      <c r="EX60" s="1008">
        <f t="shared" ref="EX60" si="696">+EU$37*(EU60+EW60)/2+EV60</f>
        <v>31505.580521026044</v>
      </c>
      <c r="EY60" s="1006">
        <f t="shared" ref="EY60:EZ60" si="697">+EY59</f>
        <v>22248990.467681259</v>
      </c>
      <c r="EZ60" s="1007">
        <f t="shared" si="697"/>
        <v>546129.83720930235</v>
      </c>
      <c r="FA60" s="1007">
        <f t="shared" si="211"/>
        <v>21702860.630471956</v>
      </c>
      <c r="FB60" s="1008">
        <f t="shared" ref="FB60" si="698">+EY$37*(EY60+FA60)/2+EZ60</f>
        <v>3664279.713683282</v>
      </c>
      <c r="FC60" s="1006">
        <f t="shared" ref="FC60:FD60" si="699">+FC59</f>
        <v>1373530.4008017934</v>
      </c>
      <c r="FD60" s="1007">
        <f t="shared" si="699"/>
        <v>34246.627906976741</v>
      </c>
      <c r="FE60" s="1007">
        <f t="shared" si="83"/>
        <v>1339283.7728948167</v>
      </c>
      <c r="FF60" s="1008">
        <f t="shared" ref="FF60" si="700">+FC$37*(FC60+FE60)/2+FD60</f>
        <v>226706.35302113413</v>
      </c>
      <c r="FG60" s="1006">
        <f t="shared" ref="FG60:FH60" si="701">+FG59</f>
        <v>13062113.867476059</v>
      </c>
      <c r="FH60" s="1007">
        <f t="shared" si="701"/>
        <v>314656.81395348837</v>
      </c>
      <c r="FI60" s="1007">
        <f t="shared" si="335"/>
        <v>12747457.05352257</v>
      </c>
      <c r="FJ60" s="1008">
        <f t="shared" ref="FJ60" si="702">+FG$37*(FG60+FI60)/2+FH60</f>
        <v>2145708.4845517226</v>
      </c>
      <c r="FK60" s="1006">
        <f t="shared" ref="FK60:FL60" si="703">+FK59</f>
        <v>5787738.7728758166</v>
      </c>
      <c r="FL60" s="1007">
        <f t="shared" si="703"/>
        <v>149006</v>
      </c>
      <c r="FM60" s="1007">
        <f t="shared" si="85"/>
        <v>5638732.7728758166</v>
      </c>
      <c r="FN60" s="1008">
        <f t="shared" ref="FN60" si="704">+FK$37*(FK60+FM60)/2+FL60</f>
        <v>959653.33222159976</v>
      </c>
      <c r="FO60" s="1006">
        <f t="shared" ref="FO60:FP60" si="705">+FO59</f>
        <v>4970890.1858185129</v>
      </c>
      <c r="FP60" s="1007">
        <f t="shared" si="705"/>
        <v>122016.83720930232</v>
      </c>
      <c r="FQ60" s="1007">
        <f t="shared" si="215"/>
        <v>4848873.3486092109</v>
      </c>
      <c r="FR60" s="1008">
        <f t="shared" ref="FR60" si="706">+FO$37*(FO60+FQ60)/2+FP60</f>
        <v>818676.78865253238</v>
      </c>
      <c r="FS60" s="1006">
        <f t="shared" ref="FS60:FT60" si="707">+FS59</f>
        <v>2913643.326949385</v>
      </c>
      <c r="FT60" s="1007">
        <f t="shared" si="707"/>
        <v>74339.720930232565</v>
      </c>
      <c r="FU60" s="1007">
        <f t="shared" si="87"/>
        <v>2839303.6060191523</v>
      </c>
      <c r="FV60" s="1008">
        <f t="shared" ref="FV60" si="708">+FS$37*(FS60+FU60)/2+FT60</f>
        <v>482480.68246418145</v>
      </c>
      <c r="FW60" s="1006">
        <f t="shared" ref="FW60:FX60" si="709">+FW59</f>
        <v>20080021.797024626</v>
      </c>
      <c r="FX60" s="1007">
        <f t="shared" si="709"/>
        <v>509588.16279069765</v>
      </c>
      <c r="FY60" s="1007">
        <f t="shared" si="89"/>
        <v>19570433.634233929</v>
      </c>
      <c r="FZ60" s="1008">
        <f t="shared" ref="FZ60" si="710">+FW$37*(FW60+FY60)/2+FX60</f>
        <v>3141974.8053256222</v>
      </c>
      <c r="GA60" s="1006">
        <f t="shared" ref="GA60:GB60" si="711">+GA59</f>
        <v>4435273.5319767436</v>
      </c>
      <c r="GB60" s="1007">
        <f t="shared" si="711"/>
        <v>112557.79069767441</v>
      </c>
      <c r="GC60" s="1007">
        <f t="shared" si="91"/>
        <v>4322715.7412790693</v>
      </c>
      <c r="GD60" s="1008">
        <f t="shared" ref="GD60" si="712">+GA$37*(GA60+GC60)/2+GB60</f>
        <v>693999.13172720862</v>
      </c>
      <c r="GE60" s="1006">
        <f t="shared" ref="GE60:GF60" si="713">+GE59</f>
        <v>19439071.516909871</v>
      </c>
      <c r="GF60" s="1007">
        <f t="shared" si="713"/>
        <v>497759.95348837209</v>
      </c>
      <c r="GG60" s="1007">
        <f t="shared" si="93"/>
        <v>18941311.563421499</v>
      </c>
      <c r="GH60" s="1008">
        <f t="shared" ref="GH60" si="714">+GE$37*(GE60+GG60)/2+GF60</f>
        <v>3045826.7198637421</v>
      </c>
      <c r="GI60" s="1006">
        <f t="shared" ref="GI60:GJ60" si="715">+GI59</f>
        <v>3222587.4410054721</v>
      </c>
      <c r="GJ60" s="1007">
        <f t="shared" si="715"/>
        <v>82666.813953488367</v>
      </c>
      <c r="GK60" s="1007">
        <f t="shared" si="95"/>
        <v>3139920.627051984</v>
      </c>
      <c r="GL60" s="1008">
        <f t="shared" ref="GL60" si="716">+GI$37*(GI60+GK60)/2+GJ60</f>
        <v>505072.58632631565</v>
      </c>
      <c r="GM60" s="1006">
        <f t="shared" ref="GM60:GN60" si="717">+GM59</f>
        <v>3063964.8743540049</v>
      </c>
      <c r="GN60" s="1007">
        <f t="shared" si="717"/>
        <v>78035.186046511633</v>
      </c>
      <c r="GO60" s="1007">
        <f t="shared" si="97"/>
        <v>2985929.688307493</v>
      </c>
      <c r="GP60" s="1008">
        <f t="shared" ref="GP60" si="718">+GM$37*(GM60+GO60)/2+GN60</f>
        <v>507243.00123307615</v>
      </c>
      <c r="GQ60" s="1006">
        <f t="shared" ref="GQ60:GR60" si="719">+GQ59</f>
        <v>707653.15344277234</v>
      </c>
      <c r="GR60" s="1007">
        <f t="shared" si="719"/>
        <v>18120.279069767443</v>
      </c>
      <c r="GS60" s="1007">
        <f t="shared" si="99"/>
        <v>689532.87437300489</v>
      </c>
      <c r="GT60" s="1008">
        <f t="shared" ref="GT60" si="720">+GQ$37*(GQ60+GS60)/2+GR60</f>
        <v>110879.20949706263</v>
      </c>
      <c r="GU60" s="1006">
        <f t="shared" ref="GU60:GV60" si="721">+GU59</f>
        <v>5773195.7868407052</v>
      </c>
      <c r="GV60" s="1007">
        <f t="shared" si="721"/>
        <v>144450.86046511628</v>
      </c>
      <c r="GW60" s="1007">
        <f t="shared" si="101"/>
        <v>5628744.9263755893</v>
      </c>
      <c r="GX60" s="1008">
        <f t="shared" ref="GX60" si="722">+GU$37*(GU60+GW60)/2+GV60</f>
        <v>901423.66458538943</v>
      </c>
      <c r="GY60" s="1006">
        <f t="shared" ref="GY60:GZ60" si="723">+GY59</f>
        <v>22923433.492970057</v>
      </c>
      <c r="GZ60" s="1007">
        <f t="shared" si="723"/>
        <v>556921.90697674418</v>
      </c>
      <c r="HA60" s="1007">
        <f t="shared" si="225"/>
        <v>22366511.585993312</v>
      </c>
      <c r="HB60" s="1008">
        <f t="shared" ref="HB60" si="724">+GY$37*(GY60+HA60)/2+GZ60</f>
        <v>3563713.2583067352</v>
      </c>
      <c r="HC60" s="1006">
        <f t="shared" ref="HC60:HD60" si="725">+HC59</f>
        <v>21037068.876538988</v>
      </c>
      <c r="HD60" s="1007">
        <f t="shared" si="725"/>
        <v>506767.67441860464</v>
      </c>
      <c r="HE60" s="1007">
        <f t="shared" si="348"/>
        <v>20530301.202120382</v>
      </c>
      <c r="HF60" s="1008">
        <f t="shared" ref="HF60" si="726">+HC$37*(HC60+HE60)/2+HD60</f>
        <v>3266417.937454578</v>
      </c>
      <c r="HG60" s="1006">
        <f t="shared" ref="HG60:HH60" si="727">+HG59</f>
        <v>118631824.08139534</v>
      </c>
      <c r="HH60" s="1007">
        <f t="shared" si="727"/>
        <v>2799571.0697674421</v>
      </c>
      <c r="HI60" s="1007">
        <f t="shared" si="566"/>
        <v>115832253.0116279</v>
      </c>
      <c r="HJ60" s="1008">
        <f t="shared" ref="HJ60" si="728">+HG$37*(HG60+HI60)/2+HH60</f>
        <v>18365599.201877661</v>
      </c>
      <c r="HK60" s="1006">
        <f>+HK59</f>
        <v>139885565</v>
      </c>
      <c r="HL60" s="1007">
        <f>+HL59</f>
        <v>2033220.4215116277</v>
      </c>
      <c r="HM60" s="1007">
        <f>+HK60-HL60</f>
        <v>137852344.57848838</v>
      </c>
      <c r="HN60" s="1008">
        <f>+HK$37*(HK60+HM60)/2*(12.5-HK$40)/12+HL60</f>
        <v>13557576.752164418</v>
      </c>
      <c r="HO60" s="1006">
        <f t="shared" ref="HO60:HP60" si="729">+HO59</f>
        <v>104111.35246618027</v>
      </c>
      <c r="HP60" s="1007">
        <f t="shared" si="729"/>
        <v>2529.3720930232557</v>
      </c>
      <c r="HQ60" s="1007">
        <f t="shared" si="227"/>
        <v>101581.98037315701</v>
      </c>
      <c r="HR60" s="1008">
        <f t="shared" ref="HR60" si="730">+HO$37*(HO60+HQ60)/2+HP60</f>
        <v>16185.315661275356</v>
      </c>
      <c r="HS60" s="1006">
        <f t="shared" ref="HS60:HT60" si="731">+HS59</f>
        <v>72210.257162942697</v>
      </c>
      <c r="HT60" s="1007">
        <f t="shared" si="731"/>
        <v>1760.3488372093022</v>
      </c>
      <c r="HU60" s="1007">
        <f t="shared" si="229"/>
        <v>70449.908325733399</v>
      </c>
      <c r="HV60" s="1008">
        <f t="shared" ref="HV60" si="732">+HS$37*(HS60+HU60)/2+HT60</f>
        <v>11231.531701811591</v>
      </c>
      <c r="HW60" s="1006">
        <f t="shared" ref="HW60:HX60" si="733">+HW59</f>
        <v>13927237.916666666</v>
      </c>
      <c r="HX60" s="1007">
        <f t="shared" si="733"/>
        <v>329314</v>
      </c>
      <c r="HY60" s="1007">
        <f t="shared" si="576"/>
        <v>13597923.916666666</v>
      </c>
      <c r="HZ60" s="1008">
        <f t="shared" ref="HZ60" si="734">+HW$37*(HW60+HY60)/2+HX60</f>
        <v>2156704.5698081134</v>
      </c>
      <c r="IA60" s="1006">
        <f t="shared" ref="IA60:IB60" si="735">+IA59</f>
        <v>494998.70510335919</v>
      </c>
      <c r="IB60" s="1007">
        <f t="shared" si="735"/>
        <v>11883.930232558139</v>
      </c>
      <c r="IC60" s="1007">
        <f t="shared" si="351"/>
        <v>483114.77487080102</v>
      </c>
      <c r="ID60" s="1008">
        <f t="shared" ref="ID60" si="736">+IA$37*(IA60+IC60)/2+IB60</f>
        <v>76820.70918157119</v>
      </c>
      <c r="IE60" s="1006">
        <f t="shared" ref="IE60:IF60" si="737">+IE59</f>
        <v>725213.48255813948</v>
      </c>
      <c r="IF60" s="1007">
        <f t="shared" si="737"/>
        <v>17559.023255813954</v>
      </c>
      <c r="IG60" s="1007">
        <f t="shared" si="353"/>
        <v>707654.4593023255</v>
      </c>
      <c r="IH60" s="1008">
        <f t="shared" ref="IH60" si="738">+IE$37*(IE60+IG60)/2+IF60</f>
        <v>112686.86957296968</v>
      </c>
      <c r="II60" s="1006">
        <f t="shared" ref="II60:IJ60" si="739">+II59</f>
        <v>15927.586297309621</v>
      </c>
      <c r="IJ60" s="1007">
        <f t="shared" si="739"/>
        <v>378.55813953488371</v>
      </c>
      <c r="IK60" s="1007">
        <f t="shared" si="586"/>
        <v>15549.028157774737</v>
      </c>
      <c r="IL60" s="1008">
        <f t="shared" ref="IL60" si="740">+II$37*(II60+IK60)/2+IJ60</f>
        <v>2468.2849419782156</v>
      </c>
      <c r="IM60" s="1006">
        <f t="shared" ref="IM60:IN60" si="741">+IM59</f>
        <v>15927.586297309621</v>
      </c>
      <c r="IN60" s="1007">
        <f t="shared" si="741"/>
        <v>378.55813953488371</v>
      </c>
      <c r="IO60" s="1007">
        <f t="shared" si="590"/>
        <v>15549.028157774737</v>
      </c>
      <c r="IP60" s="1008">
        <f t="shared" ref="IP60" si="742">+IM$37*(IM60+IO60)/2+IN60</f>
        <v>2468.2849419782156</v>
      </c>
      <c r="IQ60" s="1006">
        <f t="shared" ref="IQ60:IR60" si="743">+IQ59</f>
        <v>840388.10273217817</v>
      </c>
      <c r="IR60" s="1007">
        <f t="shared" si="743"/>
        <v>19973.883720930233</v>
      </c>
      <c r="IS60" s="1007">
        <f t="shared" si="594"/>
        <v>820414.21901124797</v>
      </c>
      <c r="IT60" s="1008">
        <f t="shared" ref="IT60" si="744">+IQ$37*(IQ60+IS60)/2+IR60</f>
        <v>130234.25274059614</v>
      </c>
      <c r="IU60" s="1006">
        <f t="shared" ref="IU60:IV60" si="745">+IU59</f>
        <v>840388.10273217817</v>
      </c>
      <c r="IV60" s="1007">
        <f t="shared" si="745"/>
        <v>19973.883720930233</v>
      </c>
      <c r="IW60" s="1007">
        <f t="shared" si="598"/>
        <v>820414.21901124797</v>
      </c>
      <c r="IX60" s="1008">
        <f t="shared" ref="IX60" si="746">+IU$37*(IU60+IW60)/2+IV60</f>
        <v>130234.25274059614</v>
      </c>
      <c r="IY60" s="1006">
        <f t="shared" ref="IY60:IZ60" si="747">+IY59</f>
        <v>228115.88242894059</v>
      </c>
      <c r="IZ60" s="1007">
        <f t="shared" si="747"/>
        <v>5485.8604651162786</v>
      </c>
      <c r="JA60" s="1007">
        <f t="shared" si="354"/>
        <v>222630.02196382431</v>
      </c>
      <c r="JB60" s="1008">
        <f t="shared" ref="JB60" si="748">+IY$37*(IY60+JA60)/2+IZ60</f>
        <v>35410.800418401865</v>
      </c>
      <c r="JC60" s="1006">
        <f t="shared" ref="JC60:JD60" si="749">+JC59</f>
        <v>16701601.580426356</v>
      </c>
      <c r="JD60" s="1007">
        <f t="shared" si="749"/>
        <v>388786.06976744183</v>
      </c>
      <c r="JE60" s="1007">
        <f t="shared" si="605"/>
        <v>16312815.510658914</v>
      </c>
      <c r="JF60" s="1008">
        <f t="shared" ref="JF60" si="750">+JC$37*(JC60+JE60)/2+JD60</f>
        <v>2580607.3140988853</v>
      </c>
      <c r="JG60" s="1006">
        <f t="shared" ref="JG60:JH60" si="751">+JG59</f>
        <v>8544545.371124031</v>
      </c>
      <c r="JH60" s="1007">
        <f t="shared" si="751"/>
        <v>198903.09302325582</v>
      </c>
      <c r="JI60" s="1007">
        <f t="shared" si="609"/>
        <v>8345642.2781007756</v>
      </c>
      <c r="JJ60" s="1008">
        <f t="shared" ref="JJ60" si="752">+JG$37*(JG60+JI60)/2+JH60</f>
        <v>1320239.6293667043</v>
      </c>
      <c r="JK60" s="1006">
        <f>+JK59</f>
        <v>1617569</v>
      </c>
      <c r="JL60" s="1007">
        <f>+JL59</f>
        <v>36050.471899224802</v>
      </c>
      <c r="JM60" s="1007">
        <f>+JK60-JL60</f>
        <v>1581518.5281007751</v>
      </c>
      <c r="JN60" s="1008">
        <f>+JK$37*(JK60+JM60)/2*(12.5-JK$40)/12+JL60</f>
        <v>239587.86853882493</v>
      </c>
      <c r="JO60" s="1135"/>
      <c r="JP60" s="1136"/>
      <c r="JQ60" s="1136"/>
      <c r="JR60" s="1103"/>
      <c r="JS60" s="1241"/>
      <c r="JT60" s="1086"/>
      <c r="JU60" s="1086"/>
      <c r="JV60" s="1103"/>
      <c r="JW60" s="1006">
        <f t="shared" ref="JW60:JX60" si="753">+JW59</f>
        <v>4016918.4156976743</v>
      </c>
      <c r="JX60" s="1007">
        <f t="shared" si="753"/>
        <v>94794.534883720931</v>
      </c>
      <c r="JY60" s="1007">
        <f t="shared" si="613"/>
        <v>3922123.8808139535</v>
      </c>
      <c r="JZ60" s="1008">
        <f t="shared" ref="JZ60" si="754">+JW$37*(JW60+JY60)/2+JX60</f>
        <v>621866.13263847213</v>
      </c>
      <c r="KA60" s="1006">
        <f>+KA59</f>
        <v>116523</v>
      </c>
      <c r="KB60" s="1007">
        <f>+KB59</f>
        <v>112.90988372093022</v>
      </c>
      <c r="KC60" s="1007">
        <f>+KA60-KB60</f>
        <v>116410.09011627907</v>
      </c>
      <c r="KD60" s="1008">
        <f>+KA$37*(KA60+KC60)/2*(12.5-KA$40)/12+KB60</f>
        <v>757.25930791346468</v>
      </c>
      <c r="KE60" s="1006">
        <f t="shared" ref="KE60:KF60" si="755">+KE59</f>
        <v>18364502.516472869</v>
      </c>
      <c r="KF60" s="1007">
        <f t="shared" si="755"/>
        <v>429160.72093023255</v>
      </c>
      <c r="KG60" s="1007">
        <f t="shared" si="617"/>
        <v>17935341.795542635</v>
      </c>
      <c r="KH60" s="1008">
        <f t="shared" ref="KH60" si="756">+KE$37*(KE60+KG60)/2+KF60</f>
        <v>2839100.8906896878</v>
      </c>
      <c r="KI60" s="1006">
        <f>+KI59</f>
        <v>25652240</v>
      </c>
      <c r="KJ60" s="1007">
        <f>+KJ59</f>
        <v>74570.465116279069</v>
      </c>
      <c r="KK60" s="1007">
        <f>+KI60-KJ60</f>
        <v>25577669.534883723</v>
      </c>
      <c r="KL60" s="1008">
        <f>+KI$37*(KI60+KK60)/2*(12.5-KI$40)/12+KJ60</f>
        <v>499713.53122714645</v>
      </c>
      <c r="KM60" s="1006">
        <f t="shared" ref="KM60:KN60" si="757">+KM59</f>
        <v>3128606.464147287</v>
      </c>
      <c r="KN60" s="1007">
        <f t="shared" si="757"/>
        <v>72828.860465116275</v>
      </c>
      <c r="KO60" s="1007">
        <f t="shared" si="621"/>
        <v>3055777.6036821706</v>
      </c>
      <c r="KP60" s="1008">
        <f t="shared" ref="KP60" si="758">+KM$37*(KM60+KO60)/2+KN60</f>
        <v>483409.01232954912</v>
      </c>
      <c r="KQ60" s="1006">
        <f>+KQ59</f>
        <v>39193327</v>
      </c>
      <c r="KR60" s="1007">
        <f>+KR59</f>
        <v>569670.4505813953</v>
      </c>
      <c r="KS60" s="1007">
        <f>+KQ60-KR60</f>
        <v>38623656.549418606</v>
      </c>
      <c r="KT60" s="1008">
        <f>+KQ$37*(KQ60+KS60)/2*(12.5-KQ$40)/12+KR60</f>
        <v>3798580.2107256604</v>
      </c>
      <c r="KU60" s="1006">
        <f>+KU59</f>
        <v>18443400</v>
      </c>
      <c r="KV60" s="1007">
        <f>+KV59</f>
        <v>232329.65116279072</v>
      </c>
      <c r="KW60" s="1007">
        <f>+KU60-KV60</f>
        <v>18211070.348837208</v>
      </c>
      <c r="KX60" s="1008">
        <f>+KU$37*(KU60+KW60)/2*(12.5-KU$40)/12+KV60</f>
        <v>1550466.6709840228</v>
      </c>
      <c r="KY60" s="1006">
        <f>+KY59</f>
        <v>35386814</v>
      </c>
      <c r="KZ60" s="1007">
        <f>+KZ59</f>
        <v>308605.93604651163</v>
      </c>
      <c r="LA60" s="1007">
        <f>+KY60-KZ60</f>
        <v>35078208.063953489</v>
      </c>
      <c r="LB60" s="1008">
        <f>+KY$37*(KY60+LA60)/2*(12.5-KY$40)/12+KZ60</f>
        <v>2062916.0142308283</v>
      </c>
      <c r="LC60" s="1006">
        <f>+LC59</f>
        <v>4668185</v>
      </c>
      <c r="LD60" s="1007">
        <f>+LD59</f>
        <v>4523.4350775193798</v>
      </c>
      <c r="LE60" s="1007">
        <f>+LC60-LD60</f>
        <v>4663661.5649224808</v>
      </c>
      <c r="LF60" s="1008">
        <f>+LC$37*(LC60+LE60)/2*(12.5-LC$40)/12+LD60</f>
        <v>30337.58607581351</v>
      </c>
      <c r="LG60" s="1006">
        <f>+LG59</f>
        <v>35070974</v>
      </c>
      <c r="LH60" s="1007">
        <f>+LH59</f>
        <v>441785.52519379847</v>
      </c>
      <c r="LI60" s="1007">
        <f>+LG60-LH60</f>
        <v>34629188.474806204</v>
      </c>
      <c r="LJ60" s="1008">
        <f>+LG$37*(LG60+LI60)/2*(12.5-LG$40)/12+LH60</f>
        <v>2948283.7386787259</v>
      </c>
      <c r="LK60" s="1006">
        <f t="shared" ref="LK60:LL60" si="759">+LK59</f>
        <v>4466456.8352713175</v>
      </c>
      <c r="LL60" s="1007">
        <f t="shared" si="759"/>
        <v>104376.79069767441</v>
      </c>
      <c r="LM60" s="1007">
        <f t="shared" si="625"/>
        <v>4362080.0445736432</v>
      </c>
      <c r="LN60" s="1008">
        <f>+LK$37*(LK60+LM60)/2+LL60</f>
        <v>690501.77470755309</v>
      </c>
      <c r="LO60" s="1006">
        <f>+LO59</f>
        <v>48555538</v>
      </c>
      <c r="LP60" s="1007">
        <f>+LP59</f>
        <v>329349.57945736434</v>
      </c>
      <c r="LQ60" s="1007">
        <f>+LO60-LP60</f>
        <v>48226188.420542635</v>
      </c>
      <c r="LR60" s="1008">
        <f>+LO$37*(LO60+LQ60)/2*(12.5-LO$40)/12+LP60</f>
        <v>2203401.6843864634</v>
      </c>
      <c r="LS60" s="1006">
        <f>+LS59</f>
        <v>2000000</v>
      </c>
      <c r="LT60" s="1007">
        <f>+LT59</f>
        <v>1937.9844961240308</v>
      </c>
      <c r="LU60" s="1007">
        <f>+LS60-LT60</f>
        <v>1998062.0155038759</v>
      </c>
      <c r="LV60" s="1008">
        <f>+LS$37*(LS60+LU60)/2*(12.5-LS$40)/12+LT60</f>
        <v>12997.593743955522</v>
      </c>
      <c r="LW60" s="1135">
        <f>+LW59</f>
        <v>12005264</v>
      </c>
      <c r="LX60" s="1136">
        <f>+LX59</f>
        <v>81431.054263565893</v>
      </c>
      <c r="LY60" s="1136">
        <f>+LW60-LX60</f>
        <v>11923832.945736434</v>
      </c>
      <c r="LZ60" s="1103">
        <f>+LW$37*(LW60+LY60)/2*(12.5-LW$40)/12+LX60</f>
        <v>544786.85663217597</v>
      </c>
      <c r="MA60" s="1006">
        <f>+MA59</f>
        <v>6782738</v>
      </c>
      <c r="MB60" s="1007">
        <f>+MB59</f>
        <v>19717.261627906977</v>
      </c>
      <c r="MC60" s="1007">
        <f>+MA60-MB60</f>
        <v>6763020.7383720931</v>
      </c>
      <c r="MD60" s="1008">
        <f>+MA$37*(MA60+MC60)/2*(12.5-MA$40)/12+MB60</f>
        <v>132129.82403753253</v>
      </c>
      <c r="ME60" s="1006">
        <f>+ME59</f>
        <v>1813244</v>
      </c>
      <c r="MF60" s="1007">
        <f>+MF59</f>
        <v>26355.290697674416</v>
      </c>
      <c r="MG60" s="1007">
        <f>+ME60-MF60</f>
        <v>1786888.7093023255</v>
      </c>
      <c r="MH60" s="1008">
        <f>+ME$37*(ME60+MG60)/2*(12.5-ME$40)/12+MF60</f>
        <v>175737.89475991766</v>
      </c>
      <c r="MI60" s="1051">
        <f>SUMIF($G$33:$ME$33,"Yes",J60:MH60)</f>
        <v>154483817.04196173</v>
      </c>
      <c r="MJ60" s="1007">
        <f>SUMIF($G$33:$ME$33,"No",J60:MH60)</f>
        <v>54635595.916860476</v>
      </c>
      <c r="MK60" s="1008"/>
      <c r="ML60" s="1048"/>
      <c r="MM60" s="1035"/>
    </row>
    <row r="61" spans="1:354">
      <c r="A61" s="1056"/>
      <c r="B61" s="1059"/>
      <c r="C61" s="1057"/>
      <c r="D61" s="861"/>
      <c r="E61" s="861"/>
      <c r="F61" s="936"/>
      <c r="G61" s="945"/>
      <c r="O61" s="945"/>
      <c r="S61" s="945"/>
      <c r="T61" s="864"/>
      <c r="U61" s="864"/>
      <c r="W61" s="945"/>
      <c r="Z61" s="826"/>
      <c r="AA61" s="945"/>
      <c r="AD61" s="826"/>
      <c r="AE61" s="945"/>
      <c r="AH61" s="826"/>
      <c r="AI61" s="945"/>
      <c r="AL61" s="826"/>
      <c r="AM61" s="945"/>
      <c r="AP61" s="826"/>
      <c r="AQ61" s="945"/>
      <c r="AT61" s="826"/>
      <c r="AU61" s="945"/>
      <c r="AX61" s="826"/>
      <c r="AY61" s="945"/>
      <c r="BB61" s="826"/>
      <c r="BC61" s="945"/>
      <c r="BF61" s="826"/>
      <c r="BG61" s="945"/>
      <c r="BJ61" s="826"/>
      <c r="BK61" s="945"/>
      <c r="BN61" s="826"/>
      <c r="BO61" s="945"/>
      <c r="BR61" s="826"/>
      <c r="BS61" s="945"/>
      <c r="BV61" s="826"/>
      <c r="BW61" s="945"/>
      <c r="BZ61" s="826"/>
      <c r="CA61" s="945"/>
      <c r="CD61" s="826"/>
      <c r="CE61" s="945"/>
      <c r="CH61" s="826"/>
      <c r="CI61" s="945"/>
      <c r="CL61" s="826"/>
      <c r="CM61" s="945"/>
      <c r="CP61" s="826"/>
      <c r="CQ61" s="945"/>
      <c r="CT61" s="826"/>
      <c r="CU61" s="945"/>
      <c r="CX61" s="826"/>
      <c r="CY61" s="945"/>
      <c r="DB61" s="826"/>
      <c r="DC61" s="945"/>
      <c r="DF61" s="826"/>
      <c r="DG61" s="945"/>
      <c r="DJ61" s="826"/>
      <c r="DK61" s="945"/>
      <c r="DN61" s="826"/>
      <c r="DO61" s="945"/>
      <c r="DR61" s="826"/>
      <c r="DS61" s="945"/>
      <c r="DV61" s="826"/>
      <c r="DW61" s="945"/>
      <c r="DZ61" s="826"/>
      <c r="EA61" s="945"/>
      <c r="ED61" s="826"/>
      <c r="EE61" s="945"/>
      <c r="EH61" s="826"/>
      <c r="EI61" s="945"/>
      <c r="EL61" s="826"/>
      <c r="EM61" s="945"/>
      <c r="EP61" s="826"/>
      <c r="EQ61" s="945"/>
      <c r="ET61" s="826"/>
      <c r="EU61" s="945"/>
      <c r="EX61" s="826"/>
      <c r="EY61" s="945"/>
      <c r="FB61" s="826"/>
      <c r="FC61" s="945"/>
      <c r="FF61" s="826"/>
      <c r="FG61" s="945"/>
      <c r="FJ61" s="826"/>
      <c r="FK61" s="945"/>
      <c r="FN61" s="826"/>
      <c r="FO61" s="945"/>
      <c r="FR61" s="826"/>
      <c r="FS61" s="945"/>
      <c r="FV61" s="826"/>
      <c r="FW61" s="945"/>
      <c r="FZ61" s="826"/>
      <c r="GA61" s="945"/>
      <c r="GD61" s="826"/>
      <c r="GE61" s="945"/>
      <c r="GH61" s="826"/>
      <c r="GI61" s="945"/>
      <c r="GL61" s="826"/>
      <c r="GM61" s="945"/>
      <c r="GP61" s="826"/>
      <c r="GQ61" s="945"/>
      <c r="GT61" s="826"/>
      <c r="GU61" s="945"/>
      <c r="GX61" s="826"/>
      <c r="GY61" s="945"/>
      <c r="HB61" s="826"/>
      <c r="HC61" s="945"/>
      <c r="HF61" s="826"/>
      <c r="HG61" s="945"/>
      <c r="HJ61" s="826"/>
      <c r="HK61" s="826"/>
      <c r="HL61" s="826"/>
      <c r="HM61" s="826"/>
      <c r="HN61" s="826"/>
      <c r="HO61" s="945"/>
      <c r="HR61" s="826"/>
      <c r="HS61" s="945"/>
      <c r="HV61" s="826"/>
      <c r="HW61" s="945"/>
      <c r="HZ61" s="826"/>
      <c r="IA61" s="945"/>
      <c r="ID61" s="826"/>
      <c r="IE61" s="945"/>
      <c r="IH61" s="826"/>
      <c r="II61" s="945"/>
      <c r="IL61" s="826"/>
      <c r="IM61" s="945"/>
      <c r="IP61" s="826"/>
      <c r="IQ61" s="945"/>
      <c r="IT61" s="826"/>
      <c r="IU61" s="945"/>
      <c r="IX61" s="826"/>
      <c r="IY61" s="945"/>
      <c r="JB61" s="826"/>
      <c r="JC61" s="945"/>
      <c r="JF61" s="826"/>
      <c r="JG61" s="945"/>
      <c r="JJ61" s="826"/>
      <c r="JK61" s="826"/>
      <c r="JL61" s="826"/>
      <c r="JM61" s="826"/>
      <c r="JN61" s="826"/>
      <c r="JO61" s="826"/>
      <c r="JP61" s="826"/>
      <c r="JQ61" s="826"/>
      <c r="JR61" s="826"/>
      <c r="JS61" s="1106"/>
      <c r="JT61" s="1106"/>
      <c r="JU61" s="1106"/>
      <c r="JV61" s="1106"/>
      <c r="JW61" s="945"/>
      <c r="JZ61" s="826"/>
      <c r="KA61" s="945"/>
      <c r="KD61" s="826"/>
      <c r="KE61" s="945"/>
      <c r="KH61" s="826"/>
      <c r="KI61" s="826"/>
      <c r="KJ61" s="826"/>
      <c r="KK61" s="826"/>
      <c r="KL61" s="826"/>
      <c r="KM61" s="945"/>
      <c r="KP61" s="826"/>
      <c r="KQ61" s="826"/>
      <c r="KR61" s="826"/>
      <c r="KS61" s="826"/>
      <c r="KT61" s="826"/>
      <c r="KU61" s="826"/>
      <c r="KV61" s="826"/>
      <c r="KW61" s="826"/>
      <c r="KX61" s="826"/>
      <c r="KY61" s="826"/>
      <c r="KZ61" s="826"/>
      <c r="LA61" s="826"/>
      <c r="LB61" s="826"/>
      <c r="LC61" s="826"/>
      <c r="LD61" s="826"/>
      <c r="LE61" s="826"/>
      <c r="LF61" s="826"/>
      <c r="LG61" s="826"/>
      <c r="LH61" s="826"/>
      <c r="LI61" s="826"/>
      <c r="LJ61" s="826"/>
      <c r="LK61" s="826"/>
      <c r="LL61" s="826"/>
      <c r="LM61" s="826"/>
      <c r="LN61" s="826"/>
      <c r="LO61" s="826"/>
      <c r="LP61" s="826"/>
      <c r="LQ61" s="826"/>
      <c r="LR61" s="826"/>
      <c r="LS61" s="826"/>
      <c r="LT61" s="826"/>
      <c r="LU61" s="826"/>
      <c r="LV61" s="826"/>
      <c r="LW61" s="1106"/>
      <c r="LX61" s="1106"/>
      <c r="LY61" s="1106"/>
      <c r="LZ61" s="1106"/>
      <c r="MA61" s="945"/>
      <c r="MD61" s="826"/>
      <c r="ME61" s="945"/>
      <c r="MH61" s="826"/>
      <c r="ML61" s="1035"/>
      <c r="MM61" s="1035"/>
    </row>
    <row r="62" spans="1:354">
      <c r="A62" s="1056"/>
      <c r="B62" s="1059"/>
      <c r="C62" s="1057"/>
      <c r="D62" s="861"/>
      <c r="E62" s="861"/>
      <c r="F62" s="936"/>
      <c r="G62" s="945"/>
      <c r="H62" s="945"/>
      <c r="I62" s="945"/>
      <c r="J62" s="945"/>
      <c r="K62" s="945"/>
      <c r="L62" s="945"/>
      <c r="M62" s="945"/>
      <c r="N62" s="945"/>
      <c r="O62" s="945"/>
      <c r="P62" s="945"/>
      <c r="Q62" s="945"/>
      <c r="R62" s="945"/>
      <c r="S62" s="945"/>
      <c r="T62" s="945"/>
      <c r="U62" s="945"/>
      <c r="V62" s="945"/>
      <c r="W62" s="945"/>
      <c r="X62" s="945"/>
      <c r="Y62" s="945"/>
      <c r="Z62" s="945"/>
      <c r="AA62" s="945"/>
      <c r="AB62" s="945"/>
      <c r="AC62" s="945"/>
      <c r="AD62" s="945"/>
      <c r="AE62" s="945"/>
      <c r="AF62" s="945"/>
      <c r="AG62" s="945"/>
      <c r="AH62" s="945"/>
      <c r="AI62" s="945"/>
      <c r="AJ62" s="945"/>
      <c r="AK62" s="945"/>
      <c r="AL62" s="945"/>
      <c r="AM62" s="945"/>
      <c r="AN62" s="945"/>
      <c r="AO62" s="945"/>
      <c r="AP62" s="945"/>
      <c r="AQ62" s="945"/>
      <c r="AR62" s="945"/>
      <c r="AS62" s="945"/>
      <c r="AT62" s="945"/>
      <c r="AU62" s="945"/>
      <c r="AV62" s="945"/>
      <c r="AW62" s="945"/>
      <c r="AX62" s="945"/>
      <c r="AY62" s="945"/>
      <c r="AZ62" s="945"/>
      <c r="BA62" s="945"/>
      <c r="BB62" s="945"/>
      <c r="BC62" s="945"/>
      <c r="BD62" s="945"/>
      <c r="BE62" s="945"/>
      <c r="BF62" s="945"/>
      <c r="BG62" s="945"/>
      <c r="BH62" s="945"/>
      <c r="BI62" s="945"/>
      <c r="BJ62" s="945"/>
      <c r="BK62" s="945"/>
      <c r="BL62" s="945"/>
      <c r="BM62" s="945"/>
      <c r="BN62" s="945"/>
      <c r="BO62" s="945"/>
      <c r="BP62" s="945"/>
      <c r="BQ62" s="945"/>
      <c r="BR62" s="945"/>
      <c r="BS62" s="945"/>
      <c r="BT62" s="945"/>
      <c r="BU62" s="945"/>
      <c r="BV62" s="945"/>
      <c r="BW62" s="945"/>
      <c r="BX62" s="945"/>
      <c r="BY62" s="945"/>
      <c r="BZ62" s="945"/>
      <c r="CA62" s="945"/>
      <c r="CB62" s="945"/>
      <c r="CC62" s="945"/>
      <c r="CD62" s="945"/>
      <c r="CE62" s="945"/>
      <c r="CF62" s="945"/>
      <c r="CG62" s="945"/>
      <c r="CH62" s="945"/>
      <c r="CI62" s="945"/>
      <c r="CJ62" s="945"/>
      <c r="CK62" s="945"/>
      <c r="CL62" s="945"/>
      <c r="CM62" s="945"/>
      <c r="CN62" s="945"/>
      <c r="CO62" s="945"/>
      <c r="CP62" s="945"/>
      <c r="CQ62" s="945"/>
      <c r="CR62" s="945"/>
      <c r="CS62" s="945"/>
      <c r="CT62" s="945"/>
      <c r="CU62" s="945"/>
      <c r="CV62" s="945"/>
      <c r="CW62" s="945"/>
      <c r="CX62" s="945"/>
      <c r="CY62" s="945"/>
      <c r="CZ62" s="945"/>
      <c r="DA62" s="945"/>
      <c r="DB62" s="945"/>
      <c r="DC62" s="945"/>
      <c r="DD62" s="945"/>
      <c r="DE62" s="945"/>
      <c r="DF62" s="945"/>
      <c r="DG62" s="945"/>
      <c r="DH62" s="945"/>
      <c r="DI62" s="945"/>
      <c r="DJ62" s="945"/>
      <c r="DK62" s="945"/>
      <c r="DL62" s="945"/>
      <c r="DM62" s="945"/>
      <c r="DN62" s="945"/>
      <c r="DO62" s="945"/>
      <c r="DP62" s="945"/>
      <c r="DQ62" s="945"/>
      <c r="DR62" s="945"/>
      <c r="DS62" s="945"/>
      <c r="DT62" s="945"/>
      <c r="DU62" s="945"/>
      <c r="DV62" s="945"/>
      <c r="DW62" s="945"/>
      <c r="DX62" s="945"/>
      <c r="DY62" s="945"/>
      <c r="DZ62" s="945"/>
      <c r="EA62" s="945"/>
      <c r="EB62" s="945"/>
      <c r="EC62" s="945"/>
      <c r="ED62" s="945"/>
      <c r="EE62" s="945"/>
      <c r="EF62" s="945"/>
      <c r="EG62" s="945"/>
      <c r="EH62" s="945"/>
      <c r="EI62" s="945"/>
      <c r="EJ62" s="945"/>
      <c r="EK62" s="945"/>
      <c r="EL62" s="945"/>
      <c r="EM62" s="945"/>
      <c r="EN62" s="945"/>
      <c r="EO62" s="945"/>
      <c r="EP62" s="945"/>
      <c r="EQ62" s="945"/>
      <c r="ER62" s="945"/>
      <c r="ES62" s="945"/>
      <c r="ET62" s="945"/>
      <c r="EU62" s="945"/>
      <c r="EV62" s="945"/>
      <c r="EW62" s="945"/>
      <c r="EX62" s="945"/>
      <c r="EY62" s="945"/>
      <c r="EZ62" s="945"/>
      <c r="FA62" s="945"/>
      <c r="FB62" s="945"/>
      <c r="FC62" s="945"/>
      <c r="FD62" s="945"/>
      <c r="FE62" s="945"/>
      <c r="FF62" s="945"/>
      <c r="FG62" s="945"/>
      <c r="FH62" s="945"/>
      <c r="FI62" s="945"/>
      <c r="FJ62" s="945"/>
      <c r="FK62" s="945"/>
      <c r="FL62" s="945"/>
      <c r="FM62" s="945"/>
      <c r="FN62" s="945"/>
      <c r="FO62" s="945"/>
      <c r="FP62" s="945"/>
      <c r="FQ62" s="945"/>
      <c r="FR62" s="945"/>
      <c r="FS62" s="945"/>
      <c r="FT62" s="945"/>
      <c r="FU62" s="945"/>
      <c r="FV62" s="945"/>
      <c r="FW62" s="945"/>
      <c r="FX62" s="945"/>
      <c r="FY62" s="945"/>
      <c r="FZ62" s="945"/>
      <c r="GA62" s="945"/>
      <c r="GB62" s="945"/>
      <c r="GC62" s="945"/>
      <c r="GD62" s="945"/>
      <c r="GE62" s="945"/>
      <c r="GF62" s="945"/>
      <c r="GG62" s="945"/>
      <c r="GH62" s="945"/>
      <c r="GI62" s="945"/>
      <c r="GJ62" s="945"/>
      <c r="GK62" s="945"/>
      <c r="GL62" s="945"/>
      <c r="GM62" s="945"/>
      <c r="GN62" s="945"/>
      <c r="GO62" s="945"/>
      <c r="GP62" s="945"/>
      <c r="GQ62" s="945"/>
      <c r="GR62" s="945"/>
      <c r="GS62" s="945"/>
      <c r="GT62" s="945"/>
      <c r="GU62" s="945"/>
      <c r="GV62" s="945"/>
      <c r="GW62" s="945"/>
      <c r="GX62" s="945"/>
      <c r="GY62" s="945"/>
      <c r="GZ62" s="945"/>
      <c r="HA62" s="945"/>
      <c r="HB62" s="945"/>
      <c r="HC62" s="945"/>
      <c r="HD62" s="945"/>
      <c r="HE62" s="945"/>
      <c r="HF62" s="945"/>
      <c r="HG62" s="945"/>
      <c r="HH62" s="945"/>
      <c r="HI62" s="945"/>
      <c r="HJ62" s="945"/>
      <c r="HK62" s="945"/>
      <c r="HL62" s="945"/>
      <c r="HM62" s="945"/>
      <c r="HN62" s="945"/>
      <c r="HO62" s="945"/>
      <c r="HP62" s="945"/>
      <c r="HQ62" s="945"/>
      <c r="HR62" s="945"/>
      <c r="HS62" s="945"/>
      <c r="HT62" s="945"/>
      <c r="HU62" s="945"/>
      <c r="HV62" s="945"/>
      <c r="HW62" s="945"/>
      <c r="HX62" s="945"/>
      <c r="HY62" s="945"/>
      <c r="HZ62" s="945"/>
      <c r="IA62" s="945"/>
      <c r="IB62" s="945"/>
      <c r="IC62" s="945"/>
      <c r="ID62" s="945"/>
      <c r="IE62" s="945"/>
      <c r="IF62" s="945"/>
      <c r="IG62" s="945"/>
      <c r="IH62" s="945"/>
      <c r="II62" s="945"/>
      <c r="IJ62" s="945"/>
      <c r="IK62" s="945"/>
      <c r="IL62" s="945"/>
      <c r="IM62" s="945"/>
      <c r="IN62" s="945"/>
      <c r="IO62" s="945"/>
      <c r="IP62" s="945"/>
      <c r="IQ62" s="945"/>
      <c r="IR62" s="945"/>
      <c r="IS62" s="945"/>
      <c r="IT62" s="945"/>
      <c r="IU62" s="945"/>
      <c r="IV62" s="945"/>
      <c r="IW62" s="945"/>
      <c r="IX62" s="945"/>
      <c r="IY62" s="945"/>
      <c r="IZ62" s="945"/>
      <c r="JA62" s="945"/>
      <c r="JB62" s="945"/>
      <c r="JC62" s="945"/>
      <c r="JD62" s="945"/>
      <c r="JE62" s="945"/>
      <c r="JF62" s="945"/>
      <c r="JG62" s="945"/>
      <c r="JH62" s="945"/>
      <c r="JI62" s="945"/>
      <c r="JJ62" s="945"/>
      <c r="JK62" s="945"/>
      <c r="JL62" s="945"/>
      <c r="JM62" s="945"/>
      <c r="JN62" s="945"/>
      <c r="JO62" s="945"/>
      <c r="JP62" s="945"/>
      <c r="JQ62" s="945"/>
      <c r="JR62" s="945"/>
      <c r="JS62" s="1137"/>
      <c r="JT62" s="1137"/>
      <c r="JU62" s="1137"/>
      <c r="JV62" s="1137"/>
      <c r="JW62" s="945"/>
      <c r="JX62" s="945"/>
      <c r="JY62" s="945"/>
      <c r="JZ62" s="945"/>
      <c r="KA62" s="945"/>
      <c r="KB62" s="945"/>
      <c r="KC62" s="945"/>
      <c r="KD62" s="945"/>
      <c r="KE62" s="945"/>
      <c r="KF62" s="945"/>
      <c r="KG62" s="945"/>
      <c r="KH62" s="945"/>
      <c r="KI62" s="945"/>
      <c r="KJ62" s="945"/>
      <c r="KK62" s="945"/>
      <c r="KL62" s="945"/>
      <c r="KM62" s="945"/>
      <c r="KN62" s="945"/>
      <c r="KO62" s="945"/>
      <c r="KP62" s="945"/>
      <c r="KQ62" s="945"/>
      <c r="KR62" s="945"/>
      <c r="KS62" s="945"/>
      <c r="KT62" s="945"/>
      <c r="KU62" s="945"/>
      <c r="KV62" s="945"/>
      <c r="KW62" s="945"/>
      <c r="KX62" s="945"/>
      <c r="KY62" s="945"/>
      <c r="KZ62" s="945"/>
      <c r="LA62" s="945"/>
      <c r="LB62" s="945"/>
      <c r="LC62" s="945"/>
      <c r="LD62" s="945"/>
      <c r="LE62" s="945"/>
      <c r="LF62" s="945"/>
      <c r="LG62" s="945"/>
      <c r="LH62" s="945"/>
      <c r="LI62" s="945"/>
      <c r="LJ62" s="945"/>
      <c r="LK62" s="945"/>
      <c r="LL62" s="945"/>
      <c r="LM62" s="945"/>
      <c r="LN62" s="945"/>
      <c r="LO62" s="945"/>
      <c r="LP62" s="945"/>
      <c r="LQ62" s="945"/>
      <c r="LR62" s="945"/>
      <c r="LS62" s="945"/>
      <c r="LT62" s="945"/>
      <c r="LU62" s="945"/>
      <c r="LV62" s="945"/>
      <c r="LW62" s="1137"/>
      <c r="LX62" s="1137"/>
      <c r="LY62" s="1137"/>
      <c r="LZ62" s="1137"/>
      <c r="MA62" s="945"/>
      <c r="MB62" s="945"/>
      <c r="MC62" s="945"/>
      <c r="MD62" s="945"/>
      <c r="ME62" s="945"/>
      <c r="MF62" s="945"/>
      <c r="MG62" s="945"/>
      <c r="MH62" s="945"/>
      <c r="ML62" s="976"/>
      <c r="MM62" s="976"/>
    </row>
    <row r="63" spans="1:354">
      <c r="A63" s="1056"/>
      <c r="B63" s="1059"/>
      <c r="C63" s="1057"/>
      <c r="D63" s="861"/>
      <c r="E63" s="861"/>
      <c r="F63" s="936"/>
      <c r="G63" s="861"/>
      <c r="N63" s="1106"/>
      <c r="O63" s="826"/>
      <c r="P63" s="826"/>
      <c r="Q63" s="826"/>
      <c r="R63" s="1106"/>
      <c r="S63" s="1106"/>
      <c r="T63" s="1106"/>
      <c r="U63" s="1106"/>
      <c r="V63" s="1106"/>
      <c r="W63" s="826"/>
      <c r="X63" s="826"/>
      <c r="Y63" s="826"/>
      <c r="Z63" s="1106"/>
      <c r="AA63" s="1106"/>
      <c r="AB63" s="1106"/>
      <c r="AC63" s="1106"/>
      <c r="AD63" s="1106"/>
      <c r="AE63" s="1106"/>
      <c r="AF63" s="1106"/>
      <c r="AG63" s="1106"/>
      <c r="AH63" s="1106"/>
      <c r="AI63" s="1106"/>
      <c r="AJ63" s="1106"/>
      <c r="AK63" s="1106"/>
      <c r="AL63" s="1106"/>
      <c r="AM63" s="826"/>
      <c r="AN63" s="826"/>
      <c r="AO63" s="826"/>
      <c r="AP63" s="1106"/>
      <c r="AQ63" s="1106"/>
      <c r="AR63" s="1106"/>
      <c r="AS63" s="1106"/>
      <c r="AT63" s="1106"/>
      <c r="AU63" s="1106"/>
      <c r="AV63" s="1106"/>
      <c r="AW63" s="1106"/>
      <c r="AX63" s="1106"/>
      <c r="AY63" s="1106"/>
      <c r="AZ63" s="1106"/>
      <c r="BA63" s="1106"/>
      <c r="BB63" s="1106"/>
      <c r="BC63" s="1106"/>
      <c r="BD63" s="1106"/>
      <c r="BE63" s="1106"/>
      <c r="BF63" s="1106"/>
      <c r="BG63" s="1106"/>
      <c r="BH63" s="1106"/>
      <c r="BI63" s="1106"/>
      <c r="BJ63" s="1106"/>
      <c r="BK63" s="826"/>
      <c r="BL63" s="826"/>
      <c r="BM63" s="826"/>
      <c r="BN63" s="1106"/>
      <c r="BO63" s="1106"/>
      <c r="BP63" s="1106"/>
      <c r="BQ63" s="1106"/>
      <c r="BR63" s="1106"/>
      <c r="BS63" s="1106"/>
      <c r="BT63" s="1106"/>
      <c r="BU63" s="1106"/>
      <c r="BV63" s="1106"/>
      <c r="BW63" s="1106"/>
      <c r="BX63" s="1106"/>
      <c r="BY63" s="1106"/>
      <c r="BZ63" s="1106"/>
      <c r="CA63" s="1106"/>
      <c r="CB63" s="1106"/>
      <c r="CC63" s="1106"/>
      <c r="CD63" s="1106"/>
      <c r="CE63" s="1106"/>
      <c r="CF63" s="1106"/>
      <c r="CG63" s="1106"/>
      <c r="CH63" s="1106"/>
      <c r="CI63" s="826"/>
      <c r="CJ63" s="826"/>
      <c r="CK63" s="826"/>
      <c r="CL63" s="1106"/>
      <c r="CM63" s="1106"/>
      <c r="CN63" s="1106"/>
      <c r="CO63" s="1106"/>
      <c r="CP63" s="1106"/>
      <c r="CQ63" s="1106"/>
      <c r="CR63" s="1106"/>
      <c r="CS63" s="1106"/>
      <c r="CT63" s="1106"/>
      <c r="CU63" s="1106"/>
      <c r="CV63" s="1106"/>
      <c r="CW63" s="1106"/>
      <c r="CX63" s="1106"/>
      <c r="CY63" s="1106"/>
      <c r="CZ63" s="1106"/>
      <c r="DA63" s="1106"/>
      <c r="DB63" s="1106"/>
      <c r="DC63" s="1106"/>
      <c r="DD63" s="1106"/>
      <c r="DE63" s="1106"/>
      <c r="DF63" s="1106"/>
      <c r="DG63" s="826"/>
      <c r="DH63" s="826"/>
      <c r="DI63" s="826"/>
      <c r="DJ63" s="1106"/>
      <c r="DK63" s="1106"/>
      <c r="DL63" s="1106"/>
      <c r="DM63" s="1106"/>
      <c r="DN63" s="1106"/>
      <c r="DO63" s="1106"/>
      <c r="DP63" s="1106"/>
      <c r="DQ63" s="1106"/>
      <c r="DR63" s="1106"/>
      <c r="DS63" s="1106"/>
      <c r="DT63" s="1106"/>
      <c r="DU63" s="1106"/>
      <c r="DV63" s="1106"/>
      <c r="DW63" s="1106"/>
      <c r="DX63" s="1106"/>
      <c r="DY63" s="1106"/>
      <c r="DZ63" s="1106"/>
      <c r="EA63" s="1106"/>
      <c r="EB63" s="1106"/>
      <c r="EC63" s="1106"/>
      <c r="ED63" s="1106"/>
      <c r="EE63" s="826"/>
      <c r="EF63" s="826"/>
      <c r="EG63" s="826"/>
      <c r="EH63" s="1106"/>
      <c r="EI63" s="1106"/>
      <c r="EJ63" s="1106"/>
      <c r="EK63" s="1106"/>
      <c r="EL63" s="1106"/>
      <c r="EM63" s="1106"/>
      <c r="EN63" s="1106"/>
      <c r="EO63" s="1106"/>
      <c r="EP63" s="1106"/>
      <c r="EQ63" s="1106"/>
      <c r="ER63" s="1106"/>
      <c r="ES63" s="1106"/>
      <c r="ET63" s="1106"/>
      <c r="EU63" s="1106"/>
      <c r="EV63" s="1106"/>
      <c r="EW63" s="1106"/>
      <c r="EX63" s="1106"/>
      <c r="EY63" s="1106"/>
      <c r="EZ63" s="1106"/>
      <c r="FA63" s="1106"/>
      <c r="FB63" s="1106"/>
      <c r="FC63" s="826"/>
      <c r="FD63" s="826"/>
      <c r="FE63" s="826"/>
      <c r="FF63" s="1106"/>
      <c r="FG63" s="1106"/>
      <c r="FH63" s="1106"/>
      <c r="FI63" s="1106"/>
      <c r="FJ63" s="1106"/>
      <c r="FK63" s="1106"/>
      <c r="FL63" s="1106"/>
      <c r="FM63" s="1106"/>
      <c r="FN63" s="1106"/>
      <c r="FO63" s="1106"/>
      <c r="FP63" s="1106"/>
      <c r="FQ63" s="1106"/>
      <c r="FR63" s="1106"/>
      <c r="FS63" s="1106"/>
      <c r="FT63" s="1106"/>
      <c r="FU63" s="1106"/>
      <c r="FV63" s="1106"/>
      <c r="FW63" s="1106"/>
      <c r="FX63" s="1106"/>
      <c r="FY63" s="1106"/>
      <c r="FZ63" s="1106"/>
      <c r="GA63" s="826"/>
      <c r="GB63" s="826"/>
      <c r="GC63" s="826"/>
      <c r="GD63" s="1106"/>
      <c r="GE63" s="1106"/>
      <c r="GF63" s="1106"/>
      <c r="GG63" s="1106"/>
      <c r="GH63" s="1106"/>
      <c r="GI63" s="1106"/>
      <c r="GJ63" s="1106"/>
      <c r="GK63" s="1106"/>
      <c r="GL63" s="1106"/>
      <c r="GM63" s="1106"/>
      <c r="GN63" s="1106"/>
      <c r="GO63" s="1106"/>
      <c r="GP63" s="1106"/>
      <c r="GQ63" s="1106"/>
      <c r="GR63" s="1106"/>
      <c r="GS63" s="1106"/>
      <c r="GT63" s="1106"/>
      <c r="GU63" s="1106"/>
      <c r="GV63" s="1106"/>
      <c r="GW63" s="1106"/>
      <c r="GX63" s="1106"/>
      <c r="GY63" s="826"/>
      <c r="GZ63" s="826"/>
      <c r="HA63" s="826"/>
      <c r="HB63" s="1106"/>
      <c r="HC63" s="1106"/>
      <c r="HD63" s="1106"/>
      <c r="HE63" s="1106"/>
      <c r="HF63" s="1106"/>
      <c r="HG63" s="1106"/>
      <c r="HH63" s="1106"/>
      <c r="HI63" s="1106"/>
      <c r="HJ63" s="1106"/>
      <c r="HK63" s="1106"/>
      <c r="HL63" s="1106"/>
      <c r="HM63" s="1106"/>
      <c r="HN63" s="1106"/>
      <c r="HO63" s="1106"/>
      <c r="HP63" s="1106"/>
      <c r="HQ63" s="1106"/>
      <c r="HR63" s="1106"/>
      <c r="HS63" s="1106"/>
      <c r="HT63" s="1106"/>
      <c r="HU63" s="1106"/>
      <c r="HV63" s="1106"/>
      <c r="HW63" s="826"/>
      <c r="HX63" s="826"/>
      <c r="HY63" s="826"/>
      <c r="HZ63" s="1106"/>
      <c r="IA63" s="1106"/>
      <c r="IB63" s="1106"/>
      <c r="IC63" s="1106"/>
      <c r="ID63" s="1106"/>
      <c r="IE63" s="1106"/>
      <c r="IF63" s="1106"/>
      <c r="IG63" s="1106"/>
      <c r="IH63" s="1106"/>
      <c r="II63" s="1106"/>
      <c r="IJ63" s="1106"/>
      <c r="IK63" s="1106"/>
      <c r="IL63" s="1106"/>
      <c r="IM63" s="1106"/>
      <c r="IN63" s="1106"/>
      <c r="IO63" s="1106"/>
      <c r="IP63" s="1106"/>
      <c r="IQ63" s="1106"/>
      <c r="IR63" s="1106"/>
      <c r="IS63" s="1106"/>
      <c r="IT63" s="1106"/>
      <c r="IU63" s="826"/>
      <c r="IV63" s="826"/>
      <c r="IW63" s="826"/>
      <c r="IX63" s="1106"/>
      <c r="IY63" s="1106"/>
      <c r="IZ63" s="1106"/>
      <c r="JA63" s="1106"/>
      <c r="JB63" s="1106"/>
      <c r="JC63" s="1106"/>
      <c r="JD63" s="1106"/>
      <c r="JE63" s="1106"/>
      <c r="JF63" s="1106"/>
      <c r="JG63" s="1106"/>
      <c r="JH63" s="1106"/>
      <c r="JI63" s="1106"/>
      <c r="JJ63" s="1106"/>
      <c r="JK63" s="1106"/>
      <c r="JL63" s="1106"/>
      <c r="JM63" s="1106"/>
      <c r="JN63" s="1106"/>
      <c r="JO63" s="1106"/>
      <c r="JP63" s="1106"/>
      <c r="JQ63" s="1106"/>
      <c r="JR63" s="1106"/>
      <c r="JS63" s="1106"/>
      <c r="JT63" s="1106"/>
      <c r="JU63" s="1106"/>
      <c r="JV63" s="1106"/>
      <c r="JW63" s="1106"/>
      <c r="JX63" s="1106"/>
      <c r="JY63" s="1106"/>
      <c r="JZ63" s="1106"/>
      <c r="KA63" s="1106"/>
      <c r="KB63" s="1106"/>
      <c r="KC63" s="1106"/>
      <c r="KD63" s="1106"/>
      <c r="KE63" s="1106"/>
      <c r="KF63" s="1106"/>
      <c r="KG63" s="1106"/>
      <c r="KH63" s="1106"/>
      <c r="KI63" s="1106"/>
      <c r="KJ63" s="1106"/>
      <c r="KK63" s="1106"/>
      <c r="KL63" s="1106"/>
      <c r="KM63" s="1106"/>
      <c r="KN63" s="1106"/>
      <c r="KO63" s="1106"/>
      <c r="KP63" s="1106"/>
      <c r="KQ63" s="826"/>
      <c r="KR63" s="826"/>
      <c r="KS63" s="826"/>
      <c r="KT63" s="1106"/>
      <c r="KU63" s="1106"/>
      <c r="KV63" s="1106"/>
      <c r="KW63" s="1106"/>
      <c r="KX63" s="1106"/>
      <c r="KY63" s="1106"/>
      <c r="KZ63" s="1106"/>
      <c r="LA63" s="1106"/>
      <c r="LB63" s="1106"/>
      <c r="LC63" s="1106"/>
      <c r="LD63" s="1106"/>
      <c r="LE63" s="1106"/>
      <c r="LF63" s="1106"/>
      <c r="LG63" s="1106"/>
      <c r="LH63" s="1106"/>
      <c r="LI63" s="1106"/>
      <c r="LJ63" s="1106"/>
      <c r="LK63" s="1106"/>
      <c r="LL63" s="1106"/>
      <c r="LM63" s="1106"/>
      <c r="LN63" s="1106"/>
      <c r="LO63" s="826"/>
      <c r="LP63" s="826"/>
      <c r="LQ63" s="826"/>
      <c r="LR63" s="1106"/>
      <c r="LS63" s="1106"/>
      <c r="LT63" s="1106"/>
      <c r="LU63" s="1106"/>
      <c r="LV63" s="1106"/>
      <c r="LW63" s="1106"/>
      <c r="LX63" s="1106"/>
      <c r="LY63" s="1106"/>
      <c r="LZ63" s="1106"/>
      <c r="MA63" s="1106"/>
      <c r="MB63" s="1106"/>
      <c r="MC63" s="1106"/>
      <c r="MD63" s="1106"/>
      <c r="ME63" s="1106"/>
      <c r="MF63" s="1106"/>
      <c r="MG63" s="1106"/>
      <c r="MH63" s="1106"/>
      <c r="MI63" s="1106"/>
      <c r="MJ63" s="1106"/>
      <c r="MK63" s="1106"/>
      <c r="ML63" s="1106"/>
      <c r="MM63" s="1106"/>
      <c r="MN63" s="1106"/>
      <c r="MO63" s="1106"/>
      <c r="MP63" s="1106">
        <f>IF(MM33="no",MP59,0)</f>
        <v>0</v>
      </c>
    </row>
    <row r="64" spans="1:354">
      <c r="A64" s="1056"/>
      <c r="B64" s="1059"/>
      <c r="C64" s="1057"/>
      <c r="D64" s="861"/>
      <c r="E64" s="861"/>
      <c r="F64" s="936"/>
      <c r="G64" s="861"/>
      <c r="K64" s="1036"/>
      <c r="L64" s="1036"/>
      <c r="M64" s="1036"/>
      <c r="O64" s="1036"/>
      <c r="P64" s="1036"/>
      <c r="Q64" s="1036"/>
      <c r="S64" s="1036"/>
      <c r="T64" s="1036"/>
      <c r="U64" s="1036"/>
      <c r="W64" s="1036"/>
      <c r="X64" s="1036"/>
      <c r="Y64" s="1036"/>
      <c r="Z64" s="826"/>
      <c r="AA64" s="1036"/>
      <c r="AB64" s="1036"/>
      <c r="AC64" s="1036"/>
      <c r="AD64" s="826"/>
      <c r="AE64" s="1036"/>
      <c r="AF64" s="1036"/>
      <c r="AG64" s="1036"/>
      <c r="AH64" s="826"/>
      <c r="AI64" s="1036"/>
      <c r="AJ64" s="1036"/>
      <c r="AK64" s="1036"/>
      <c r="AL64" s="826"/>
      <c r="AM64" s="1036"/>
      <c r="AN64" s="1036"/>
      <c r="AO64" s="1036"/>
      <c r="AP64" s="826"/>
      <c r="AQ64" s="1036"/>
      <c r="AR64" s="1036"/>
      <c r="AS64" s="1036"/>
      <c r="AT64" s="826"/>
      <c r="AU64" s="1036"/>
      <c r="AV64" s="1036"/>
      <c r="AW64" s="1036"/>
      <c r="AX64" s="826"/>
      <c r="AY64" s="1036"/>
      <c r="AZ64" s="1036"/>
      <c r="BA64" s="1036"/>
      <c r="BB64" s="826"/>
      <c r="BC64" s="1036"/>
      <c r="BD64" s="1036"/>
      <c r="BE64" s="1036"/>
      <c r="BF64" s="826"/>
      <c r="BG64" s="1036"/>
      <c r="BH64" s="1036"/>
      <c r="BI64" s="1036"/>
      <c r="BJ64" s="826"/>
      <c r="BK64" s="1036"/>
      <c r="BL64" s="1036"/>
      <c r="BM64" s="1036"/>
      <c r="BN64" s="826"/>
      <c r="BO64" s="1036"/>
      <c r="BP64" s="1036"/>
      <c r="BQ64" s="1036"/>
      <c r="BR64" s="826"/>
      <c r="BS64" s="1036"/>
      <c r="BT64" s="1036"/>
      <c r="BU64" s="1036"/>
      <c r="BV64" s="826"/>
      <c r="BW64" s="1036"/>
      <c r="BX64" s="1036"/>
      <c r="BY64" s="1036"/>
      <c r="BZ64" s="826"/>
      <c r="CA64" s="1036"/>
      <c r="CB64" s="1036"/>
      <c r="CC64" s="1036"/>
      <c r="CD64" s="826"/>
      <c r="CE64" s="1036"/>
      <c r="CF64" s="1036"/>
      <c r="CG64" s="1036"/>
      <c r="CH64" s="826"/>
      <c r="CI64" s="1036"/>
      <c r="CJ64" s="1036"/>
      <c r="CK64" s="1036"/>
      <c r="CL64" s="826"/>
      <c r="CM64" s="1036"/>
      <c r="CN64" s="1036"/>
      <c r="CO64" s="1036"/>
      <c r="CP64" s="826"/>
      <c r="CQ64" s="1036"/>
      <c r="CR64" s="1036"/>
      <c r="CS64" s="1036"/>
      <c r="CT64" s="826"/>
      <c r="CU64" s="1036"/>
      <c r="CV64" s="1036"/>
      <c r="CW64" s="1036"/>
      <c r="CX64" s="826"/>
      <c r="CY64" s="1036"/>
      <c r="CZ64" s="1036"/>
      <c r="DA64" s="1036"/>
      <c r="DB64" s="826"/>
      <c r="DC64" s="1036"/>
      <c r="DD64" s="1036"/>
      <c r="DE64" s="1036"/>
      <c r="DF64" s="826"/>
      <c r="DG64" s="1036"/>
      <c r="DH64" s="1036"/>
      <c r="DI64" s="1036"/>
      <c r="DJ64" s="826"/>
      <c r="DK64" s="1036"/>
      <c r="DL64" s="1036"/>
      <c r="DM64" s="1036"/>
      <c r="DN64" s="826"/>
      <c r="DO64" s="1036"/>
      <c r="DP64" s="1036"/>
      <c r="DQ64" s="1036"/>
      <c r="DR64" s="826"/>
      <c r="DS64" s="1036"/>
      <c r="DT64" s="1036"/>
      <c r="DU64" s="1036"/>
      <c r="DV64" s="826"/>
      <c r="DW64" s="1036"/>
      <c r="DX64" s="1036"/>
      <c r="DY64" s="1036"/>
      <c r="DZ64" s="826"/>
      <c r="EA64" s="1036"/>
      <c r="EB64" s="1036"/>
      <c r="EC64" s="1036"/>
      <c r="ED64" s="826"/>
      <c r="EE64" s="1036"/>
      <c r="EF64" s="1036"/>
      <c r="EG64" s="1036"/>
      <c r="EH64" s="826"/>
      <c r="EI64" s="1036"/>
      <c r="EJ64" s="1036"/>
      <c r="EK64" s="1036"/>
      <c r="EL64" s="826"/>
      <c r="EM64" s="1036"/>
      <c r="EN64" s="1036"/>
      <c r="EO64" s="1036"/>
      <c r="EP64" s="826"/>
      <c r="EQ64" s="1036"/>
      <c r="ER64" s="1036"/>
      <c r="ES64" s="1036"/>
      <c r="ET64" s="826"/>
      <c r="EU64" s="1036"/>
      <c r="EV64" s="1036"/>
      <c r="EW64" s="1036"/>
      <c r="EX64" s="826"/>
      <c r="EY64" s="1036"/>
      <c r="EZ64" s="1036"/>
      <c r="FA64" s="1036"/>
      <c r="FB64" s="826"/>
      <c r="FC64" s="1036"/>
      <c r="FD64" s="1036"/>
      <c r="FE64" s="1036"/>
      <c r="FF64" s="826"/>
      <c r="FG64" s="1036"/>
      <c r="FH64" s="1036"/>
      <c r="FI64" s="1036"/>
      <c r="FJ64" s="826"/>
      <c r="FK64" s="1036"/>
      <c r="FL64" s="1036"/>
      <c r="FM64" s="1036"/>
      <c r="FN64" s="826"/>
      <c r="FO64" s="1036"/>
      <c r="FP64" s="1036"/>
      <c r="FQ64" s="1036"/>
      <c r="FR64" s="826"/>
      <c r="FS64" s="1036"/>
      <c r="FT64" s="1036"/>
      <c r="FU64" s="1036"/>
      <c r="FV64" s="826"/>
      <c r="FW64" s="1036"/>
      <c r="FX64" s="1036"/>
      <c r="FY64" s="1036"/>
      <c r="FZ64" s="826"/>
      <c r="GA64" s="1036"/>
      <c r="GB64" s="1036"/>
      <c r="GC64" s="1036"/>
      <c r="GD64" s="826"/>
      <c r="GE64" s="1036"/>
      <c r="GF64" s="1036"/>
      <c r="GG64" s="1036"/>
      <c r="GH64" s="826"/>
      <c r="GI64" s="1036"/>
      <c r="GJ64" s="1036"/>
      <c r="GK64" s="1036"/>
      <c r="GL64" s="826"/>
      <c r="GM64" s="1036"/>
      <c r="GN64" s="1036"/>
      <c r="GO64" s="1036"/>
      <c r="GP64" s="826"/>
      <c r="GQ64" s="1036"/>
      <c r="GR64" s="1036"/>
      <c r="GS64" s="1036"/>
      <c r="GT64" s="826"/>
      <c r="GU64" s="1036"/>
      <c r="GV64" s="1036"/>
      <c r="GW64" s="1036"/>
      <c r="GX64" s="826"/>
      <c r="GY64" s="1036"/>
      <c r="GZ64" s="1036"/>
      <c r="HA64" s="1036"/>
      <c r="HB64" s="826"/>
      <c r="HC64" s="1036"/>
      <c r="HD64" s="1036"/>
      <c r="HE64" s="1036"/>
      <c r="HF64" s="826"/>
      <c r="HG64" s="1036"/>
      <c r="HH64" s="1036"/>
      <c r="HI64" s="1036"/>
      <c r="HJ64" s="826"/>
      <c r="HK64" s="1036"/>
      <c r="HL64" s="1036"/>
      <c r="HM64" s="1036"/>
      <c r="HN64" s="826"/>
      <c r="HO64" s="1036"/>
      <c r="HP64" s="1036"/>
      <c r="HQ64" s="1036"/>
      <c r="HR64" s="826"/>
      <c r="HS64" s="1036"/>
      <c r="HT64" s="1036"/>
      <c r="HU64" s="1036"/>
      <c r="HV64" s="826"/>
      <c r="HW64" s="1036"/>
      <c r="HX64" s="1036"/>
      <c r="HY64" s="1036"/>
      <c r="HZ64" s="826"/>
      <c r="IA64" s="1036"/>
      <c r="IB64" s="1036"/>
      <c r="IC64" s="1036"/>
      <c r="ID64" s="826"/>
      <c r="IE64" s="1036"/>
      <c r="IF64" s="1036"/>
      <c r="IG64" s="1036"/>
      <c r="IH64" s="826"/>
      <c r="II64" s="1036"/>
      <c r="IJ64" s="1036"/>
      <c r="IK64" s="1036"/>
      <c r="IL64" s="826"/>
      <c r="IM64" s="1036"/>
      <c r="IN64" s="1036"/>
      <c r="IO64" s="1036"/>
      <c r="IP64" s="826"/>
      <c r="IQ64" s="1036"/>
      <c r="IR64" s="1036"/>
      <c r="IS64" s="1036"/>
      <c r="IT64" s="826"/>
      <c r="IU64" s="1036"/>
      <c r="IV64" s="1036"/>
      <c r="IW64" s="1036"/>
      <c r="IX64" s="826"/>
      <c r="IY64" s="1036"/>
      <c r="IZ64" s="1036"/>
      <c r="JA64" s="1036"/>
      <c r="JB64" s="826"/>
      <c r="JC64" s="1036"/>
      <c r="JD64" s="1036"/>
      <c r="JE64" s="1036"/>
      <c r="JF64" s="826"/>
      <c r="JG64" s="1036"/>
      <c r="JH64" s="1036"/>
      <c r="JI64" s="1036"/>
      <c r="JJ64" s="826"/>
      <c r="JK64" s="1036"/>
      <c r="JL64" s="1036"/>
      <c r="JM64" s="1036"/>
      <c r="JN64" s="826"/>
      <c r="JO64" s="826"/>
      <c r="JP64" s="826"/>
      <c r="JQ64" s="826"/>
      <c r="JR64" s="826"/>
      <c r="JS64" s="1106"/>
      <c r="JT64" s="1106"/>
      <c r="JU64" s="1106"/>
      <c r="JV64" s="1106"/>
      <c r="JW64" s="1036"/>
      <c r="JX64" s="1036"/>
      <c r="JY64" s="1036"/>
      <c r="JZ64" s="826"/>
      <c r="KA64" s="1036"/>
      <c r="KB64" s="1036"/>
      <c r="KC64" s="1036"/>
      <c r="KD64" s="826"/>
      <c r="KE64" s="1036"/>
      <c r="KF64" s="1036"/>
      <c r="KG64" s="1036"/>
      <c r="KH64" s="826"/>
      <c r="KI64" s="1036"/>
      <c r="KJ64" s="1036"/>
      <c r="KK64" s="1036"/>
      <c r="KL64" s="826"/>
      <c r="KM64" s="1036"/>
      <c r="KN64" s="1036"/>
      <c r="KO64" s="1036"/>
      <c r="KP64" s="826"/>
      <c r="KQ64" s="1036"/>
      <c r="KR64" s="1036"/>
      <c r="KS64" s="1036"/>
      <c r="KT64" s="826"/>
      <c r="KU64" s="1036"/>
      <c r="KV64" s="1036"/>
      <c r="KW64" s="1036"/>
      <c r="KX64" s="826"/>
      <c r="KY64" s="1036"/>
      <c r="KZ64" s="1036"/>
      <c r="LA64" s="1036"/>
      <c r="LB64" s="826"/>
      <c r="LC64" s="1036"/>
      <c r="LD64" s="1036"/>
      <c r="LE64" s="1036"/>
      <c r="LF64" s="826"/>
      <c r="LG64" s="1036"/>
      <c r="LH64" s="1036"/>
      <c r="LI64" s="1036"/>
      <c r="LJ64" s="826"/>
      <c r="LK64" s="1036"/>
      <c r="LL64" s="1036"/>
      <c r="LM64" s="1036"/>
      <c r="LN64" s="826"/>
      <c r="LO64" s="1036"/>
      <c r="LP64" s="1036"/>
      <c r="LQ64" s="1036"/>
      <c r="LR64" s="826"/>
      <c r="LS64" s="1036"/>
      <c r="LT64" s="1036"/>
      <c r="LU64" s="1036"/>
      <c r="LV64" s="826"/>
      <c r="LW64" s="1106"/>
      <c r="LX64" s="1106"/>
      <c r="LY64" s="1106"/>
      <c r="LZ64" s="1106"/>
      <c r="MA64" s="1036"/>
      <c r="MB64" s="1036"/>
      <c r="MC64" s="1036"/>
      <c r="MD64" s="826"/>
      <c r="ME64" s="1036"/>
      <c r="MF64" s="1036"/>
      <c r="MG64" s="1036"/>
      <c r="MH64" s="826"/>
      <c r="MI64" s="826"/>
      <c r="MJ64" s="826"/>
      <c r="MK64" s="826"/>
      <c r="ML64" s="976"/>
    </row>
    <row r="65" spans="1:351" ht="11.25" customHeight="1">
      <c r="A65" s="1056"/>
      <c r="B65" s="1059"/>
      <c r="C65" s="1057"/>
      <c r="D65" s="861" t="s">
        <v>1030</v>
      </c>
      <c r="E65" s="861"/>
      <c r="F65" s="936"/>
      <c r="G65" s="861"/>
      <c r="J65" s="1036"/>
      <c r="K65" s="1036"/>
      <c r="L65" s="1036"/>
      <c r="M65" s="1036"/>
      <c r="N65" s="1036"/>
      <c r="O65" s="1036"/>
      <c r="P65" s="1036"/>
      <c r="Q65" s="1036"/>
      <c r="R65" s="1036"/>
      <c r="S65" s="1036"/>
      <c r="T65" s="1036"/>
      <c r="U65" s="1036"/>
      <c r="V65" s="1036"/>
      <c r="W65" s="1036"/>
      <c r="X65" s="1036"/>
      <c r="Y65" s="1036"/>
      <c r="Z65" s="1036"/>
      <c r="AA65" s="1036"/>
      <c r="AB65" s="1036"/>
      <c r="AC65" s="1036"/>
      <c r="AD65" s="1036"/>
      <c r="AE65" s="1036"/>
      <c r="AF65" s="1036"/>
      <c r="AG65" s="1036"/>
      <c r="AH65" s="1036"/>
      <c r="AI65" s="1036"/>
      <c r="AJ65" s="1036"/>
      <c r="AK65" s="1036"/>
      <c r="AL65" s="1036"/>
      <c r="AM65" s="1036"/>
      <c r="AN65" s="1036"/>
      <c r="AO65" s="1036"/>
      <c r="AP65" s="1036"/>
      <c r="AQ65" s="1036"/>
      <c r="AR65" s="1036"/>
      <c r="AS65" s="1036"/>
      <c r="AT65" s="1036"/>
      <c r="AU65" s="1036"/>
      <c r="AV65" s="1036"/>
      <c r="AW65" s="1036"/>
      <c r="AX65" s="1036"/>
      <c r="AY65" s="1036"/>
      <c r="AZ65" s="1036"/>
      <c r="BA65" s="1036"/>
      <c r="BB65" s="1036"/>
      <c r="BC65" s="1036"/>
      <c r="BD65" s="1036"/>
      <c r="BE65" s="1036"/>
      <c r="BF65" s="1036"/>
      <c r="BG65" s="1036"/>
      <c r="BH65" s="1036"/>
      <c r="BI65" s="1036"/>
      <c r="BJ65" s="1036"/>
      <c r="BK65" s="1036"/>
      <c r="BL65" s="1036"/>
      <c r="BM65" s="1036"/>
      <c r="BN65" s="1036"/>
      <c r="BO65" s="1036"/>
      <c r="BP65" s="1036"/>
      <c r="BQ65" s="1036"/>
      <c r="BR65" s="1036"/>
      <c r="BS65" s="1036"/>
      <c r="BT65" s="1036"/>
      <c r="BU65" s="1036"/>
      <c r="BV65" s="1036"/>
      <c r="BW65" s="1036"/>
      <c r="BX65" s="1036"/>
      <c r="BY65" s="1036"/>
      <c r="BZ65" s="1036"/>
      <c r="CA65" s="1036"/>
      <c r="CB65" s="1036"/>
      <c r="CC65" s="1036"/>
      <c r="CD65" s="1036"/>
      <c r="CE65" s="1036"/>
      <c r="CF65" s="1036"/>
      <c r="CG65" s="1036"/>
      <c r="CH65" s="1036"/>
      <c r="CI65" s="1036"/>
      <c r="CJ65" s="1036"/>
      <c r="CK65" s="1036"/>
      <c r="CL65" s="1036"/>
      <c r="CM65" s="1036"/>
      <c r="CN65" s="1036"/>
      <c r="CO65" s="1036"/>
      <c r="CP65" s="1036"/>
      <c r="CQ65" s="1036"/>
      <c r="CR65" s="1036"/>
      <c r="CS65" s="1036"/>
      <c r="CT65" s="1036"/>
      <c r="CU65" s="1036"/>
      <c r="CV65" s="1036"/>
      <c r="CW65" s="1036"/>
      <c r="CX65" s="1036"/>
      <c r="CY65" s="1036"/>
      <c r="CZ65" s="1036"/>
      <c r="DA65" s="1036"/>
      <c r="DB65" s="1036"/>
      <c r="DC65" s="1036"/>
      <c r="DD65" s="1036"/>
      <c r="DE65" s="1036"/>
      <c r="DF65" s="1036"/>
      <c r="DG65" s="1036"/>
      <c r="DH65" s="1036"/>
      <c r="DI65" s="1036"/>
      <c r="DJ65" s="1036"/>
      <c r="DK65" s="1036"/>
      <c r="DL65" s="1036"/>
      <c r="DM65" s="1036"/>
      <c r="DN65" s="1036"/>
      <c r="DO65" s="1036"/>
      <c r="DP65" s="1036"/>
      <c r="DQ65" s="1036"/>
      <c r="DR65" s="1036"/>
      <c r="DS65" s="1036"/>
      <c r="DT65" s="1036"/>
      <c r="DU65" s="1036"/>
      <c r="DV65" s="1036"/>
      <c r="DW65" s="1036"/>
      <c r="DX65" s="1036"/>
      <c r="DY65" s="1036"/>
      <c r="DZ65" s="1036"/>
      <c r="EA65" s="1036"/>
      <c r="EB65" s="1036"/>
      <c r="EC65" s="1036"/>
      <c r="ED65" s="1036"/>
      <c r="EE65" s="1036"/>
      <c r="EF65" s="1036"/>
      <c r="EG65" s="1036"/>
      <c r="EH65" s="1036"/>
      <c r="EI65" s="1036"/>
      <c r="EJ65" s="1036"/>
      <c r="EK65" s="1036"/>
      <c r="EL65" s="1036"/>
      <c r="EM65" s="1036"/>
      <c r="EN65" s="1036"/>
      <c r="EO65" s="1036"/>
      <c r="EP65" s="1036"/>
      <c r="EQ65" s="1036"/>
      <c r="ER65" s="1036"/>
      <c r="ES65" s="1036"/>
      <c r="ET65" s="1036"/>
      <c r="EU65" s="1036"/>
      <c r="EV65" s="1036"/>
      <c r="EW65" s="1036"/>
      <c r="EX65" s="1036"/>
      <c r="EY65" s="1036"/>
      <c r="EZ65" s="1036"/>
      <c r="FA65" s="1036"/>
      <c r="FB65" s="1036"/>
      <c r="FC65" s="1036"/>
      <c r="FD65" s="1036"/>
      <c r="FE65" s="1036"/>
      <c r="FF65" s="1036"/>
      <c r="FG65" s="1036"/>
      <c r="FH65" s="1036"/>
      <c r="FI65" s="1036"/>
      <c r="FJ65" s="1036"/>
      <c r="FK65" s="1036"/>
      <c r="FL65" s="1036"/>
      <c r="FM65" s="1036"/>
      <c r="FN65" s="1036"/>
      <c r="FO65" s="1036"/>
      <c r="FP65" s="1036"/>
      <c r="FQ65" s="1036"/>
      <c r="FR65" s="1036"/>
      <c r="FS65" s="1036"/>
      <c r="FT65" s="1036"/>
      <c r="FU65" s="1036"/>
      <c r="FV65" s="1036"/>
      <c r="FW65" s="1036"/>
      <c r="FX65" s="1036"/>
      <c r="FY65" s="1036"/>
      <c r="FZ65" s="1036"/>
      <c r="GA65" s="1036"/>
      <c r="GB65" s="1036"/>
      <c r="GC65" s="1036"/>
      <c r="GD65" s="1036"/>
      <c r="GE65" s="1036"/>
      <c r="GF65" s="1036"/>
      <c r="GG65" s="1036"/>
      <c r="GH65" s="1036"/>
      <c r="GI65" s="1036"/>
      <c r="GJ65" s="1036"/>
      <c r="GK65" s="1036"/>
      <c r="GL65" s="1036"/>
      <c r="GM65" s="1036"/>
      <c r="GN65" s="1036"/>
      <c r="GO65" s="1036"/>
      <c r="GP65" s="1036"/>
      <c r="GQ65" s="1036"/>
      <c r="GR65" s="1036"/>
      <c r="GS65" s="1036"/>
      <c r="GT65" s="1036"/>
      <c r="GU65" s="1036"/>
      <c r="GV65" s="1036"/>
      <c r="GW65" s="1036"/>
      <c r="GX65" s="1036"/>
      <c r="GY65" s="1036"/>
      <c r="GZ65" s="1036"/>
      <c r="HA65" s="1036"/>
      <c r="HB65" s="1036"/>
      <c r="HC65" s="1036"/>
      <c r="HD65" s="1036"/>
      <c r="HE65" s="1036"/>
      <c r="HF65" s="1036"/>
      <c r="HG65" s="1036"/>
      <c r="HH65" s="1036"/>
      <c r="HI65" s="1036"/>
      <c r="HJ65" s="1036"/>
      <c r="HK65" s="1036"/>
      <c r="HL65" s="1036"/>
      <c r="HM65" s="1036"/>
      <c r="HN65" s="1036"/>
      <c r="HO65" s="1036"/>
      <c r="HP65" s="1036"/>
      <c r="HQ65" s="1036"/>
      <c r="HR65" s="1036"/>
      <c r="HS65" s="1036"/>
      <c r="HT65" s="1036"/>
      <c r="HU65" s="1036"/>
      <c r="HV65" s="1036"/>
      <c r="HW65" s="1036"/>
      <c r="HX65" s="1036"/>
      <c r="HY65" s="1036"/>
      <c r="HZ65" s="1036"/>
      <c r="IA65" s="1036"/>
      <c r="IB65" s="1036"/>
      <c r="IC65" s="1036"/>
      <c r="ID65" s="1036"/>
      <c r="IE65" s="1036"/>
      <c r="IF65" s="1036"/>
      <c r="IG65" s="1036"/>
      <c r="IH65" s="1036"/>
      <c r="II65" s="1036"/>
      <c r="IJ65" s="1036"/>
      <c r="IK65" s="1036"/>
      <c r="IL65" s="1036"/>
      <c r="IM65" s="1036"/>
      <c r="IN65" s="1036"/>
      <c r="IO65" s="1036"/>
      <c r="IP65" s="1036"/>
      <c r="IQ65" s="1036"/>
      <c r="IR65" s="1036"/>
      <c r="IS65" s="1036"/>
      <c r="IT65" s="1036"/>
      <c r="IU65" s="1036"/>
      <c r="IV65" s="1036"/>
      <c r="IW65" s="1036"/>
      <c r="IX65" s="1036"/>
      <c r="IY65" s="1036"/>
      <c r="IZ65" s="1036"/>
      <c r="JA65" s="1036"/>
      <c r="JB65" s="1036"/>
      <c r="JC65" s="1036"/>
      <c r="JD65" s="1036"/>
      <c r="JE65" s="1036"/>
      <c r="JF65" s="1036"/>
      <c r="JG65" s="1036"/>
      <c r="JH65" s="1036"/>
      <c r="JI65" s="1036"/>
      <c r="JJ65" s="1036"/>
      <c r="JK65" s="1036"/>
      <c r="JL65" s="1036"/>
      <c r="JM65" s="1036"/>
      <c r="JN65" s="1036"/>
      <c r="JO65" s="1036"/>
      <c r="JP65" s="1036"/>
      <c r="JQ65" s="1036"/>
      <c r="JR65" s="1036"/>
      <c r="JS65" s="1113"/>
      <c r="JT65" s="1113"/>
      <c r="JU65" s="1113"/>
      <c r="JV65" s="1113"/>
      <c r="JW65" s="1036"/>
      <c r="JX65" s="1036"/>
      <c r="JY65" s="1036"/>
      <c r="JZ65" s="1036"/>
      <c r="KA65" s="1036"/>
      <c r="KB65" s="1036"/>
      <c r="KC65" s="1036"/>
      <c r="KD65" s="1036"/>
      <c r="KE65" s="1036"/>
      <c r="KF65" s="1036"/>
      <c r="KG65" s="1036"/>
      <c r="KH65" s="1036"/>
      <c r="KI65" s="1036"/>
      <c r="KJ65" s="1036"/>
      <c r="KK65" s="1036"/>
      <c r="KL65" s="1036"/>
      <c r="KM65" s="1036"/>
      <c r="KN65" s="1036"/>
      <c r="KO65" s="1036"/>
      <c r="KP65" s="1036"/>
      <c r="KQ65" s="1036"/>
      <c r="KR65" s="1036"/>
      <c r="KS65" s="1036"/>
      <c r="KT65" s="1036"/>
      <c r="KU65" s="1036"/>
      <c r="KV65" s="1036"/>
      <c r="KW65" s="1036"/>
      <c r="KX65" s="1036"/>
      <c r="KY65" s="1036"/>
      <c r="KZ65" s="1036"/>
      <c r="LA65" s="1036"/>
      <c r="LB65" s="1036"/>
      <c r="LC65" s="1036"/>
      <c r="LD65" s="1036"/>
      <c r="LE65" s="1036"/>
      <c r="LF65" s="1036"/>
      <c r="LG65" s="1036"/>
      <c r="LH65" s="1036"/>
      <c r="LI65" s="1036"/>
      <c r="LJ65" s="1036"/>
      <c r="LK65" s="1036"/>
      <c r="LL65" s="1036"/>
      <c r="LM65" s="1036"/>
      <c r="LN65" s="1036"/>
      <c r="LO65" s="1036"/>
      <c r="LP65" s="1036"/>
      <c r="LQ65" s="1036"/>
      <c r="LR65" s="1036"/>
      <c r="LS65" s="1036"/>
      <c r="LT65" s="1036"/>
      <c r="LU65" s="1036"/>
      <c r="LV65" s="1036"/>
      <c r="LW65" s="1113"/>
      <c r="LX65" s="1113"/>
      <c r="LY65" s="1113"/>
      <c r="LZ65" s="1113"/>
      <c r="MA65" s="1036"/>
      <c r="MB65" s="1036"/>
      <c r="MC65" s="1036"/>
      <c r="MD65" s="1036"/>
      <c r="ME65" s="1036"/>
      <c r="MF65" s="1036"/>
      <c r="MG65" s="1036"/>
      <c r="MH65" s="1036"/>
      <c r="MI65" s="826"/>
      <c r="MJ65" s="826"/>
      <c r="MK65" s="826"/>
      <c r="MM65" s="816"/>
    </row>
    <row r="66" spans="1:351">
      <c r="A66" s="1056"/>
      <c r="B66" s="1059"/>
      <c r="C66" s="1057"/>
      <c r="D66" s="861"/>
      <c r="E66" s="861"/>
      <c r="F66" s="936"/>
      <c r="G66" s="861"/>
      <c r="J66" s="1082"/>
      <c r="K66" s="820"/>
      <c r="L66" s="820"/>
      <c r="M66" s="820"/>
      <c r="N66" s="1082"/>
      <c r="O66" s="820"/>
      <c r="P66" s="820"/>
      <c r="Q66" s="820"/>
      <c r="R66" s="1082"/>
      <c r="S66" s="820"/>
      <c r="T66" s="820"/>
      <c r="U66" s="820"/>
      <c r="V66" s="1082"/>
      <c r="W66" s="820"/>
      <c r="X66" s="820"/>
      <c r="Y66" s="820"/>
      <c r="Z66" s="1082"/>
      <c r="AA66" s="820"/>
      <c r="AB66" s="820"/>
      <c r="AC66" s="820"/>
      <c r="AD66" s="1082"/>
      <c r="AE66" s="820"/>
      <c r="AF66" s="820"/>
      <c r="AG66" s="820"/>
      <c r="AH66" s="1082"/>
      <c r="AI66" s="820"/>
      <c r="AJ66" s="820"/>
      <c r="AK66" s="820"/>
      <c r="AL66" s="1082"/>
      <c r="AM66" s="820"/>
      <c r="AN66" s="820"/>
      <c r="AO66" s="820"/>
      <c r="AP66" s="1082"/>
      <c r="AQ66" s="820"/>
      <c r="AR66" s="820"/>
      <c r="AS66" s="820"/>
      <c r="AT66" s="1082"/>
      <c r="AU66" s="820"/>
      <c r="AV66" s="820"/>
      <c r="AW66" s="820"/>
      <c r="AX66" s="1082"/>
      <c r="AY66" s="820"/>
      <c r="AZ66" s="820"/>
      <c r="BA66" s="820"/>
      <c r="BB66" s="1082"/>
      <c r="BC66" s="820"/>
      <c r="BD66" s="820"/>
      <c r="BE66" s="820"/>
      <c r="BF66" s="1082"/>
      <c r="BG66" s="820"/>
      <c r="BH66" s="820"/>
      <c r="BI66" s="820"/>
      <c r="BJ66" s="1082"/>
      <c r="BK66" s="820"/>
      <c r="BL66" s="820"/>
      <c r="BM66" s="820"/>
      <c r="BN66" s="1082"/>
      <c r="BO66" s="820"/>
      <c r="BP66" s="820"/>
      <c r="BQ66" s="820"/>
      <c r="BR66" s="1082"/>
      <c r="BS66" s="820"/>
      <c r="BT66" s="820"/>
      <c r="BU66" s="820"/>
      <c r="BV66" s="1082"/>
      <c r="BW66" s="820"/>
      <c r="BX66" s="820"/>
      <c r="BY66" s="820"/>
      <c r="BZ66" s="1082"/>
      <c r="CA66" s="820"/>
      <c r="CB66" s="820"/>
      <c r="CC66" s="820"/>
      <c r="CD66" s="1082"/>
      <c r="CE66" s="820"/>
      <c r="CF66" s="820"/>
      <c r="CG66" s="820"/>
      <c r="CH66" s="1082"/>
      <c r="CI66" s="820"/>
      <c r="CJ66" s="820"/>
      <c r="CK66" s="820"/>
      <c r="CL66" s="1082"/>
      <c r="CM66" s="820"/>
      <c r="CN66" s="820"/>
      <c r="CO66" s="820"/>
      <c r="CP66" s="1082"/>
      <c r="CQ66" s="820"/>
      <c r="CR66" s="820"/>
      <c r="CS66" s="820"/>
      <c r="CT66" s="1082"/>
      <c r="CU66" s="820"/>
      <c r="CV66" s="820"/>
      <c r="CW66" s="820"/>
      <c r="CX66" s="1082"/>
      <c r="CY66" s="820"/>
      <c r="CZ66" s="820"/>
      <c r="DA66" s="820"/>
      <c r="DB66" s="1082"/>
      <c r="DC66" s="820"/>
      <c r="DD66" s="820"/>
      <c r="DE66" s="820"/>
      <c r="DF66" s="1082"/>
      <c r="DG66" s="820"/>
      <c r="DH66" s="820"/>
      <c r="DI66" s="820"/>
      <c r="DJ66" s="1082"/>
      <c r="DK66" s="820"/>
      <c r="DL66" s="820"/>
      <c r="DM66" s="820"/>
      <c r="DN66" s="1082"/>
      <c r="DO66" s="820"/>
      <c r="DP66" s="820"/>
      <c r="DQ66" s="820"/>
      <c r="DR66" s="1082"/>
      <c r="DS66" s="820"/>
      <c r="DT66" s="820"/>
      <c r="DU66" s="820"/>
      <c r="DV66" s="1082"/>
      <c r="DW66" s="820"/>
      <c r="DX66" s="820"/>
      <c r="DY66" s="820"/>
      <c r="DZ66" s="1082"/>
      <c r="EA66" s="820"/>
      <c r="EB66" s="820"/>
      <c r="EC66" s="820"/>
      <c r="ED66" s="1082"/>
      <c r="EE66" s="820"/>
      <c r="EF66" s="820"/>
      <c r="EG66" s="820"/>
      <c r="EH66" s="1082"/>
      <c r="EI66" s="820"/>
      <c r="EJ66" s="820"/>
      <c r="EK66" s="820"/>
      <c r="EL66" s="1082"/>
      <c r="EM66" s="820"/>
      <c r="EN66" s="820"/>
      <c r="EO66" s="820"/>
      <c r="EP66" s="1082"/>
      <c r="EQ66" s="820"/>
      <c r="ER66" s="820"/>
      <c r="ES66" s="820"/>
      <c r="ET66" s="1082"/>
      <c r="EU66" s="820"/>
      <c r="EV66" s="820"/>
      <c r="EW66" s="820"/>
      <c r="EX66" s="1082"/>
      <c r="EY66" s="820"/>
      <c r="EZ66" s="820"/>
      <c r="FA66" s="820"/>
      <c r="FB66" s="1082"/>
      <c r="FC66" s="820"/>
      <c r="FD66" s="820"/>
      <c r="FE66" s="820"/>
      <c r="FF66" s="1082"/>
      <c r="FG66" s="820"/>
      <c r="FH66" s="820"/>
      <c r="FI66" s="820"/>
      <c r="FJ66" s="1082"/>
      <c r="FK66" s="820"/>
      <c r="FL66" s="820"/>
      <c r="FM66" s="820"/>
      <c r="FN66" s="1082"/>
      <c r="FO66" s="820"/>
      <c r="FP66" s="820"/>
      <c r="FQ66" s="820"/>
      <c r="FR66" s="1082"/>
      <c r="FS66" s="820"/>
      <c r="FT66" s="820"/>
      <c r="FU66" s="820"/>
      <c r="FV66" s="1082"/>
      <c r="FW66" s="820"/>
      <c r="FX66" s="820"/>
      <c r="FY66" s="820"/>
      <c r="FZ66" s="1082"/>
      <c r="GA66" s="820"/>
      <c r="GB66" s="820"/>
      <c r="GC66" s="820"/>
      <c r="GD66" s="1082"/>
      <c r="GE66" s="820"/>
      <c r="GF66" s="820"/>
      <c r="GG66" s="820"/>
      <c r="GH66" s="1082"/>
      <c r="GI66" s="820"/>
      <c r="GJ66" s="820"/>
      <c r="GK66" s="820"/>
      <c r="GL66" s="1082"/>
      <c r="GM66" s="820"/>
      <c r="GN66" s="820"/>
      <c r="GO66" s="820"/>
      <c r="GP66" s="1082"/>
      <c r="GQ66" s="820"/>
      <c r="GR66" s="820"/>
      <c r="GS66" s="820"/>
      <c r="GT66" s="1082"/>
      <c r="GU66" s="820"/>
      <c r="GV66" s="820"/>
      <c r="GW66" s="820"/>
      <c r="GX66" s="1082"/>
      <c r="GY66" s="820"/>
      <c r="GZ66" s="820"/>
      <c r="HA66" s="820"/>
      <c r="HB66" s="1082"/>
      <c r="HC66" s="820"/>
      <c r="HD66" s="820"/>
      <c r="HE66" s="820"/>
      <c r="HF66" s="1082"/>
      <c r="HG66" s="820"/>
      <c r="HH66" s="820"/>
      <c r="HI66" s="820"/>
      <c r="HJ66" s="1082"/>
      <c r="HK66" s="820"/>
      <c r="HL66" s="820"/>
      <c r="HM66" s="820"/>
      <c r="HN66" s="1082"/>
      <c r="HO66" s="820"/>
      <c r="HP66" s="820"/>
      <c r="HQ66" s="820"/>
      <c r="HR66" s="1082"/>
      <c r="HS66" s="820"/>
      <c r="HT66" s="820"/>
      <c r="HU66" s="820"/>
      <c r="HV66" s="1082"/>
      <c r="HW66" s="820"/>
      <c r="HX66" s="820"/>
      <c r="HY66" s="820"/>
      <c r="HZ66" s="1082"/>
      <c r="IA66" s="820"/>
      <c r="IB66" s="820"/>
      <c r="IC66" s="820"/>
      <c r="ID66" s="1082"/>
      <c r="IE66" s="820"/>
      <c r="IF66" s="820"/>
      <c r="IG66" s="820"/>
      <c r="IH66" s="1082"/>
      <c r="II66" s="820"/>
      <c r="IJ66" s="820"/>
      <c r="IK66" s="820"/>
      <c r="IL66" s="1082"/>
      <c r="IM66" s="820"/>
      <c r="IN66" s="820"/>
      <c r="IO66" s="820"/>
      <c r="IP66" s="1082"/>
      <c r="IQ66" s="820"/>
      <c r="IR66" s="820"/>
      <c r="IS66" s="820"/>
      <c r="IT66" s="1082"/>
      <c r="IU66" s="820"/>
      <c r="IV66" s="820"/>
      <c r="IW66" s="820"/>
      <c r="IX66" s="1082"/>
      <c r="IY66" s="820"/>
      <c r="IZ66" s="820"/>
      <c r="JA66" s="820"/>
      <c r="JB66" s="1082"/>
      <c r="JC66" s="820"/>
      <c r="JD66" s="820"/>
      <c r="JE66" s="820"/>
      <c r="JF66" s="1082"/>
      <c r="JG66" s="820"/>
      <c r="JH66" s="820"/>
      <c r="JI66" s="820"/>
      <c r="JJ66" s="1082"/>
      <c r="JK66" s="820"/>
      <c r="JL66" s="820"/>
      <c r="JM66" s="820"/>
      <c r="JN66" s="1082"/>
      <c r="JO66" s="1082"/>
      <c r="JP66" s="1082"/>
      <c r="JQ66" s="1082"/>
      <c r="JR66" s="1082"/>
      <c r="JS66" s="1082"/>
      <c r="JT66" s="1082"/>
      <c r="JU66" s="1082"/>
      <c r="JV66" s="1082"/>
      <c r="JW66" s="820"/>
      <c r="JX66" s="820"/>
      <c r="JY66" s="820"/>
      <c r="JZ66" s="1082"/>
      <c r="KA66" s="820"/>
      <c r="KB66" s="820"/>
      <c r="KC66" s="820"/>
      <c r="KD66" s="1082"/>
      <c r="KE66" s="820"/>
      <c r="KF66" s="820"/>
      <c r="KG66" s="820"/>
      <c r="KH66" s="1082"/>
      <c r="KI66" s="820"/>
      <c r="KJ66" s="820"/>
      <c r="KK66" s="820"/>
      <c r="KL66" s="1082"/>
      <c r="KM66" s="820"/>
      <c r="KN66" s="820"/>
      <c r="KO66" s="820"/>
      <c r="KP66" s="1082"/>
      <c r="KQ66" s="820"/>
      <c r="KR66" s="820"/>
      <c r="KS66" s="820"/>
      <c r="KT66" s="1082"/>
      <c r="KU66" s="820"/>
      <c r="KV66" s="820"/>
      <c r="KW66" s="820"/>
      <c r="KX66" s="1082"/>
      <c r="KY66" s="820"/>
      <c r="KZ66" s="820"/>
      <c r="LA66" s="820"/>
      <c r="LB66" s="1082"/>
      <c r="LC66" s="820"/>
      <c r="LD66" s="820"/>
      <c r="LE66" s="820"/>
      <c r="LF66" s="1082"/>
      <c r="LG66" s="820"/>
      <c r="LH66" s="820"/>
      <c r="LI66" s="820"/>
      <c r="LJ66" s="1082"/>
      <c r="LK66" s="820"/>
      <c r="LL66" s="820"/>
      <c r="LM66" s="820"/>
      <c r="LN66" s="1082"/>
      <c r="LO66" s="820"/>
      <c r="LP66" s="820"/>
      <c r="LQ66" s="820"/>
      <c r="LR66" s="1082"/>
      <c r="LS66" s="820"/>
      <c r="LT66" s="820"/>
      <c r="LU66" s="820"/>
      <c r="LV66" s="1082"/>
      <c r="LW66" s="1082"/>
      <c r="LX66" s="1082"/>
      <c r="LY66" s="1082"/>
      <c r="LZ66" s="1082"/>
      <c r="MA66" s="820"/>
      <c r="MB66" s="820"/>
      <c r="MC66" s="820"/>
      <c r="MD66" s="1082"/>
      <c r="ME66" s="820"/>
      <c r="MF66" s="820"/>
      <c r="MG66" s="820"/>
      <c r="MH66" s="1082"/>
      <c r="MI66" s="826"/>
      <c r="MJ66" s="826"/>
      <c r="MK66" s="826"/>
      <c r="ML66" s="816"/>
      <c r="MM66" s="816"/>
    </row>
    <row r="67" spans="1:351" ht="12.2" customHeight="1">
      <c r="A67" s="1056"/>
      <c r="B67" s="1059"/>
      <c r="C67" s="1057"/>
      <c r="D67" s="861"/>
      <c r="E67" s="938" t="s">
        <v>213</v>
      </c>
      <c r="F67" s="936"/>
      <c r="G67" s="861"/>
      <c r="H67" s="861"/>
      <c r="I67" s="861"/>
      <c r="J67" s="1082"/>
      <c r="K67" s="798"/>
      <c r="L67" s="798"/>
      <c r="M67" s="798"/>
      <c r="N67" s="1082"/>
      <c r="O67" s="798"/>
      <c r="P67" s="798"/>
      <c r="Q67" s="798"/>
      <c r="R67" s="1082"/>
      <c r="S67" s="798"/>
      <c r="T67" s="798"/>
      <c r="U67" s="798"/>
      <c r="V67" s="1082"/>
      <c r="W67" s="798"/>
      <c r="X67" s="798"/>
      <c r="Y67" s="798"/>
      <c r="Z67" s="1082"/>
      <c r="AA67" s="798"/>
      <c r="AB67" s="798"/>
      <c r="AC67" s="798"/>
      <c r="AD67" s="1082"/>
      <c r="AE67" s="798"/>
      <c r="AF67" s="798"/>
      <c r="AG67" s="798"/>
      <c r="AH67" s="1082"/>
      <c r="AI67" s="798"/>
      <c r="AJ67" s="798"/>
      <c r="AK67" s="798"/>
      <c r="AL67" s="1082"/>
      <c r="AM67" s="798"/>
      <c r="AN67" s="798"/>
      <c r="AO67" s="798"/>
      <c r="AP67" s="1082"/>
      <c r="AQ67" s="798"/>
      <c r="AR67" s="798"/>
      <c r="AS67" s="798"/>
      <c r="AT67" s="1082"/>
      <c r="AU67" s="798"/>
      <c r="AV67" s="798"/>
      <c r="AW67" s="798"/>
      <c r="AX67" s="1082"/>
      <c r="AY67" s="798"/>
      <c r="AZ67" s="798"/>
      <c r="BA67" s="798"/>
      <c r="BB67" s="1082"/>
      <c r="BC67" s="798"/>
      <c r="BD67" s="798"/>
      <c r="BE67" s="798"/>
      <c r="BF67" s="1082"/>
      <c r="BG67" s="798"/>
      <c r="BH67" s="798"/>
      <c r="BI67" s="798"/>
      <c r="BJ67" s="1082"/>
      <c r="BK67" s="798"/>
      <c r="BL67" s="798"/>
      <c r="BM67" s="798"/>
      <c r="BN67" s="1082"/>
      <c r="BO67" s="798"/>
      <c r="BP67" s="798"/>
      <c r="BQ67" s="798"/>
      <c r="BR67" s="1082"/>
      <c r="BS67" s="798"/>
      <c r="BT67" s="798"/>
      <c r="BU67" s="798"/>
      <c r="BV67" s="1082"/>
      <c r="BW67" s="798"/>
      <c r="BX67" s="798"/>
      <c r="BY67" s="798"/>
      <c r="BZ67" s="1082"/>
      <c r="CA67" s="798"/>
      <c r="CB67" s="798"/>
      <c r="CC67" s="798"/>
      <c r="CD67" s="1082"/>
      <c r="CE67" s="798"/>
      <c r="CF67" s="798"/>
      <c r="CG67" s="798"/>
      <c r="CH67" s="1082"/>
      <c r="CI67" s="798"/>
      <c r="CJ67" s="798"/>
      <c r="CK67" s="798"/>
      <c r="CL67" s="1082"/>
      <c r="CM67" s="798"/>
      <c r="CN67" s="798"/>
      <c r="CO67" s="798"/>
      <c r="CP67" s="1082"/>
      <c r="CQ67" s="798"/>
      <c r="CR67" s="798"/>
      <c r="CS67" s="798"/>
      <c r="CT67" s="1082"/>
      <c r="CU67" s="798"/>
      <c r="CV67" s="798"/>
      <c r="CW67" s="798"/>
      <c r="CX67" s="1082"/>
      <c r="CY67" s="798"/>
      <c r="CZ67" s="798"/>
      <c r="DA67" s="798"/>
      <c r="DB67" s="1082"/>
      <c r="DC67" s="798"/>
      <c r="DD67" s="798"/>
      <c r="DE67" s="798"/>
      <c r="DF67" s="1082"/>
      <c r="DG67" s="798"/>
      <c r="DH67" s="798"/>
      <c r="DI67" s="798"/>
      <c r="DJ67" s="1082"/>
      <c r="DK67" s="798"/>
      <c r="DL67" s="798"/>
      <c r="DM67" s="798"/>
      <c r="DN67" s="1082"/>
      <c r="DO67" s="798"/>
      <c r="DP67" s="798"/>
      <c r="DQ67" s="798"/>
      <c r="DR67" s="1082"/>
      <c r="DS67" s="798"/>
      <c r="DT67" s="798"/>
      <c r="DU67" s="798"/>
      <c r="DV67" s="1082"/>
      <c r="DW67" s="798"/>
      <c r="DX67" s="798"/>
      <c r="DY67" s="798"/>
      <c r="DZ67" s="1082"/>
      <c r="EA67" s="798"/>
      <c r="EB67" s="798"/>
      <c r="EC67" s="798"/>
      <c r="ED67" s="1082"/>
      <c r="EE67" s="798"/>
      <c r="EF67" s="798"/>
      <c r="EG67" s="798"/>
      <c r="EH67" s="1082"/>
      <c r="EI67" s="798"/>
      <c r="EJ67" s="798"/>
      <c r="EK67" s="798"/>
      <c r="EL67" s="1082"/>
      <c r="EM67" s="798"/>
      <c r="EN67" s="798"/>
      <c r="EO67" s="798"/>
      <c r="EP67" s="1082"/>
      <c r="EQ67" s="798"/>
      <c r="ER67" s="798"/>
      <c r="ES67" s="798"/>
      <c r="ET67" s="1082"/>
      <c r="EU67" s="798"/>
      <c r="EV67" s="798"/>
      <c r="EW67" s="798"/>
      <c r="EX67" s="1082"/>
      <c r="EY67" s="798"/>
      <c r="EZ67" s="798"/>
      <c r="FA67" s="798"/>
      <c r="FB67" s="1082"/>
      <c r="FC67" s="798"/>
      <c r="FD67" s="798"/>
      <c r="FE67" s="798"/>
      <c r="FF67" s="1082"/>
      <c r="FG67" s="798"/>
      <c r="FH67" s="798"/>
      <c r="FI67" s="798"/>
      <c r="FJ67" s="1082"/>
      <c r="FK67" s="798"/>
      <c r="FL67" s="798"/>
      <c r="FM67" s="798"/>
      <c r="FN67" s="1082"/>
      <c r="FO67" s="798"/>
      <c r="FP67" s="798"/>
      <c r="FQ67" s="798"/>
      <c r="FR67" s="1082"/>
      <c r="FS67" s="798"/>
      <c r="FT67" s="798"/>
      <c r="FU67" s="798"/>
      <c r="FV67" s="1082"/>
      <c r="FW67" s="798"/>
      <c r="FX67" s="798"/>
      <c r="FY67" s="798"/>
      <c r="FZ67" s="1082"/>
      <c r="GA67" s="798"/>
      <c r="GB67" s="798"/>
      <c r="GC67" s="798"/>
      <c r="GD67" s="1082"/>
      <c r="GE67" s="798"/>
      <c r="GF67" s="798"/>
      <c r="GG67" s="798"/>
      <c r="GH67" s="1082"/>
      <c r="GI67" s="798"/>
      <c r="GJ67" s="798"/>
      <c r="GK67" s="798"/>
      <c r="GL67" s="1082"/>
      <c r="GM67" s="798"/>
      <c r="GN67" s="798"/>
      <c r="GO67" s="798"/>
      <c r="GP67" s="1082"/>
      <c r="GQ67" s="798"/>
      <c r="GR67" s="798"/>
      <c r="GS67" s="798"/>
      <c r="GT67" s="1082"/>
      <c r="GU67" s="798"/>
      <c r="GV67" s="798"/>
      <c r="GW67" s="798"/>
      <c r="GX67" s="1082"/>
      <c r="GY67" s="798"/>
      <c r="GZ67" s="798"/>
      <c r="HA67" s="798"/>
      <c r="HB67" s="1082"/>
      <c r="HC67" s="798"/>
      <c r="HD67" s="798"/>
      <c r="HE67" s="798"/>
      <c r="HF67" s="1082"/>
      <c r="HG67" s="798"/>
      <c r="HH67" s="798"/>
      <c r="HI67" s="798"/>
      <c r="HJ67" s="1082"/>
      <c r="HK67" s="798"/>
      <c r="HL67" s="798"/>
      <c r="HM67" s="798"/>
      <c r="HN67" s="1082"/>
      <c r="HO67" s="798"/>
      <c r="HP67" s="798"/>
      <c r="HQ67" s="798"/>
      <c r="HR67" s="1082"/>
      <c r="HS67" s="798"/>
      <c r="HT67" s="798"/>
      <c r="HU67" s="798"/>
      <c r="HV67" s="1082"/>
      <c r="HW67" s="798"/>
      <c r="HX67" s="798"/>
      <c r="HY67" s="798"/>
      <c r="HZ67" s="1082"/>
      <c r="IA67" s="798"/>
      <c r="IB67" s="798"/>
      <c r="IC67" s="798"/>
      <c r="ID67" s="1082"/>
      <c r="IE67" s="798"/>
      <c r="IF67" s="798"/>
      <c r="IG67" s="798"/>
      <c r="IH67" s="1082"/>
      <c r="II67" s="798"/>
      <c r="IJ67" s="798"/>
      <c r="IK67" s="798"/>
      <c r="IL67" s="1082"/>
      <c r="IM67" s="798"/>
      <c r="IN67" s="798"/>
      <c r="IO67" s="798"/>
      <c r="IP67" s="1082"/>
      <c r="IQ67" s="798"/>
      <c r="IR67" s="798"/>
      <c r="IS67" s="798"/>
      <c r="IT67" s="1082"/>
      <c r="IU67" s="798"/>
      <c r="IV67" s="798"/>
      <c r="IW67" s="798"/>
      <c r="IX67" s="1082"/>
      <c r="IY67" s="798"/>
      <c r="IZ67" s="798"/>
      <c r="JA67" s="798"/>
      <c r="JB67" s="1082"/>
      <c r="JC67" s="798"/>
      <c r="JD67" s="798"/>
      <c r="JE67" s="798"/>
      <c r="JF67" s="1082"/>
      <c r="JG67" s="798"/>
      <c r="JH67" s="798"/>
      <c r="JI67" s="798"/>
      <c r="JJ67" s="1082"/>
      <c r="JK67" s="798"/>
      <c r="JL67" s="798"/>
      <c r="JM67" s="798"/>
      <c r="JN67" s="1082"/>
      <c r="JO67" s="1082"/>
      <c r="JP67" s="1082"/>
      <c r="JQ67" s="1082"/>
      <c r="JR67" s="1082"/>
      <c r="JS67" s="1082"/>
      <c r="JT67" s="1082"/>
      <c r="JU67" s="1082"/>
      <c r="JV67" s="1082"/>
      <c r="JW67" s="798"/>
      <c r="JX67" s="798"/>
      <c r="JY67" s="798"/>
      <c r="JZ67" s="1082"/>
      <c r="KA67" s="798"/>
      <c r="KB67" s="798"/>
      <c r="KC67" s="798"/>
      <c r="KD67" s="1082"/>
      <c r="KE67" s="798"/>
      <c r="KF67" s="798"/>
      <c r="KG67" s="798"/>
      <c r="KH67" s="1082"/>
      <c r="KI67" s="798"/>
      <c r="KJ67" s="798"/>
      <c r="KK67" s="798"/>
      <c r="KL67" s="1082"/>
      <c r="KM67" s="798"/>
      <c r="KN67" s="798"/>
      <c r="KO67" s="798"/>
      <c r="KP67" s="1082"/>
      <c r="KQ67" s="798"/>
      <c r="KR67" s="798"/>
      <c r="KS67" s="798"/>
      <c r="KT67" s="1082"/>
      <c r="KU67" s="798"/>
      <c r="KV67" s="798"/>
      <c r="KW67" s="798"/>
      <c r="KX67" s="1082"/>
      <c r="KY67" s="798"/>
      <c r="KZ67" s="798"/>
      <c r="LA67" s="798"/>
      <c r="LB67" s="1082"/>
      <c r="LC67" s="798"/>
      <c r="LD67" s="798"/>
      <c r="LE67" s="798"/>
      <c r="LF67" s="1082"/>
      <c r="LG67" s="798"/>
      <c r="LH67" s="798"/>
      <c r="LI67" s="798"/>
      <c r="LJ67" s="1082"/>
      <c r="LK67" s="798"/>
      <c r="LL67" s="798"/>
      <c r="LM67" s="798"/>
      <c r="LN67" s="1082"/>
      <c r="LO67" s="798"/>
      <c r="LP67" s="798"/>
      <c r="LQ67" s="798"/>
      <c r="LR67" s="1082"/>
      <c r="LS67" s="798"/>
      <c r="LT67" s="798"/>
      <c r="LU67" s="798"/>
      <c r="LV67" s="1082"/>
      <c r="LW67" s="1082"/>
      <c r="LX67" s="1082"/>
      <c r="LY67" s="1082"/>
      <c r="LZ67" s="1082"/>
      <c r="MA67" s="798"/>
      <c r="MB67" s="798"/>
      <c r="MC67" s="798"/>
      <c r="MD67" s="1082"/>
      <c r="ME67" s="798"/>
      <c r="MF67" s="798"/>
      <c r="MG67" s="798"/>
      <c r="MH67" s="1082"/>
      <c r="MI67" s="816"/>
      <c r="MJ67" s="1009"/>
      <c r="MK67" s="1009"/>
    </row>
    <row r="68" spans="1:351" ht="12.75" customHeight="1">
      <c r="A68" s="1056"/>
      <c r="B68" s="1059"/>
      <c r="C68" s="1057"/>
      <c r="D68" s="861"/>
      <c r="E68" s="938" t="s">
        <v>214</v>
      </c>
      <c r="F68" s="936"/>
      <c r="G68" s="861"/>
      <c r="H68" s="861"/>
      <c r="I68" s="861"/>
      <c r="J68" s="1081"/>
      <c r="K68" s="798"/>
      <c r="L68" s="798"/>
      <c r="M68" s="798"/>
      <c r="N68" s="1081"/>
      <c r="O68" s="798"/>
      <c r="P68" s="798"/>
      <c r="Q68" s="798"/>
      <c r="R68" s="1081"/>
      <c r="S68" s="798"/>
      <c r="T68" s="798"/>
      <c r="U68" s="798"/>
      <c r="V68" s="1081"/>
      <c r="W68" s="798"/>
      <c r="X68" s="798"/>
      <c r="Y68" s="798"/>
      <c r="Z68" s="1081"/>
      <c r="AA68" s="798"/>
      <c r="AB68" s="798"/>
      <c r="AC68" s="798"/>
      <c r="AD68" s="1081"/>
      <c r="AE68" s="798"/>
      <c r="AF68" s="798"/>
      <c r="AG68" s="798"/>
      <c r="AH68" s="1081"/>
      <c r="AI68" s="798"/>
      <c r="AJ68" s="798"/>
      <c r="AK68" s="798"/>
      <c r="AL68" s="1081"/>
      <c r="AM68" s="798"/>
      <c r="AN68" s="798"/>
      <c r="AO68" s="798"/>
      <c r="AP68" s="1081"/>
      <c r="AQ68" s="798"/>
      <c r="AR68" s="798"/>
      <c r="AS68" s="798"/>
      <c r="AT68" s="1081"/>
      <c r="AU68" s="798"/>
      <c r="AV68" s="798"/>
      <c r="AW68" s="798"/>
      <c r="AX68" s="1081"/>
      <c r="AY68" s="798"/>
      <c r="AZ68" s="798"/>
      <c r="BA68" s="798"/>
      <c r="BB68" s="1081"/>
      <c r="BC68" s="798"/>
      <c r="BD68" s="798"/>
      <c r="BE68" s="798"/>
      <c r="BF68" s="1081"/>
      <c r="BG68" s="798"/>
      <c r="BH68" s="798"/>
      <c r="BI68" s="798"/>
      <c r="BJ68" s="1081"/>
      <c r="BK68" s="798"/>
      <c r="BL68" s="798"/>
      <c r="BM68" s="798"/>
      <c r="BN68" s="1081"/>
      <c r="BO68" s="798"/>
      <c r="BP68" s="798"/>
      <c r="BQ68" s="798"/>
      <c r="BR68" s="1081"/>
      <c r="BS68" s="798"/>
      <c r="BT68" s="798"/>
      <c r="BU68" s="798"/>
      <c r="BV68" s="1081"/>
      <c r="BW68" s="798"/>
      <c r="BX68" s="798"/>
      <c r="BY68" s="798"/>
      <c r="BZ68" s="1081"/>
      <c r="CA68" s="798"/>
      <c r="CB68" s="798"/>
      <c r="CC68" s="798"/>
      <c r="CD68" s="1081"/>
      <c r="CE68" s="798"/>
      <c r="CF68" s="798"/>
      <c r="CG68" s="798"/>
      <c r="CH68" s="1081"/>
      <c r="CI68" s="798"/>
      <c r="CJ68" s="798"/>
      <c r="CK68" s="798"/>
      <c r="CL68" s="1081"/>
      <c r="CM68" s="798"/>
      <c r="CN68" s="798"/>
      <c r="CO68" s="798"/>
      <c r="CP68" s="1081"/>
      <c r="CQ68" s="798"/>
      <c r="CR68" s="798"/>
      <c r="CS68" s="798"/>
      <c r="CT68" s="1081"/>
      <c r="CU68" s="798"/>
      <c r="CV68" s="798"/>
      <c r="CW68" s="798"/>
      <c r="CX68" s="1081"/>
      <c r="CY68" s="798"/>
      <c r="CZ68" s="798"/>
      <c r="DA68" s="798"/>
      <c r="DB68" s="1081"/>
      <c r="DC68" s="798"/>
      <c r="DD68" s="798"/>
      <c r="DE68" s="798"/>
      <c r="DF68" s="1081"/>
      <c r="DG68" s="798"/>
      <c r="DH68" s="798"/>
      <c r="DI68" s="798"/>
      <c r="DJ68" s="1081"/>
      <c r="DK68" s="798"/>
      <c r="DL68" s="798"/>
      <c r="DM68" s="798"/>
      <c r="DN68" s="1081"/>
      <c r="DO68" s="798"/>
      <c r="DP68" s="798"/>
      <c r="DQ68" s="798"/>
      <c r="DR68" s="1081"/>
      <c r="DS68" s="798"/>
      <c r="DT68" s="798"/>
      <c r="DU68" s="798"/>
      <c r="DV68" s="1081"/>
      <c r="DW68" s="798"/>
      <c r="DX68" s="798"/>
      <c r="DY68" s="798"/>
      <c r="DZ68" s="1081"/>
      <c r="EA68" s="798"/>
      <c r="EB68" s="798"/>
      <c r="EC68" s="798"/>
      <c r="ED68" s="1081"/>
      <c r="EE68" s="798"/>
      <c r="EF68" s="798"/>
      <c r="EG68" s="798"/>
      <c r="EH68" s="1081"/>
      <c r="EI68" s="798"/>
      <c r="EJ68" s="798"/>
      <c r="EK68" s="798"/>
      <c r="EL68" s="1081"/>
      <c r="EM68" s="798"/>
      <c r="EN68" s="798"/>
      <c r="EO68" s="798"/>
      <c r="EP68" s="1081"/>
      <c r="EQ68" s="798"/>
      <c r="ER68" s="798"/>
      <c r="ES68" s="798"/>
      <c r="ET68" s="1081"/>
      <c r="EU68" s="798"/>
      <c r="EV68" s="798"/>
      <c r="EW68" s="798"/>
      <c r="EX68" s="1081"/>
      <c r="EY68" s="798"/>
      <c r="EZ68" s="798"/>
      <c r="FA68" s="798"/>
      <c r="FB68" s="1081"/>
      <c r="FC68" s="798"/>
      <c r="FD68" s="798"/>
      <c r="FE68" s="798"/>
      <c r="FF68" s="1081"/>
      <c r="FG68" s="798"/>
      <c r="FH68" s="798"/>
      <c r="FI68" s="798"/>
      <c r="FJ68" s="1081"/>
      <c r="FK68" s="798"/>
      <c r="FL68" s="798"/>
      <c r="FM68" s="798"/>
      <c r="FN68" s="1081"/>
      <c r="FO68" s="798"/>
      <c r="FP68" s="798"/>
      <c r="FQ68" s="798"/>
      <c r="FR68" s="1081"/>
      <c r="FS68" s="798"/>
      <c r="FT68" s="798"/>
      <c r="FU68" s="798"/>
      <c r="FV68" s="1081"/>
      <c r="FW68" s="798"/>
      <c r="FX68" s="798"/>
      <c r="FY68" s="798"/>
      <c r="FZ68" s="1081"/>
      <c r="GA68" s="798"/>
      <c r="GB68" s="798"/>
      <c r="GC68" s="798"/>
      <c r="GD68" s="1081"/>
      <c r="GE68" s="798"/>
      <c r="GF68" s="798"/>
      <c r="GG68" s="798"/>
      <c r="GH68" s="1081"/>
      <c r="GI68" s="798"/>
      <c r="GJ68" s="798"/>
      <c r="GK68" s="798"/>
      <c r="GL68" s="1081"/>
      <c r="GM68" s="798"/>
      <c r="GN68" s="798"/>
      <c r="GO68" s="798"/>
      <c r="GP68" s="1081"/>
      <c r="GQ68" s="798"/>
      <c r="GR68" s="798"/>
      <c r="GS68" s="798"/>
      <c r="GT68" s="1081"/>
      <c r="GU68" s="798"/>
      <c r="GV68" s="798"/>
      <c r="GW68" s="798"/>
      <c r="GX68" s="1081"/>
      <c r="GY68" s="798"/>
      <c r="GZ68" s="798"/>
      <c r="HA68" s="798"/>
      <c r="HB68" s="1081"/>
      <c r="HC68" s="798"/>
      <c r="HD68" s="798"/>
      <c r="HE68" s="798"/>
      <c r="HF68" s="1081"/>
      <c r="HG68" s="798"/>
      <c r="HH68" s="798"/>
      <c r="HI68" s="798"/>
      <c r="HJ68" s="1081"/>
      <c r="HK68" s="798"/>
      <c r="HL68" s="798"/>
      <c r="HM68" s="798"/>
      <c r="HN68" s="1081"/>
      <c r="HO68" s="798"/>
      <c r="HP68" s="798"/>
      <c r="HQ68" s="798"/>
      <c r="HR68" s="1081"/>
      <c r="HS68" s="798"/>
      <c r="HT68" s="798"/>
      <c r="HU68" s="798"/>
      <c r="HV68" s="1081"/>
      <c r="HW68" s="798"/>
      <c r="HX68" s="798"/>
      <c r="HY68" s="798"/>
      <c r="HZ68" s="1081"/>
      <c r="IA68" s="798"/>
      <c r="IB68" s="798"/>
      <c r="IC68" s="798"/>
      <c r="ID68" s="1081"/>
      <c r="IE68" s="798"/>
      <c r="IF68" s="798"/>
      <c r="IG68" s="798"/>
      <c r="IH68" s="1081"/>
      <c r="II68" s="798"/>
      <c r="IJ68" s="798"/>
      <c r="IK68" s="798"/>
      <c r="IL68" s="1081"/>
      <c r="IM68" s="798"/>
      <c r="IN68" s="798"/>
      <c r="IO68" s="798"/>
      <c r="IP68" s="1081"/>
      <c r="IQ68" s="798"/>
      <c r="IR68" s="798"/>
      <c r="IS68" s="798"/>
      <c r="IT68" s="1081"/>
      <c r="IU68" s="798"/>
      <c r="IV68" s="798"/>
      <c r="IW68" s="798"/>
      <c r="IX68" s="1081"/>
      <c r="IY68" s="798"/>
      <c r="IZ68" s="798"/>
      <c r="JA68" s="798"/>
      <c r="JB68" s="1081"/>
      <c r="JC68" s="798"/>
      <c r="JD68" s="798"/>
      <c r="JE68" s="798"/>
      <c r="JF68" s="1081"/>
      <c r="JG68" s="798"/>
      <c r="JH68" s="798"/>
      <c r="JI68" s="798"/>
      <c r="JJ68" s="1081"/>
      <c r="JK68" s="798"/>
      <c r="JL68" s="798"/>
      <c r="JM68" s="798"/>
      <c r="JN68" s="1081"/>
      <c r="JO68" s="1081"/>
      <c r="JP68" s="1081"/>
      <c r="JQ68" s="1081"/>
      <c r="JR68" s="1081"/>
      <c r="JS68" s="1081"/>
      <c r="JT68" s="1081"/>
      <c r="JU68" s="1081"/>
      <c r="JV68" s="1081"/>
      <c r="JW68" s="798"/>
      <c r="JX68" s="798"/>
      <c r="JY68" s="798"/>
      <c r="JZ68" s="1081"/>
      <c r="KA68" s="798"/>
      <c r="KB68" s="798"/>
      <c r="KC68" s="798"/>
      <c r="KD68" s="1081"/>
      <c r="KE68" s="798"/>
      <c r="KF68" s="798"/>
      <c r="KG68" s="798"/>
      <c r="KH68" s="1081"/>
      <c r="KI68" s="798"/>
      <c r="KJ68" s="798"/>
      <c r="KK68" s="798"/>
      <c r="KL68" s="1081"/>
      <c r="KM68" s="798"/>
      <c r="KN68" s="798"/>
      <c r="KO68" s="798"/>
      <c r="KP68" s="1081"/>
      <c r="KQ68" s="798"/>
      <c r="KR68" s="798"/>
      <c r="KS68" s="798"/>
      <c r="KT68" s="1081"/>
      <c r="KU68" s="798"/>
      <c r="KV68" s="798"/>
      <c r="KW68" s="798"/>
      <c r="KX68" s="1081"/>
      <c r="KY68" s="798"/>
      <c r="KZ68" s="798"/>
      <c r="LA68" s="798"/>
      <c r="LB68" s="1081"/>
      <c r="LC68" s="798"/>
      <c r="LD68" s="798"/>
      <c r="LE68" s="798"/>
      <c r="LF68" s="1081"/>
      <c r="LG68" s="798"/>
      <c r="LH68" s="798"/>
      <c r="LI68" s="798"/>
      <c r="LJ68" s="1081"/>
      <c r="LK68" s="798"/>
      <c r="LL68" s="798"/>
      <c r="LM68" s="798"/>
      <c r="LN68" s="1081"/>
      <c r="LO68" s="798"/>
      <c r="LP68" s="798"/>
      <c r="LQ68" s="798"/>
      <c r="LR68" s="1081"/>
      <c r="LS68" s="798"/>
      <c r="LT68" s="798"/>
      <c r="LU68" s="798"/>
      <c r="LV68" s="1081"/>
      <c r="LW68" s="1081"/>
      <c r="LX68" s="1081"/>
      <c r="LY68" s="1081"/>
      <c r="LZ68" s="1081"/>
      <c r="MA68" s="798"/>
      <c r="MB68" s="798"/>
      <c r="MC68" s="798"/>
      <c r="MD68" s="1081"/>
      <c r="ME68" s="798"/>
      <c r="MF68" s="798"/>
      <c r="MG68" s="798"/>
      <c r="MH68" s="1081"/>
      <c r="MI68" s="816"/>
      <c r="MJ68" s="976"/>
      <c r="MK68" s="1009"/>
      <c r="ML68" s="816"/>
      <c r="MM68" s="816"/>
    </row>
    <row r="69" spans="1:351" ht="12.2" customHeight="1">
      <c r="A69" s="1056"/>
      <c r="B69" s="1059"/>
      <c r="C69" s="1057"/>
      <c r="D69" s="861"/>
      <c r="E69" s="938" t="s">
        <v>215</v>
      </c>
      <c r="F69" s="936"/>
      <c r="G69" s="861"/>
      <c r="H69" s="861"/>
      <c r="I69" s="861"/>
      <c r="J69" s="798"/>
      <c r="K69" s="798"/>
      <c r="L69" s="798"/>
      <c r="M69" s="798"/>
      <c r="N69" s="1081"/>
      <c r="O69" s="861"/>
      <c r="P69" s="796"/>
      <c r="Q69" s="861"/>
      <c r="R69" s="798"/>
      <c r="S69" s="798"/>
      <c r="T69" s="798"/>
      <c r="U69" s="798"/>
      <c r="V69" s="798"/>
      <c r="W69" s="861"/>
      <c r="X69" s="796"/>
      <c r="Y69" s="861"/>
      <c r="Z69" s="861"/>
      <c r="AA69" s="861"/>
      <c r="AB69" s="796"/>
      <c r="AC69" s="861"/>
      <c r="AD69" s="861"/>
      <c r="AE69" s="861"/>
      <c r="AF69" s="796"/>
      <c r="AG69" s="861"/>
      <c r="AH69" s="861"/>
      <c r="AI69" s="990"/>
      <c r="AJ69" s="796"/>
      <c r="AK69" s="990"/>
      <c r="AL69" s="1011"/>
      <c r="AM69" s="990"/>
      <c r="AN69" s="796"/>
      <c r="AO69" s="990"/>
      <c r="AP69" s="1012"/>
      <c r="AQ69" s="861"/>
      <c r="AR69" s="796"/>
      <c r="AS69" s="861"/>
      <c r="AT69" s="1012"/>
      <c r="AU69" s="861"/>
      <c r="AV69" s="796"/>
      <c r="AW69" s="861"/>
      <c r="AX69" s="1012"/>
      <c r="AY69" s="861"/>
      <c r="AZ69" s="796"/>
      <c r="BA69" s="861"/>
      <c r="BB69" s="1012"/>
      <c r="BC69" s="861"/>
      <c r="BD69" s="796"/>
      <c r="BE69" s="861"/>
      <c r="BF69" s="861"/>
      <c r="BG69" s="861"/>
      <c r="BH69" s="796"/>
      <c r="BI69" s="861"/>
      <c r="BJ69" s="861"/>
      <c r="BK69" s="861"/>
      <c r="BL69" s="796"/>
      <c r="BM69" s="861"/>
      <c r="BN69" s="861"/>
      <c r="BO69" s="990"/>
      <c r="BP69" s="796"/>
      <c r="BQ69" s="990"/>
      <c r="BR69" s="1011"/>
      <c r="BS69" s="990"/>
      <c r="BT69" s="796"/>
      <c r="BU69" s="990"/>
      <c r="BV69" s="1012"/>
      <c r="BW69" s="861"/>
      <c r="BX69" s="796"/>
      <c r="BY69" s="861"/>
      <c r="BZ69" s="1012"/>
      <c r="CA69" s="861"/>
      <c r="CB69" s="796"/>
      <c r="CC69" s="861"/>
      <c r="CD69" s="1012"/>
      <c r="CE69" s="861"/>
      <c r="CF69" s="796"/>
      <c r="CG69" s="990"/>
      <c r="CH69" s="816"/>
      <c r="CI69" s="990"/>
      <c r="CJ69" s="990"/>
      <c r="CK69" s="990"/>
      <c r="CL69" s="816"/>
      <c r="CM69" s="816"/>
      <c r="CN69" s="796"/>
      <c r="CO69" s="861"/>
      <c r="CP69" s="861"/>
      <c r="CQ69" s="861"/>
      <c r="CR69" s="796"/>
      <c r="CS69" s="861"/>
      <c r="CT69" s="861"/>
      <c r="CU69" s="861"/>
      <c r="CV69" s="796"/>
      <c r="CW69" s="861"/>
      <c r="CX69" s="861"/>
      <c r="CY69" s="990"/>
      <c r="CZ69" s="796"/>
      <c r="DA69" s="990"/>
      <c r="DB69" s="1011"/>
      <c r="DC69" s="990"/>
      <c r="DD69" s="796"/>
      <c r="DE69" s="990"/>
      <c r="DF69" s="1012"/>
      <c r="DG69" s="861"/>
      <c r="DH69" s="796"/>
      <c r="DI69" s="861"/>
      <c r="DJ69" s="1012"/>
      <c r="DK69" s="861"/>
      <c r="DL69" s="796"/>
      <c r="DM69" s="861"/>
      <c r="DN69" s="1012"/>
      <c r="DO69" s="861"/>
      <c r="DP69" s="796"/>
      <c r="DQ69" s="861"/>
      <c r="DR69" s="1012"/>
      <c r="DS69" s="861"/>
      <c r="DT69" s="796"/>
      <c r="DU69" s="861"/>
      <c r="DV69" s="861"/>
      <c r="DW69" s="861"/>
      <c r="DX69" s="796"/>
      <c r="DY69" s="861"/>
      <c r="DZ69" s="861"/>
      <c r="EA69" s="861"/>
      <c r="EB69" s="796"/>
      <c r="EC69" s="861"/>
      <c r="ED69" s="861"/>
      <c r="EE69" s="990"/>
      <c r="EF69" s="796"/>
      <c r="EG69" s="990"/>
      <c r="EH69" s="1011"/>
      <c r="EI69" s="990"/>
      <c r="EJ69" s="796"/>
      <c r="EK69" s="990"/>
      <c r="EL69" s="1012"/>
      <c r="EM69" s="861"/>
      <c r="EN69" s="796"/>
      <c r="EO69" s="861"/>
      <c r="EP69" s="1012"/>
      <c r="EQ69" s="861"/>
      <c r="ER69" s="796"/>
      <c r="ES69" s="861"/>
      <c r="ET69" s="1012"/>
      <c r="EU69" s="861"/>
      <c r="EV69" s="796"/>
      <c r="EW69" s="990"/>
      <c r="EX69" s="1012"/>
      <c r="EY69" s="990"/>
      <c r="EZ69" s="796"/>
      <c r="FA69" s="861"/>
      <c r="FB69" s="861"/>
      <c r="FC69" s="861"/>
      <c r="FD69" s="796"/>
      <c r="FE69" s="861"/>
      <c r="FF69" s="861"/>
      <c r="FG69" s="861"/>
      <c r="FH69" s="796"/>
      <c r="FI69" s="861"/>
      <c r="FJ69" s="861"/>
      <c r="FK69" s="990"/>
      <c r="FL69" s="796"/>
      <c r="FM69" s="990"/>
      <c r="FN69" s="1011"/>
      <c r="FO69" s="990"/>
      <c r="FP69" s="796"/>
      <c r="FQ69" s="990"/>
      <c r="FR69" s="1012"/>
      <c r="FS69" s="861"/>
      <c r="FT69" s="796"/>
      <c r="FU69" s="861"/>
      <c r="FV69" s="1012"/>
      <c r="FW69" s="861"/>
      <c r="FX69" s="796"/>
      <c r="FY69" s="861"/>
      <c r="FZ69" s="1012"/>
      <c r="GA69" s="861"/>
      <c r="GB69" s="796"/>
      <c r="GC69" s="861"/>
      <c r="GD69" s="1012"/>
      <c r="GE69" s="861"/>
      <c r="GF69" s="796"/>
      <c r="GG69" s="861"/>
      <c r="GH69" s="861"/>
      <c r="GI69" s="861"/>
      <c r="GJ69" s="796"/>
      <c r="GK69" s="861"/>
      <c r="GL69" s="861"/>
      <c r="GM69" s="861"/>
      <c r="GN69" s="796"/>
      <c r="GO69" s="861"/>
      <c r="GP69" s="861"/>
      <c r="GQ69" s="990"/>
      <c r="GR69" s="796"/>
      <c r="GS69" s="990"/>
      <c r="GT69" s="1011"/>
      <c r="GU69" s="990"/>
      <c r="GV69" s="796"/>
      <c r="GW69" s="990"/>
      <c r="GX69" s="1012"/>
      <c r="GY69" s="861"/>
      <c r="GZ69" s="796"/>
      <c r="HA69" s="861"/>
      <c r="HB69" s="1012"/>
      <c r="HC69" s="861"/>
      <c r="HD69" s="796"/>
      <c r="HE69" s="861"/>
      <c r="HF69" s="1012"/>
      <c r="HG69" s="861"/>
      <c r="HH69" s="796"/>
      <c r="HI69" s="1012"/>
      <c r="HJ69" s="1012"/>
      <c r="HK69" s="1012"/>
      <c r="HL69" s="1012"/>
      <c r="HM69" s="1012"/>
      <c r="HN69" s="1081"/>
      <c r="HO69" s="861"/>
      <c r="HP69" s="796"/>
      <c r="HQ69" s="861"/>
      <c r="HR69" s="861"/>
      <c r="HS69" s="861"/>
      <c r="HT69" s="796"/>
      <c r="HU69" s="861"/>
      <c r="HV69" s="861"/>
      <c r="HW69" s="990"/>
      <c r="HX69" s="796"/>
      <c r="HY69" s="990"/>
      <c r="HZ69" s="1011"/>
      <c r="IA69" s="990"/>
      <c r="IB69" s="796"/>
      <c r="IC69" s="990"/>
      <c r="ID69" s="1012"/>
      <c r="IE69" s="861"/>
      <c r="IF69" s="796"/>
      <c r="IG69" s="861"/>
      <c r="IH69" s="1012"/>
      <c r="II69" s="861"/>
      <c r="IJ69" s="796"/>
      <c r="IK69" s="861"/>
      <c r="IL69" s="1012"/>
      <c r="IM69" s="861"/>
      <c r="IN69" s="796"/>
      <c r="IO69" s="861"/>
      <c r="IP69" s="1012"/>
      <c r="IQ69" s="861"/>
      <c r="IR69" s="796"/>
      <c r="IS69" s="861"/>
      <c r="IT69" s="861"/>
      <c r="IU69" s="861"/>
      <c r="IV69" s="796"/>
      <c r="IW69" s="861"/>
      <c r="IX69" s="861"/>
      <c r="IY69" s="861"/>
      <c r="IZ69" s="796"/>
      <c r="JA69" s="861"/>
      <c r="JB69" s="861"/>
      <c r="JC69" s="990"/>
      <c r="JD69" s="796"/>
      <c r="JE69" s="990"/>
      <c r="JF69" s="1011"/>
      <c r="JG69" s="990"/>
      <c r="JH69" s="796"/>
      <c r="JI69" s="990"/>
      <c r="JJ69" s="1012"/>
      <c r="JK69" s="1012"/>
      <c r="JL69" s="1012"/>
      <c r="JM69" s="1012"/>
      <c r="JN69" s="1081"/>
      <c r="JO69" s="1011"/>
      <c r="JP69" s="1011"/>
      <c r="JQ69" s="1011"/>
      <c r="JR69" s="1011"/>
      <c r="JS69" s="1110"/>
      <c r="JT69" s="1110"/>
      <c r="JU69" s="1110"/>
      <c r="JV69" s="1110"/>
      <c r="JW69" s="861"/>
      <c r="JX69" s="796"/>
      <c r="JY69" s="1012"/>
      <c r="JZ69" s="1012"/>
      <c r="KA69" s="861"/>
      <c r="KB69" s="796"/>
      <c r="KC69" s="1012"/>
      <c r="KD69" s="1081"/>
      <c r="KE69" s="1012"/>
      <c r="KF69" s="796"/>
      <c r="KG69" s="1012"/>
      <c r="KH69" s="1012"/>
      <c r="KI69" s="1012"/>
      <c r="KJ69" s="1012"/>
      <c r="KK69" s="1012"/>
      <c r="KL69" s="1081"/>
      <c r="KM69" s="1012"/>
      <c r="KN69" s="796"/>
      <c r="KO69" s="1012"/>
      <c r="KP69" s="1012"/>
      <c r="KQ69" s="1012"/>
      <c r="KR69" s="1012"/>
      <c r="KS69" s="1012"/>
      <c r="KT69" s="1081"/>
      <c r="KU69" s="1012"/>
      <c r="KV69" s="1012"/>
      <c r="KW69" s="1012"/>
      <c r="KX69" s="1081"/>
      <c r="KY69" s="1012"/>
      <c r="KZ69" s="1012"/>
      <c r="LA69" s="1012"/>
      <c r="LB69" s="1081"/>
      <c r="LC69" s="1012"/>
      <c r="LD69" s="1012"/>
      <c r="LE69" s="1012"/>
      <c r="LF69" s="1081"/>
      <c r="LG69" s="1012"/>
      <c r="LH69" s="1012"/>
      <c r="LI69" s="1012"/>
      <c r="LJ69" s="1081"/>
      <c r="LK69" s="1012"/>
      <c r="LL69" s="1012"/>
      <c r="LM69" s="1012"/>
      <c r="LN69" s="1081"/>
      <c r="LO69" s="1012"/>
      <c r="LP69" s="1012"/>
      <c r="LQ69" s="1012"/>
      <c r="LR69" s="1081"/>
      <c r="LS69" s="1012"/>
      <c r="LT69" s="1012"/>
      <c r="LU69" s="1012"/>
      <c r="LV69" s="1081"/>
      <c r="LW69" s="1081"/>
      <c r="LX69" s="1081"/>
      <c r="LY69" s="1081"/>
      <c r="LZ69" s="1081"/>
      <c r="MA69" s="1012"/>
      <c r="MB69" s="1012"/>
      <c r="MC69" s="1012"/>
      <c r="MD69" s="1081"/>
      <c r="ME69" s="1012"/>
      <c r="MF69" s="1012"/>
      <c r="MG69" s="1012"/>
      <c r="MH69" s="1081"/>
      <c r="MI69" s="816"/>
      <c r="MJ69" s="1009"/>
    </row>
    <row r="70" spans="1:351" ht="12.75" customHeight="1">
      <c r="A70" s="1056"/>
      <c r="B70" s="1059"/>
      <c r="C70" s="1057"/>
      <c r="D70" s="861"/>
      <c r="E70" s="938" t="s">
        <v>147</v>
      </c>
      <c r="F70" s="936"/>
      <c r="G70" s="861"/>
      <c r="H70" s="861"/>
      <c r="I70" s="861"/>
      <c r="J70" s="798"/>
      <c r="K70" s="798"/>
      <c r="L70" s="798"/>
      <c r="M70" s="798"/>
      <c r="N70" s="798"/>
      <c r="O70" s="861"/>
      <c r="P70" s="796"/>
      <c r="Q70" s="861"/>
      <c r="R70" s="798"/>
      <c r="S70" s="798"/>
      <c r="T70" s="798"/>
      <c r="U70" s="798"/>
      <c r="V70" s="798"/>
      <c r="W70" s="861"/>
      <c r="X70" s="796"/>
      <c r="Y70" s="861"/>
      <c r="Z70" s="861"/>
      <c r="AA70" s="861"/>
      <c r="AB70" s="796"/>
      <c r="AC70" s="861"/>
      <c r="AD70" s="861"/>
      <c r="AE70" s="861"/>
      <c r="AF70" s="796"/>
      <c r="AG70" s="861"/>
      <c r="AH70" s="861"/>
      <c r="AI70" s="990"/>
      <c r="AJ70" s="796"/>
      <c r="AK70" s="990"/>
      <c r="AL70" s="1011"/>
      <c r="AM70" s="990"/>
      <c r="AN70" s="796"/>
      <c r="AO70" s="990"/>
      <c r="AP70" s="1012"/>
      <c r="AQ70" s="861"/>
      <c r="AR70" s="796"/>
      <c r="AS70" s="861"/>
      <c r="AT70" s="1012"/>
      <c r="AU70" s="861"/>
      <c r="AV70" s="796"/>
      <c r="AW70" s="861"/>
      <c r="AX70" s="1012"/>
      <c r="AY70" s="861"/>
      <c r="AZ70" s="796"/>
      <c r="BA70" s="861"/>
      <c r="BB70" s="1012"/>
      <c r="BC70" s="861"/>
      <c r="BD70" s="796"/>
      <c r="BE70" s="861"/>
      <c r="BF70" s="861"/>
      <c r="BG70" s="861"/>
      <c r="BH70" s="796"/>
      <c r="BI70" s="861"/>
      <c r="BJ70" s="861"/>
      <c r="BK70" s="861"/>
      <c r="BL70" s="796"/>
      <c r="BM70" s="861"/>
      <c r="BN70" s="861"/>
      <c r="BO70" s="990"/>
      <c r="BP70" s="796"/>
      <c r="BQ70" s="990"/>
      <c r="BR70" s="1011"/>
      <c r="BS70" s="990"/>
      <c r="BT70" s="796"/>
      <c r="BU70" s="990"/>
      <c r="BV70" s="1012"/>
      <c r="BW70" s="861"/>
      <c r="BX70" s="796"/>
      <c r="BY70" s="861"/>
      <c r="BZ70" s="1012"/>
      <c r="CA70" s="861"/>
      <c r="CB70" s="796"/>
      <c r="CC70" s="861"/>
      <c r="CD70" s="1012"/>
      <c r="CE70" s="861"/>
      <c r="CF70" s="796"/>
      <c r="CG70" s="990"/>
      <c r="CH70" s="816"/>
      <c r="CI70" s="990"/>
      <c r="CJ70" s="990"/>
      <c r="CK70" s="990"/>
      <c r="CL70" s="816"/>
      <c r="CM70" s="816"/>
      <c r="CN70" s="796"/>
      <c r="CO70" s="861"/>
      <c r="CP70" s="861"/>
      <c r="CQ70" s="861"/>
      <c r="CR70" s="796"/>
      <c r="CS70" s="861"/>
      <c r="CT70" s="861"/>
      <c r="CU70" s="861"/>
      <c r="CV70" s="796"/>
      <c r="CW70" s="861"/>
      <c r="CX70" s="861"/>
      <c r="CY70" s="990"/>
      <c r="CZ70" s="796"/>
      <c r="DA70" s="990"/>
      <c r="DB70" s="1011"/>
      <c r="DC70" s="990"/>
      <c r="DD70" s="796"/>
      <c r="DE70" s="990"/>
      <c r="DF70" s="1012"/>
      <c r="DG70" s="861"/>
      <c r="DH70" s="796"/>
      <c r="DI70" s="861"/>
      <c r="DJ70" s="1012"/>
      <c r="DK70" s="861"/>
      <c r="DL70" s="796"/>
      <c r="DM70" s="861"/>
      <c r="DN70" s="1012"/>
      <c r="DO70" s="861"/>
      <c r="DP70" s="796"/>
      <c r="DQ70" s="861"/>
      <c r="DR70" s="1012"/>
      <c r="DS70" s="861"/>
      <c r="DT70" s="796"/>
      <c r="DU70" s="861"/>
      <c r="DV70" s="861"/>
      <c r="DW70" s="861"/>
      <c r="DX70" s="796"/>
      <c r="DY70" s="861"/>
      <c r="DZ70" s="861"/>
      <c r="EA70" s="861"/>
      <c r="EB70" s="796"/>
      <c r="EC70" s="861"/>
      <c r="ED70" s="861"/>
      <c r="EE70" s="990"/>
      <c r="EF70" s="796"/>
      <c r="EG70" s="990"/>
      <c r="EH70" s="1011"/>
      <c r="EI70" s="990"/>
      <c r="EJ70" s="796"/>
      <c r="EK70" s="990"/>
      <c r="EL70" s="1012"/>
      <c r="EM70" s="861"/>
      <c r="EN70" s="796"/>
      <c r="EO70" s="861"/>
      <c r="EP70" s="1012"/>
      <c r="EQ70" s="861"/>
      <c r="ER70" s="796"/>
      <c r="ES70" s="861"/>
      <c r="ET70" s="1012"/>
      <c r="EU70" s="861"/>
      <c r="EV70" s="796"/>
      <c r="EW70" s="990"/>
      <c r="EX70" s="1012"/>
      <c r="EY70" s="990"/>
      <c r="EZ70" s="796"/>
      <c r="FA70" s="861"/>
      <c r="FB70" s="861"/>
      <c r="FC70" s="861"/>
      <c r="FD70" s="796"/>
      <c r="FE70" s="861"/>
      <c r="FF70" s="861"/>
      <c r="FG70" s="861"/>
      <c r="FH70" s="796"/>
      <c r="FI70" s="861"/>
      <c r="FJ70" s="861"/>
      <c r="FK70" s="990"/>
      <c r="FL70" s="796"/>
      <c r="FM70" s="990"/>
      <c r="FN70" s="1011"/>
      <c r="FO70" s="990"/>
      <c r="FP70" s="796"/>
      <c r="FQ70" s="990"/>
      <c r="FR70" s="1012"/>
      <c r="FS70" s="861"/>
      <c r="FT70" s="796"/>
      <c r="FU70" s="861"/>
      <c r="FV70" s="1012"/>
      <c r="FW70" s="861"/>
      <c r="FX70" s="796"/>
      <c r="FY70" s="861"/>
      <c r="FZ70" s="1012"/>
      <c r="GA70" s="861"/>
      <c r="GB70" s="796"/>
      <c r="GC70" s="861"/>
      <c r="GD70" s="1012"/>
      <c r="GE70" s="861"/>
      <c r="GF70" s="796"/>
      <c r="GG70" s="861"/>
      <c r="GH70" s="861"/>
      <c r="GI70" s="861"/>
      <c r="GJ70" s="796"/>
      <c r="GK70" s="861"/>
      <c r="GL70" s="861"/>
      <c r="GM70" s="861"/>
      <c r="GN70" s="796"/>
      <c r="GO70" s="861"/>
      <c r="GP70" s="861"/>
      <c r="GQ70" s="990"/>
      <c r="GR70" s="796"/>
      <c r="GS70" s="990"/>
      <c r="GT70" s="1011"/>
      <c r="GU70" s="990"/>
      <c r="GV70" s="796"/>
      <c r="GW70" s="990"/>
      <c r="GX70" s="1012"/>
      <c r="GY70" s="861"/>
      <c r="GZ70" s="796"/>
      <c r="HA70" s="861"/>
      <c r="HB70" s="1012"/>
      <c r="HC70" s="861"/>
      <c r="HD70" s="796"/>
      <c r="HE70" s="861"/>
      <c r="HF70" s="1012"/>
      <c r="HG70" s="861"/>
      <c r="HH70" s="796"/>
      <c r="HI70" s="1012"/>
      <c r="HJ70" s="1012"/>
      <c r="HK70" s="1012"/>
      <c r="HL70" s="1012"/>
      <c r="HM70" s="1012"/>
      <c r="HN70" s="1012"/>
      <c r="HO70" s="861"/>
      <c r="HP70" s="796"/>
      <c r="HQ70" s="861"/>
      <c r="HR70" s="861"/>
      <c r="HS70" s="861"/>
      <c r="HT70" s="796"/>
      <c r="HU70" s="861"/>
      <c r="HV70" s="861"/>
      <c r="HW70" s="990"/>
      <c r="HX70" s="796"/>
      <c r="HY70" s="990"/>
      <c r="HZ70" s="1011"/>
      <c r="IA70" s="990"/>
      <c r="IB70" s="796"/>
      <c r="IC70" s="990"/>
      <c r="ID70" s="1012"/>
      <c r="IE70" s="861"/>
      <c r="IF70" s="796"/>
      <c r="IG70" s="861"/>
      <c r="IH70" s="1012"/>
      <c r="II70" s="861"/>
      <c r="IJ70" s="796"/>
      <c r="IK70" s="861"/>
      <c r="IL70" s="1012"/>
      <c r="IM70" s="861"/>
      <c r="IN70" s="796"/>
      <c r="IO70" s="861"/>
      <c r="IP70" s="1012"/>
      <c r="IQ70" s="861"/>
      <c r="IR70" s="796"/>
      <c r="IS70" s="861"/>
      <c r="IT70" s="861"/>
      <c r="IU70" s="861"/>
      <c r="IV70" s="796"/>
      <c r="IW70" s="861"/>
      <c r="IX70" s="861"/>
      <c r="IY70" s="861"/>
      <c r="IZ70" s="796"/>
      <c r="JA70" s="861"/>
      <c r="JB70" s="861"/>
      <c r="JC70" s="990"/>
      <c r="JD70" s="796"/>
      <c r="JE70" s="990"/>
      <c r="JF70" s="1011"/>
      <c r="JG70" s="990"/>
      <c r="JH70" s="796"/>
      <c r="JI70" s="990"/>
      <c r="JJ70" s="1012"/>
      <c r="JK70" s="1012"/>
      <c r="JL70" s="1012"/>
      <c r="JM70" s="1012"/>
      <c r="JN70" s="1012"/>
      <c r="JO70" s="1011"/>
      <c r="JP70" s="1011"/>
      <c r="JQ70" s="1011"/>
      <c r="JR70" s="1011"/>
      <c r="JS70" s="1110"/>
      <c r="JT70" s="1110"/>
      <c r="JU70" s="1110"/>
      <c r="JV70" s="1110"/>
      <c r="JW70" s="861"/>
      <c r="JX70" s="796"/>
      <c r="JY70" s="1012"/>
      <c r="JZ70" s="1012"/>
      <c r="KA70" s="861"/>
      <c r="KB70" s="796"/>
      <c r="KC70" s="1012"/>
      <c r="KD70" s="1012"/>
      <c r="KE70" s="1012"/>
      <c r="KF70" s="796"/>
      <c r="KG70" s="1012"/>
      <c r="KH70" s="1012"/>
      <c r="KI70" s="1012"/>
      <c r="KJ70" s="1012"/>
      <c r="KK70" s="1012"/>
      <c r="KL70" s="1012"/>
      <c r="KM70" s="1012"/>
      <c r="KN70" s="796"/>
      <c r="KO70" s="1012"/>
      <c r="KP70" s="1012"/>
      <c r="KQ70" s="1012"/>
      <c r="KR70" s="1012"/>
      <c r="KS70" s="1012"/>
      <c r="KT70" s="1012"/>
      <c r="KU70" s="1012"/>
      <c r="KV70" s="1012"/>
      <c r="KW70" s="1012"/>
      <c r="KX70" s="1012"/>
      <c r="KY70" s="1012"/>
      <c r="KZ70" s="1012"/>
      <c r="LA70" s="1012"/>
      <c r="LB70" s="1012"/>
      <c r="LC70" s="1012"/>
      <c r="LD70" s="1012"/>
      <c r="LE70" s="1012"/>
      <c r="LF70" s="1012"/>
      <c r="LG70" s="1012"/>
      <c r="LH70" s="1012"/>
      <c r="LI70" s="1012"/>
      <c r="LJ70" s="1012"/>
      <c r="LK70" s="1012"/>
      <c r="LL70" s="1012"/>
      <c r="LM70" s="1012"/>
      <c r="LN70" s="1012"/>
      <c r="LO70" s="1012"/>
      <c r="LP70" s="1012"/>
      <c r="LQ70" s="1012"/>
      <c r="LR70" s="1012"/>
      <c r="LS70" s="1012"/>
      <c r="LT70" s="1012"/>
      <c r="LU70" s="1012"/>
      <c r="LV70" s="1012"/>
      <c r="LW70" s="1012"/>
      <c r="LX70" s="1012"/>
      <c r="LY70" s="1012"/>
      <c r="LZ70" s="1012"/>
      <c r="MA70" s="1012"/>
      <c r="MB70" s="1012"/>
      <c r="MC70" s="1012"/>
      <c r="MD70" s="1012"/>
      <c r="ME70" s="1012"/>
      <c r="MF70" s="1012"/>
      <c r="MG70" s="1012"/>
      <c r="MH70" s="1012"/>
      <c r="MI70" s="816"/>
      <c r="MJ70" s="1009"/>
      <c r="MK70" s="816"/>
      <c r="ML70" s="816"/>
      <c r="MM70" s="816"/>
    </row>
    <row r="71" spans="1:351" ht="12.75" customHeight="1">
      <c r="A71" s="1056"/>
      <c r="B71" s="1059"/>
      <c r="C71" s="1057"/>
      <c r="D71" s="861"/>
      <c r="E71" s="938" t="s">
        <v>236</v>
      </c>
      <c r="F71" s="936"/>
      <c r="G71" s="861"/>
      <c r="H71" s="861"/>
      <c r="I71" s="861"/>
      <c r="J71" s="798"/>
      <c r="K71" s="798"/>
      <c r="L71" s="798"/>
      <c r="M71" s="798"/>
      <c r="N71" s="798"/>
      <c r="O71" s="861"/>
      <c r="P71" s="796"/>
      <c r="Q71" s="861"/>
      <c r="R71" s="798"/>
      <c r="S71" s="798"/>
      <c r="T71" s="798"/>
      <c r="U71" s="798"/>
      <c r="V71" s="798"/>
      <c r="W71" s="861"/>
      <c r="X71" s="796"/>
      <c r="Y71" s="861"/>
      <c r="Z71" s="861"/>
      <c r="AA71" s="861"/>
      <c r="AB71" s="796"/>
      <c r="AC71" s="861"/>
      <c r="AD71" s="861"/>
      <c r="AE71" s="861"/>
      <c r="AF71" s="796"/>
      <c r="AG71" s="861"/>
      <c r="AH71" s="861"/>
      <c r="AI71" s="990"/>
      <c r="AJ71" s="796"/>
      <c r="AK71" s="990"/>
      <c r="AL71" s="1011"/>
      <c r="AM71" s="990"/>
      <c r="AN71" s="796"/>
      <c r="AO71" s="990"/>
      <c r="AP71" s="861"/>
      <c r="AQ71" s="861"/>
      <c r="AR71" s="796"/>
      <c r="AS71" s="861"/>
      <c r="AT71" s="861"/>
      <c r="AU71" s="861"/>
      <c r="AV71" s="796"/>
      <c r="AW71" s="861"/>
      <c r="AX71" s="861"/>
      <c r="AY71" s="861"/>
      <c r="AZ71" s="796"/>
      <c r="BA71" s="861"/>
      <c r="BB71" s="861"/>
      <c r="BC71" s="861"/>
      <c r="BD71" s="796"/>
      <c r="BE71" s="861"/>
      <c r="BF71" s="861"/>
      <c r="BG71" s="861"/>
      <c r="BH71" s="796"/>
      <c r="BI71" s="861"/>
      <c r="BJ71" s="861"/>
      <c r="BK71" s="861"/>
      <c r="BL71" s="796"/>
      <c r="BM71" s="861"/>
      <c r="BN71" s="861"/>
      <c r="BO71" s="990"/>
      <c r="BP71" s="796"/>
      <c r="BQ71" s="990"/>
      <c r="BR71" s="1011"/>
      <c r="BS71" s="990"/>
      <c r="BT71" s="796"/>
      <c r="BU71" s="990"/>
      <c r="BV71" s="861"/>
      <c r="BW71" s="861"/>
      <c r="BX71" s="796"/>
      <c r="BY71" s="861"/>
      <c r="BZ71" s="861"/>
      <c r="CA71" s="861"/>
      <c r="CB71" s="796"/>
      <c r="CC71" s="861"/>
      <c r="CD71" s="861"/>
      <c r="CE71" s="861"/>
      <c r="CF71" s="796"/>
      <c r="CG71" s="990"/>
      <c r="CH71" s="816"/>
      <c r="CI71" s="990"/>
      <c r="CJ71" s="990"/>
      <c r="CK71" s="990"/>
      <c r="CL71" s="816"/>
      <c r="CM71" s="816"/>
      <c r="CN71" s="796"/>
      <c r="CO71" s="861"/>
      <c r="CP71" s="861"/>
      <c r="CQ71" s="861"/>
      <c r="CR71" s="796"/>
      <c r="CS71" s="861"/>
      <c r="CT71" s="861"/>
      <c r="CU71" s="861"/>
      <c r="CV71" s="796"/>
      <c r="CW71" s="861"/>
      <c r="CX71" s="861"/>
      <c r="CY71" s="990"/>
      <c r="CZ71" s="796"/>
      <c r="DA71" s="990"/>
      <c r="DB71" s="1011"/>
      <c r="DC71" s="990"/>
      <c r="DD71" s="796"/>
      <c r="DE71" s="990"/>
      <c r="DF71" s="861"/>
      <c r="DG71" s="861"/>
      <c r="DH71" s="796"/>
      <c r="DI71" s="861"/>
      <c r="DJ71" s="861"/>
      <c r="DK71" s="861"/>
      <c r="DL71" s="796"/>
      <c r="DM71" s="861"/>
      <c r="DN71" s="861"/>
      <c r="DO71" s="861"/>
      <c r="DP71" s="796"/>
      <c r="DQ71" s="861"/>
      <c r="DR71" s="861"/>
      <c r="DS71" s="861"/>
      <c r="DT71" s="796"/>
      <c r="DU71" s="861"/>
      <c r="DV71" s="861"/>
      <c r="DW71" s="861"/>
      <c r="DX71" s="796"/>
      <c r="DY71" s="861"/>
      <c r="DZ71" s="861"/>
      <c r="EA71" s="861"/>
      <c r="EB71" s="796"/>
      <c r="EC71" s="861"/>
      <c r="ED71" s="861"/>
      <c r="EE71" s="990"/>
      <c r="EF71" s="796"/>
      <c r="EG71" s="990"/>
      <c r="EH71" s="1011"/>
      <c r="EI71" s="990"/>
      <c r="EJ71" s="796"/>
      <c r="EK71" s="990"/>
      <c r="EL71" s="861"/>
      <c r="EM71" s="861"/>
      <c r="EN71" s="796"/>
      <c r="EO71" s="861"/>
      <c r="EP71" s="861"/>
      <c r="EQ71" s="861"/>
      <c r="ER71" s="796"/>
      <c r="ES71" s="861"/>
      <c r="ET71" s="861"/>
      <c r="EU71" s="861"/>
      <c r="EV71" s="796"/>
      <c r="EW71" s="990"/>
      <c r="EX71" s="816"/>
      <c r="EY71" s="990"/>
      <c r="EZ71" s="796"/>
      <c r="FA71" s="861"/>
      <c r="FB71" s="861"/>
      <c r="FC71" s="861"/>
      <c r="FD71" s="796"/>
      <c r="FE71" s="861"/>
      <c r="FF71" s="861"/>
      <c r="FG71" s="861"/>
      <c r="FH71" s="796"/>
      <c r="FI71" s="861"/>
      <c r="FJ71" s="861"/>
      <c r="FK71" s="990"/>
      <c r="FL71" s="796"/>
      <c r="FM71" s="990"/>
      <c r="FN71" s="1011"/>
      <c r="FO71" s="990"/>
      <c r="FP71" s="796"/>
      <c r="FQ71" s="990"/>
      <c r="FR71" s="861"/>
      <c r="FS71" s="861"/>
      <c r="FT71" s="796"/>
      <c r="FU71" s="861"/>
      <c r="FV71" s="861"/>
      <c r="FW71" s="861"/>
      <c r="FX71" s="796"/>
      <c r="FY71" s="861"/>
      <c r="FZ71" s="861"/>
      <c r="GA71" s="861"/>
      <c r="GB71" s="796"/>
      <c r="GC71" s="861"/>
      <c r="GD71" s="861"/>
      <c r="GE71" s="861"/>
      <c r="GF71" s="796"/>
      <c r="GG71" s="861"/>
      <c r="GH71" s="861"/>
      <c r="GI71" s="861"/>
      <c r="GJ71" s="796"/>
      <c r="GK71" s="861"/>
      <c r="GL71" s="861"/>
      <c r="GM71" s="861"/>
      <c r="GN71" s="796"/>
      <c r="GO71" s="861"/>
      <c r="GP71" s="861"/>
      <c r="GQ71" s="990"/>
      <c r="GR71" s="796"/>
      <c r="GS71" s="990"/>
      <c r="GT71" s="1011"/>
      <c r="GU71" s="990"/>
      <c r="GV71" s="796"/>
      <c r="GW71" s="990"/>
      <c r="GX71" s="861"/>
      <c r="GY71" s="861"/>
      <c r="GZ71" s="796"/>
      <c r="HA71" s="861"/>
      <c r="HB71" s="861"/>
      <c r="HC71" s="861"/>
      <c r="HD71" s="796"/>
      <c r="HE71" s="861"/>
      <c r="HF71" s="861"/>
      <c r="HG71" s="861"/>
      <c r="HH71" s="796"/>
      <c r="HI71" s="816"/>
      <c r="HJ71" s="816"/>
      <c r="HK71" s="816"/>
      <c r="HL71" s="816"/>
      <c r="HM71" s="816"/>
      <c r="HN71" s="816"/>
      <c r="HO71" s="861"/>
      <c r="HP71" s="796"/>
      <c r="HQ71" s="861"/>
      <c r="HR71" s="861"/>
      <c r="HS71" s="861"/>
      <c r="HT71" s="796"/>
      <c r="HU71" s="861"/>
      <c r="HV71" s="861"/>
      <c r="HW71" s="990"/>
      <c r="HX71" s="796"/>
      <c r="HY71" s="990"/>
      <c r="HZ71" s="1011"/>
      <c r="IA71" s="990"/>
      <c r="IB71" s="796"/>
      <c r="IC71" s="990"/>
      <c r="ID71" s="861"/>
      <c r="IE71" s="861"/>
      <c r="IF71" s="796"/>
      <c r="IG71" s="861"/>
      <c r="IH71" s="861"/>
      <c r="II71" s="861"/>
      <c r="IJ71" s="796"/>
      <c r="IK71" s="861"/>
      <c r="IL71" s="861"/>
      <c r="IM71" s="861"/>
      <c r="IN71" s="796"/>
      <c r="IO71" s="861"/>
      <c r="IP71" s="861"/>
      <c r="IQ71" s="861"/>
      <c r="IR71" s="796"/>
      <c r="IS71" s="861"/>
      <c r="IT71" s="861"/>
      <c r="IU71" s="861"/>
      <c r="IV71" s="796"/>
      <c r="IW71" s="861"/>
      <c r="IX71" s="861"/>
      <c r="IY71" s="861"/>
      <c r="IZ71" s="796"/>
      <c r="JA71" s="861"/>
      <c r="JB71" s="861"/>
      <c r="JC71" s="990"/>
      <c r="JD71" s="796"/>
      <c r="JE71" s="990"/>
      <c r="JF71" s="1011"/>
      <c r="JG71" s="990"/>
      <c r="JH71" s="796"/>
      <c r="JI71" s="990"/>
      <c r="JJ71" s="861"/>
      <c r="JK71" s="861"/>
      <c r="JL71" s="861"/>
      <c r="JM71" s="861"/>
      <c r="JN71" s="861"/>
      <c r="JO71" s="1011"/>
      <c r="JP71" s="1011"/>
      <c r="JQ71" s="1011"/>
      <c r="JR71" s="1011"/>
      <c r="JS71" s="1110"/>
      <c r="JT71" s="1110"/>
      <c r="JU71" s="1110"/>
      <c r="JV71" s="1110"/>
      <c r="JW71" s="861"/>
      <c r="JX71" s="796"/>
      <c r="JY71" s="816"/>
      <c r="JZ71" s="816"/>
      <c r="KA71" s="861"/>
      <c r="KB71" s="796"/>
      <c r="KC71" s="816"/>
      <c r="KD71" s="816"/>
      <c r="KE71" s="816"/>
      <c r="KF71" s="796"/>
      <c r="KG71" s="816"/>
      <c r="KH71" s="816"/>
      <c r="KI71" s="816"/>
      <c r="KJ71" s="816"/>
      <c r="KK71" s="816"/>
      <c r="KL71" s="816"/>
      <c r="KM71" s="816"/>
      <c r="KN71" s="796"/>
      <c r="KO71" s="816"/>
      <c r="KP71" s="816"/>
      <c r="KQ71" s="816"/>
      <c r="KR71" s="816"/>
      <c r="KS71" s="816"/>
      <c r="KT71" s="816"/>
      <c r="KU71" s="816"/>
      <c r="KV71" s="816"/>
      <c r="KW71" s="816"/>
      <c r="KX71" s="816"/>
      <c r="KY71" s="816"/>
      <c r="KZ71" s="816"/>
      <c r="LA71" s="816"/>
      <c r="LB71" s="816"/>
      <c r="LC71" s="816"/>
      <c r="LD71" s="816"/>
      <c r="LE71" s="816"/>
      <c r="LF71" s="816"/>
      <c r="LG71" s="816"/>
      <c r="LH71" s="816"/>
      <c r="LI71" s="816"/>
      <c r="LJ71" s="816"/>
      <c r="LK71" s="816"/>
      <c r="LL71" s="816"/>
      <c r="LM71" s="816"/>
      <c r="LN71" s="816"/>
      <c r="LO71" s="816"/>
      <c r="LP71" s="816"/>
      <c r="LQ71" s="816"/>
      <c r="LR71" s="816"/>
      <c r="LS71" s="816"/>
      <c r="LT71" s="816"/>
      <c r="LU71" s="816"/>
      <c r="LV71" s="816"/>
      <c r="LW71" s="1144"/>
      <c r="LX71" s="1144"/>
      <c r="LY71" s="1144"/>
      <c r="LZ71" s="1144"/>
      <c r="MA71" s="816"/>
      <c r="MB71" s="816"/>
      <c r="MC71" s="816"/>
      <c r="MD71" s="816"/>
      <c r="ME71" s="816"/>
      <c r="MF71" s="816"/>
      <c r="MG71" s="816"/>
      <c r="MH71" s="816"/>
      <c r="MI71" s="816"/>
      <c r="MJ71" s="1009"/>
    </row>
    <row r="72" spans="1:351" ht="12.75" customHeight="1">
      <c r="A72" s="1056"/>
      <c r="B72" s="1059"/>
      <c r="C72" s="1057"/>
      <c r="D72" s="861"/>
      <c r="E72" s="938" t="s">
        <v>256</v>
      </c>
      <c r="F72" s="936"/>
      <c r="G72" s="861"/>
      <c r="H72" s="861"/>
      <c r="I72" s="861"/>
      <c r="J72" s="798"/>
      <c r="K72" s="798"/>
      <c r="L72" s="798"/>
      <c r="M72" s="798"/>
      <c r="N72" s="798"/>
      <c r="O72" s="861"/>
      <c r="P72" s="796"/>
      <c r="Q72" s="861"/>
      <c r="R72" s="861"/>
      <c r="S72" s="861"/>
      <c r="T72" s="861"/>
      <c r="U72" s="861"/>
      <c r="V72" s="861"/>
      <c r="W72" s="861"/>
      <c r="X72" s="796"/>
      <c r="Y72" s="861"/>
      <c r="Z72" s="861"/>
      <c r="AA72" s="861"/>
      <c r="AB72" s="796"/>
      <c r="AC72" s="861"/>
      <c r="AD72" s="861"/>
      <c r="AE72" s="861"/>
      <c r="AF72" s="796"/>
      <c r="AG72" s="861"/>
      <c r="AH72" s="861"/>
      <c r="AI72" s="990"/>
      <c r="AJ72" s="796"/>
      <c r="AK72" s="990"/>
      <c r="AL72" s="990"/>
      <c r="AM72" s="990"/>
      <c r="AN72" s="796"/>
      <c r="AO72" s="990"/>
      <c r="AP72" s="861"/>
      <c r="AQ72" s="861"/>
      <c r="AR72" s="796"/>
      <c r="AS72" s="861"/>
      <c r="AT72" s="861"/>
      <c r="AU72" s="861"/>
      <c r="AV72" s="796"/>
      <c r="AW72" s="861"/>
      <c r="AX72" s="861"/>
      <c r="AY72" s="861"/>
      <c r="AZ72" s="796"/>
      <c r="BA72" s="861"/>
      <c r="BB72" s="861"/>
      <c r="BC72" s="861"/>
      <c r="BD72" s="796"/>
      <c r="BE72" s="861"/>
      <c r="BF72" s="861"/>
      <c r="BG72" s="861"/>
      <c r="BH72" s="796"/>
      <c r="BI72" s="861"/>
      <c r="BJ72" s="861"/>
      <c r="BK72" s="861"/>
      <c r="BL72" s="796"/>
      <c r="BM72" s="861"/>
      <c r="BN72" s="861"/>
      <c r="BO72" s="990"/>
      <c r="BP72" s="796"/>
      <c r="BQ72" s="990"/>
      <c r="BR72" s="990"/>
      <c r="BS72" s="990"/>
      <c r="BT72" s="796"/>
      <c r="BU72" s="990"/>
      <c r="BV72" s="861"/>
      <c r="BW72" s="861"/>
      <c r="BX72" s="796"/>
      <c r="BY72" s="861"/>
      <c r="BZ72" s="861"/>
      <c r="CA72" s="861"/>
      <c r="CB72" s="796"/>
      <c r="CC72" s="861"/>
      <c r="CD72" s="861"/>
      <c r="CE72" s="861"/>
      <c r="CF72" s="796"/>
      <c r="CG72" s="990"/>
      <c r="CH72" s="816"/>
      <c r="CI72" s="990"/>
      <c r="CJ72" s="990"/>
      <c r="CK72" s="990"/>
      <c r="CL72" s="816"/>
      <c r="CM72" s="816"/>
      <c r="CN72" s="796"/>
      <c r="CO72" s="861"/>
      <c r="CP72" s="861"/>
      <c r="CQ72" s="861"/>
      <c r="CR72" s="796"/>
      <c r="CS72" s="861"/>
      <c r="CT72" s="861"/>
      <c r="CU72" s="861"/>
      <c r="CV72" s="796"/>
      <c r="CW72" s="861"/>
      <c r="CX72" s="861"/>
      <c r="CY72" s="990"/>
      <c r="CZ72" s="796"/>
      <c r="DA72" s="990"/>
      <c r="DB72" s="990"/>
      <c r="DC72" s="990"/>
      <c r="DD72" s="796"/>
      <c r="DE72" s="990"/>
      <c r="DF72" s="861"/>
      <c r="DG72" s="861"/>
      <c r="DH72" s="796"/>
      <c r="DI72" s="861"/>
      <c r="DJ72" s="861"/>
      <c r="DK72" s="861"/>
      <c r="DL72" s="796"/>
      <c r="DM72" s="861"/>
      <c r="DN72" s="861"/>
      <c r="DO72" s="861"/>
      <c r="DP72" s="796"/>
      <c r="DQ72" s="861"/>
      <c r="DR72" s="861"/>
      <c r="DS72" s="861"/>
      <c r="DT72" s="796"/>
      <c r="DU72" s="861"/>
      <c r="DV72" s="861"/>
      <c r="DW72" s="861"/>
      <c r="DX72" s="796"/>
      <c r="DY72" s="861"/>
      <c r="DZ72" s="861"/>
      <c r="EA72" s="861"/>
      <c r="EB72" s="796"/>
      <c r="EC72" s="861"/>
      <c r="ED72" s="861"/>
      <c r="EE72" s="990"/>
      <c r="EF72" s="796"/>
      <c r="EG72" s="990"/>
      <c r="EH72" s="990"/>
      <c r="EI72" s="990"/>
      <c r="EJ72" s="796"/>
      <c r="EK72" s="990"/>
      <c r="EL72" s="861"/>
      <c r="EM72" s="861"/>
      <c r="EN72" s="796"/>
      <c r="EO72" s="861"/>
      <c r="EP72" s="861"/>
      <c r="EQ72" s="861"/>
      <c r="ER72" s="796"/>
      <c r="ES72" s="861"/>
      <c r="ET72" s="861"/>
      <c r="EU72" s="861"/>
      <c r="EV72" s="796"/>
      <c r="EW72" s="990"/>
      <c r="EX72" s="816"/>
      <c r="EY72" s="990"/>
      <c r="EZ72" s="796"/>
      <c r="FA72" s="861"/>
      <c r="FB72" s="861"/>
      <c r="FC72" s="861"/>
      <c r="FD72" s="796"/>
      <c r="FE72" s="861"/>
      <c r="FF72" s="861"/>
      <c r="FG72" s="861"/>
      <c r="FH72" s="796"/>
      <c r="FI72" s="861"/>
      <c r="FJ72" s="861"/>
      <c r="FK72" s="990"/>
      <c r="FL72" s="796"/>
      <c r="FM72" s="990"/>
      <c r="FN72" s="990"/>
      <c r="FO72" s="990"/>
      <c r="FP72" s="796"/>
      <c r="FQ72" s="990"/>
      <c r="FR72" s="861"/>
      <c r="FS72" s="861"/>
      <c r="FT72" s="796"/>
      <c r="FU72" s="861"/>
      <c r="FV72" s="861"/>
      <c r="FW72" s="861"/>
      <c r="FX72" s="796"/>
      <c r="FY72" s="861"/>
      <c r="FZ72" s="861"/>
      <c r="GA72" s="861"/>
      <c r="GB72" s="796"/>
      <c r="GC72" s="861"/>
      <c r="GD72" s="861"/>
      <c r="GE72" s="861"/>
      <c r="GF72" s="796"/>
      <c r="GG72" s="861"/>
      <c r="GH72" s="861"/>
      <c r="GI72" s="861"/>
      <c r="GJ72" s="796"/>
      <c r="GK72" s="861"/>
      <c r="GL72" s="861"/>
      <c r="GM72" s="861"/>
      <c r="GN72" s="796"/>
      <c r="GO72" s="861"/>
      <c r="GP72" s="861"/>
      <c r="GQ72" s="990"/>
      <c r="GR72" s="796"/>
      <c r="GS72" s="990"/>
      <c r="GT72" s="990"/>
      <c r="GU72" s="990"/>
      <c r="GV72" s="796"/>
      <c r="GW72" s="990"/>
      <c r="GX72" s="861"/>
      <c r="GY72" s="861"/>
      <c r="GZ72" s="796"/>
      <c r="HA72" s="861"/>
      <c r="HB72" s="861"/>
      <c r="HC72" s="861"/>
      <c r="HD72" s="796"/>
      <c r="HE72" s="861"/>
      <c r="HF72" s="861"/>
      <c r="HG72" s="861"/>
      <c r="HH72" s="796"/>
      <c r="HI72" s="816"/>
      <c r="HJ72" s="816"/>
      <c r="HK72" s="816"/>
      <c r="HL72" s="816"/>
      <c r="HM72" s="816"/>
      <c r="HN72" s="816"/>
      <c r="HO72" s="861"/>
      <c r="HP72" s="796"/>
      <c r="HQ72" s="861"/>
      <c r="HR72" s="861"/>
      <c r="HS72" s="861"/>
      <c r="HT72" s="796"/>
      <c r="HU72" s="861"/>
      <c r="HV72" s="861"/>
      <c r="HW72" s="990"/>
      <c r="HX72" s="796"/>
      <c r="HY72" s="990"/>
      <c r="HZ72" s="990"/>
      <c r="IA72" s="990"/>
      <c r="IB72" s="796"/>
      <c r="IC72" s="990"/>
      <c r="ID72" s="861"/>
      <c r="IE72" s="861"/>
      <c r="IF72" s="796"/>
      <c r="IG72" s="861"/>
      <c r="IH72" s="861"/>
      <c r="II72" s="861"/>
      <c r="IJ72" s="796"/>
      <c r="IK72" s="861"/>
      <c r="IL72" s="861"/>
      <c r="IM72" s="861"/>
      <c r="IN72" s="796"/>
      <c r="IO72" s="861"/>
      <c r="IP72" s="861"/>
      <c r="IQ72" s="861"/>
      <c r="IR72" s="796"/>
      <c r="IS72" s="861"/>
      <c r="IT72" s="861"/>
      <c r="IU72" s="861"/>
      <c r="IV72" s="796"/>
      <c r="IW72" s="861"/>
      <c r="IX72" s="861"/>
      <c r="IY72" s="861"/>
      <c r="IZ72" s="796"/>
      <c r="JA72" s="861"/>
      <c r="JB72" s="861"/>
      <c r="JC72" s="990"/>
      <c r="JD72" s="796"/>
      <c r="JE72" s="990"/>
      <c r="JF72" s="990"/>
      <c r="JG72" s="990"/>
      <c r="JH72" s="796"/>
      <c r="JI72" s="990"/>
      <c r="JJ72" s="861"/>
      <c r="JK72" s="861"/>
      <c r="JL72" s="861"/>
      <c r="JM72" s="861"/>
      <c r="JN72" s="861"/>
      <c r="JO72" s="990"/>
      <c r="JP72" s="990"/>
      <c r="JQ72" s="990"/>
      <c r="JR72" s="990"/>
      <c r="JS72" s="1130"/>
      <c r="JT72" s="1130"/>
      <c r="JU72" s="1130"/>
      <c r="JV72" s="1130"/>
      <c r="JW72" s="861"/>
      <c r="JX72" s="796"/>
      <c r="JY72" s="816"/>
      <c r="JZ72" s="816"/>
      <c r="KA72" s="861"/>
      <c r="KB72" s="796"/>
      <c r="KC72" s="816"/>
      <c r="KD72" s="816"/>
      <c r="KE72" s="816"/>
      <c r="KF72" s="796"/>
      <c r="KG72" s="816"/>
      <c r="KH72" s="816"/>
      <c r="KI72" s="816"/>
      <c r="KJ72" s="816"/>
      <c r="KK72" s="816"/>
      <c r="KL72" s="816"/>
      <c r="KM72" s="816"/>
      <c r="KN72" s="796"/>
      <c r="KO72" s="816"/>
      <c r="KP72" s="816"/>
      <c r="KQ72" s="816"/>
      <c r="KR72" s="816"/>
      <c r="KS72" s="816"/>
      <c r="KT72" s="816"/>
      <c r="KU72" s="816"/>
      <c r="KV72" s="816"/>
      <c r="KW72" s="816"/>
      <c r="KX72" s="816"/>
      <c r="KY72" s="816"/>
      <c r="KZ72" s="816"/>
      <c r="LA72" s="816"/>
      <c r="LB72" s="816"/>
      <c r="LC72" s="816"/>
      <c r="LD72" s="816"/>
      <c r="LE72" s="816"/>
      <c r="LF72" s="816"/>
      <c r="LG72" s="816"/>
      <c r="LH72" s="816"/>
      <c r="LI72" s="816"/>
      <c r="LJ72" s="816"/>
      <c r="LK72" s="816"/>
      <c r="LL72" s="816"/>
      <c r="LM72" s="816"/>
      <c r="LN72" s="816"/>
      <c r="LO72" s="816"/>
      <c r="LP72" s="816"/>
      <c r="LQ72" s="816"/>
      <c r="LR72" s="816"/>
      <c r="LS72" s="816"/>
      <c r="LT72" s="816"/>
      <c r="LU72" s="816"/>
      <c r="LV72" s="816"/>
      <c r="LW72" s="1144"/>
      <c r="LX72" s="1144"/>
      <c r="LY72" s="1144"/>
      <c r="LZ72" s="1144"/>
      <c r="MA72" s="816"/>
      <c r="MB72" s="816"/>
      <c r="MC72" s="816"/>
      <c r="MD72" s="816"/>
      <c r="ME72" s="816"/>
      <c r="MF72" s="816"/>
      <c r="MG72" s="816"/>
      <c r="MH72" s="816"/>
      <c r="MI72" s="816"/>
      <c r="MJ72" s="1009"/>
      <c r="MK72" s="816"/>
      <c r="ML72" s="816"/>
      <c r="MM72" s="816"/>
    </row>
    <row r="73" spans="1:351" ht="12.75" customHeight="1">
      <c r="A73" s="1056"/>
      <c r="B73" s="1059"/>
      <c r="C73" s="1057"/>
      <c r="D73" s="861"/>
      <c r="E73" s="938" t="s">
        <v>259</v>
      </c>
      <c r="F73" s="936"/>
      <c r="G73" s="861"/>
      <c r="H73" s="861"/>
      <c r="I73" s="861"/>
      <c r="J73" s="798"/>
      <c r="K73" s="798"/>
      <c r="L73" s="798"/>
      <c r="M73" s="798"/>
      <c r="N73" s="798"/>
      <c r="O73" s="861"/>
      <c r="P73" s="796"/>
      <c r="Q73" s="861"/>
      <c r="R73" s="861"/>
      <c r="S73" s="861"/>
      <c r="T73" s="861"/>
      <c r="U73" s="861"/>
      <c r="V73" s="861"/>
      <c r="W73" s="861"/>
      <c r="X73" s="796"/>
      <c r="Y73" s="861"/>
      <c r="Z73" s="861"/>
      <c r="AA73" s="861"/>
      <c r="AB73" s="796"/>
      <c r="AC73" s="861"/>
      <c r="AD73" s="861"/>
      <c r="AE73" s="861"/>
      <c r="AF73" s="796"/>
      <c r="AG73" s="861"/>
      <c r="AH73" s="861"/>
      <c r="AI73" s="861"/>
      <c r="AJ73" s="796"/>
      <c r="AK73" s="861"/>
      <c r="AL73" s="990"/>
      <c r="AM73" s="990"/>
      <c r="AN73" s="796"/>
      <c r="AO73" s="861"/>
      <c r="AP73" s="861"/>
      <c r="AQ73" s="861"/>
      <c r="AR73" s="796"/>
      <c r="AS73" s="861"/>
      <c r="AT73" s="861"/>
      <c r="AU73" s="861"/>
      <c r="AV73" s="796"/>
      <c r="AW73" s="861"/>
      <c r="AX73" s="861"/>
      <c r="AY73" s="861"/>
      <c r="AZ73" s="796"/>
      <c r="BA73" s="861"/>
      <c r="BB73" s="861"/>
      <c r="BC73" s="861"/>
      <c r="BD73" s="796"/>
      <c r="BE73" s="861"/>
      <c r="BF73" s="861"/>
      <c r="BG73" s="861"/>
      <c r="BH73" s="796"/>
      <c r="BI73" s="861"/>
      <c r="BJ73" s="861"/>
      <c r="BK73" s="861"/>
      <c r="BL73" s="796"/>
      <c r="BM73" s="861"/>
      <c r="BN73" s="861"/>
      <c r="BO73" s="861"/>
      <c r="BP73" s="796"/>
      <c r="BQ73" s="861"/>
      <c r="BR73" s="990"/>
      <c r="BS73" s="990"/>
      <c r="BT73" s="796"/>
      <c r="BU73" s="861"/>
      <c r="BV73" s="861"/>
      <c r="BW73" s="861"/>
      <c r="BX73" s="796"/>
      <c r="BY73" s="861"/>
      <c r="BZ73" s="861"/>
      <c r="CA73" s="861"/>
      <c r="CB73" s="796"/>
      <c r="CC73" s="861"/>
      <c r="CD73" s="861"/>
      <c r="CE73" s="861"/>
      <c r="CF73" s="796"/>
      <c r="CG73" s="861"/>
      <c r="CH73" s="861"/>
      <c r="CI73" s="861"/>
      <c r="CJ73" s="861"/>
      <c r="CK73" s="861"/>
      <c r="CL73" s="861"/>
      <c r="CM73" s="861"/>
      <c r="CN73" s="796"/>
      <c r="CO73" s="861"/>
      <c r="CP73" s="861"/>
      <c r="CQ73" s="861"/>
      <c r="CR73" s="796"/>
      <c r="CS73" s="861"/>
      <c r="CT73" s="861"/>
      <c r="CU73" s="861"/>
      <c r="CV73" s="796"/>
      <c r="CW73" s="861"/>
      <c r="CX73" s="861"/>
      <c r="CY73" s="861"/>
      <c r="CZ73" s="796"/>
      <c r="DA73" s="861"/>
      <c r="DB73" s="990"/>
      <c r="DC73" s="990"/>
      <c r="DD73" s="796"/>
      <c r="DE73" s="861"/>
      <c r="DF73" s="861"/>
      <c r="DG73" s="861"/>
      <c r="DH73" s="796"/>
      <c r="DI73" s="861"/>
      <c r="DJ73" s="861"/>
      <c r="DK73" s="861"/>
      <c r="DL73" s="796"/>
      <c r="DM73" s="861"/>
      <c r="DN73" s="861"/>
      <c r="DO73" s="861"/>
      <c r="DP73" s="796"/>
      <c r="DQ73" s="861"/>
      <c r="DR73" s="861"/>
      <c r="DS73" s="861"/>
      <c r="DT73" s="796"/>
      <c r="DU73" s="861"/>
      <c r="DV73" s="861"/>
      <c r="DW73" s="861"/>
      <c r="DX73" s="796"/>
      <c r="DY73" s="861"/>
      <c r="DZ73" s="861"/>
      <c r="EA73" s="861"/>
      <c r="EB73" s="796"/>
      <c r="EC73" s="861"/>
      <c r="ED73" s="861"/>
      <c r="EE73" s="861"/>
      <c r="EF73" s="796"/>
      <c r="EG73" s="861"/>
      <c r="EH73" s="990"/>
      <c r="EI73" s="990"/>
      <c r="EJ73" s="796"/>
      <c r="EK73" s="861"/>
      <c r="EL73" s="861"/>
      <c r="EM73" s="861"/>
      <c r="EN73" s="796"/>
      <c r="EO73" s="861"/>
      <c r="EP73" s="861"/>
      <c r="EQ73" s="861"/>
      <c r="ER73" s="796"/>
      <c r="ES73" s="861"/>
      <c r="ET73" s="861"/>
      <c r="EU73" s="861"/>
      <c r="EV73" s="796"/>
      <c r="EW73" s="861"/>
      <c r="EX73" s="861"/>
      <c r="EY73" s="861"/>
      <c r="EZ73" s="796"/>
      <c r="FA73" s="861"/>
      <c r="FB73" s="861"/>
      <c r="FC73" s="861"/>
      <c r="FD73" s="796"/>
      <c r="FE73" s="861"/>
      <c r="FF73" s="861"/>
      <c r="FG73" s="861"/>
      <c r="FH73" s="796"/>
      <c r="FI73" s="861"/>
      <c r="FJ73" s="861"/>
      <c r="FK73" s="861"/>
      <c r="FL73" s="796"/>
      <c r="FM73" s="861"/>
      <c r="FN73" s="990"/>
      <c r="FO73" s="990"/>
      <c r="FP73" s="796"/>
      <c r="FQ73" s="861"/>
      <c r="FR73" s="861"/>
      <c r="FS73" s="861"/>
      <c r="FT73" s="796"/>
      <c r="FU73" s="861"/>
      <c r="FV73" s="861"/>
      <c r="FW73" s="861"/>
      <c r="FX73" s="796"/>
      <c r="FY73" s="861"/>
      <c r="FZ73" s="861"/>
      <c r="GA73" s="861"/>
      <c r="GB73" s="796"/>
      <c r="GC73" s="861"/>
      <c r="GD73" s="861"/>
      <c r="GE73" s="861"/>
      <c r="GF73" s="796"/>
      <c r="GG73" s="861"/>
      <c r="GH73" s="861"/>
      <c r="GI73" s="861"/>
      <c r="GJ73" s="796"/>
      <c r="GK73" s="861"/>
      <c r="GL73" s="861"/>
      <c r="GM73" s="861"/>
      <c r="GN73" s="796"/>
      <c r="GO73" s="861"/>
      <c r="GP73" s="861"/>
      <c r="GQ73" s="861"/>
      <c r="GR73" s="796"/>
      <c r="GS73" s="861"/>
      <c r="GT73" s="990"/>
      <c r="GU73" s="990"/>
      <c r="GV73" s="796"/>
      <c r="GW73" s="861"/>
      <c r="GX73" s="861"/>
      <c r="GY73" s="861"/>
      <c r="GZ73" s="796"/>
      <c r="HA73" s="861"/>
      <c r="HB73" s="861"/>
      <c r="HC73" s="861"/>
      <c r="HD73" s="796"/>
      <c r="HE73" s="861"/>
      <c r="HF73" s="861"/>
      <c r="HG73" s="861"/>
      <c r="HH73" s="796"/>
      <c r="HO73" s="861"/>
      <c r="HP73" s="796"/>
      <c r="HQ73" s="861"/>
      <c r="HR73" s="861"/>
      <c r="HS73" s="861"/>
      <c r="HT73" s="796"/>
      <c r="HU73" s="861"/>
      <c r="HV73" s="861"/>
      <c r="HW73" s="861"/>
      <c r="HX73" s="796"/>
      <c r="HY73" s="861"/>
      <c r="HZ73" s="990"/>
      <c r="IA73" s="990"/>
      <c r="IB73" s="796"/>
      <c r="IC73" s="861"/>
      <c r="ID73" s="861"/>
      <c r="IE73" s="861"/>
      <c r="IF73" s="796"/>
      <c r="IG73" s="861"/>
      <c r="IH73" s="861"/>
      <c r="II73" s="861"/>
      <c r="IJ73" s="796"/>
      <c r="IK73" s="861"/>
      <c r="IL73" s="861"/>
      <c r="IM73" s="861"/>
      <c r="IN73" s="796"/>
      <c r="IO73" s="861"/>
      <c r="IP73" s="861"/>
      <c r="IQ73" s="861"/>
      <c r="IR73" s="796"/>
      <c r="IS73" s="861"/>
      <c r="IT73" s="861"/>
      <c r="IU73" s="861"/>
      <c r="IV73" s="796"/>
      <c r="IW73" s="861"/>
      <c r="IX73" s="861"/>
      <c r="IY73" s="861"/>
      <c r="IZ73" s="796"/>
      <c r="JA73" s="861"/>
      <c r="JB73" s="861"/>
      <c r="JC73" s="861"/>
      <c r="JD73" s="796"/>
      <c r="JE73" s="861"/>
      <c r="JF73" s="990"/>
      <c r="JG73" s="990"/>
      <c r="JH73" s="796"/>
      <c r="JI73" s="861"/>
      <c r="JJ73" s="861"/>
      <c r="JK73" s="861"/>
      <c r="JL73" s="861"/>
      <c r="JM73" s="861"/>
      <c r="JN73" s="861"/>
      <c r="JO73" s="990"/>
      <c r="JP73" s="990"/>
      <c r="JQ73" s="990"/>
      <c r="JR73" s="990"/>
      <c r="JS73" s="1130"/>
      <c r="JT73" s="1130"/>
      <c r="JU73" s="1130"/>
      <c r="JV73" s="1130"/>
      <c r="JW73" s="861"/>
      <c r="JX73" s="796"/>
      <c r="KA73" s="861"/>
      <c r="KB73" s="796"/>
      <c r="KF73" s="796"/>
      <c r="KN73" s="796"/>
      <c r="MI73" s="1009"/>
      <c r="MJ73" s="1009"/>
    </row>
    <row r="74" spans="1:351" ht="12.75" customHeight="1">
      <c r="A74" s="1056"/>
      <c r="B74" s="1059"/>
      <c r="C74" s="1057"/>
      <c r="D74" s="861"/>
      <c r="E74" s="938" t="s">
        <v>257</v>
      </c>
      <c r="F74" s="936"/>
      <c r="G74" s="861"/>
      <c r="H74" s="861"/>
      <c r="I74" s="861"/>
      <c r="J74" s="798"/>
      <c r="K74" s="798"/>
      <c r="L74" s="798"/>
      <c r="M74" s="798"/>
      <c r="N74" s="798"/>
      <c r="O74" s="861"/>
      <c r="P74" s="796"/>
      <c r="Q74" s="861"/>
      <c r="R74" s="861"/>
      <c r="S74" s="861"/>
      <c r="T74" s="861"/>
      <c r="U74" s="861"/>
      <c r="V74" s="861"/>
      <c r="W74" s="861"/>
      <c r="X74" s="796"/>
      <c r="Y74" s="861"/>
      <c r="Z74" s="861"/>
      <c r="AA74" s="861"/>
      <c r="AB74" s="796"/>
      <c r="AC74" s="861"/>
      <c r="AD74" s="861"/>
      <c r="AE74" s="861"/>
      <c r="AF74" s="796"/>
      <c r="AG74" s="861"/>
      <c r="AH74" s="861"/>
      <c r="AI74" s="861"/>
      <c r="AJ74" s="796"/>
      <c r="AK74" s="861"/>
      <c r="AL74" s="861"/>
      <c r="AM74" s="861"/>
      <c r="AN74" s="796"/>
      <c r="AO74" s="861"/>
      <c r="AP74" s="861"/>
      <c r="AQ74" s="861"/>
      <c r="AR74" s="796"/>
      <c r="AS74" s="861"/>
      <c r="AT74" s="861"/>
      <c r="AU74" s="861"/>
      <c r="AV74" s="796"/>
      <c r="AW74" s="861"/>
      <c r="AX74" s="861"/>
      <c r="AY74" s="861"/>
      <c r="AZ74" s="796"/>
      <c r="BA74" s="861"/>
      <c r="BB74" s="861"/>
      <c r="BC74" s="861"/>
      <c r="BD74" s="796"/>
      <c r="BE74" s="861"/>
      <c r="BF74" s="861"/>
      <c r="BG74" s="861"/>
      <c r="BH74" s="796"/>
      <c r="BI74" s="861"/>
      <c r="BJ74" s="861"/>
      <c r="BK74" s="861"/>
      <c r="BL74" s="796"/>
      <c r="BM74" s="861"/>
      <c r="BN74" s="861"/>
      <c r="BO74" s="861"/>
      <c r="BP74" s="796"/>
      <c r="BQ74" s="861"/>
      <c r="BR74" s="861"/>
      <c r="BS74" s="861"/>
      <c r="BT74" s="796"/>
      <c r="BU74" s="861"/>
      <c r="BV74" s="861"/>
      <c r="BW74" s="861"/>
      <c r="BX74" s="796"/>
      <c r="BY74" s="861"/>
      <c r="BZ74" s="861"/>
      <c r="CA74" s="861"/>
      <c r="CB74" s="796"/>
      <c r="CC74" s="861"/>
      <c r="CD74" s="861"/>
      <c r="CE74" s="861"/>
      <c r="CF74" s="796"/>
      <c r="CG74" s="861"/>
      <c r="CH74" s="861"/>
      <c r="CI74" s="861"/>
      <c r="CJ74" s="861"/>
      <c r="CK74" s="861"/>
      <c r="CL74" s="861"/>
      <c r="CM74" s="861"/>
      <c r="CN74" s="796"/>
      <c r="CO74" s="861"/>
      <c r="CP74" s="861"/>
      <c r="CQ74" s="861"/>
      <c r="CR74" s="796"/>
      <c r="CS74" s="861"/>
      <c r="CT74" s="861"/>
      <c r="CU74" s="861"/>
      <c r="CV74" s="796"/>
      <c r="CW74" s="861"/>
      <c r="CX74" s="861"/>
      <c r="CY74" s="861"/>
      <c r="CZ74" s="796"/>
      <c r="DA74" s="861"/>
      <c r="DB74" s="861"/>
      <c r="DC74" s="861"/>
      <c r="DD74" s="796"/>
      <c r="DE74" s="861"/>
      <c r="DF74" s="861"/>
      <c r="DG74" s="861"/>
      <c r="DH74" s="796"/>
      <c r="DI74" s="861"/>
      <c r="DJ74" s="861"/>
      <c r="DK74" s="861"/>
      <c r="DL74" s="796"/>
      <c r="DM74" s="861"/>
      <c r="DN74" s="861"/>
      <c r="DO74" s="861"/>
      <c r="DP74" s="796"/>
      <c r="DQ74" s="861"/>
      <c r="DR74" s="861"/>
      <c r="DS74" s="861"/>
      <c r="DT74" s="796"/>
      <c r="DU74" s="861"/>
      <c r="DV74" s="861"/>
      <c r="DW74" s="861"/>
      <c r="DX74" s="796"/>
      <c r="DY74" s="861"/>
      <c r="DZ74" s="861"/>
      <c r="EA74" s="861"/>
      <c r="EB74" s="796"/>
      <c r="EC74" s="861"/>
      <c r="ED74" s="861"/>
      <c r="EE74" s="861"/>
      <c r="EF74" s="796"/>
      <c r="EG74" s="861"/>
      <c r="EH74" s="861"/>
      <c r="EI74" s="861"/>
      <c r="EJ74" s="796"/>
      <c r="EK74" s="861"/>
      <c r="EL74" s="861"/>
      <c r="EM74" s="861"/>
      <c r="EN74" s="796"/>
      <c r="EO74" s="861"/>
      <c r="EP74" s="861"/>
      <c r="EQ74" s="861"/>
      <c r="ER74" s="796"/>
      <c r="ES74" s="861"/>
      <c r="ET74" s="861"/>
      <c r="EU74" s="861"/>
      <c r="EV74" s="796"/>
      <c r="EW74" s="861"/>
      <c r="EX74" s="861"/>
      <c r="EY74" s="861"/>
      <c r="EZ74" s="796"/>
      <c r="FA74" s="861"/>
      <c r="FB74" s="861"/>
      <c r="FC74" s="861"/>
      <c r="FD74" s="796"/>
      <c r="FE74" s="861"/>
      <c r="FF74" s="861"/>
      <c r="FG74" s="861"/>
      <c r="FH74" s="796"/>
      <c r="FI74" s="861"/>
      <c r="FJ74" s="861"/>
      <c r="FK74" s="861"/>
      <c r="FL74" s="796"/>
      <c r="FM74" s="861"/>
      <c r="FN74" s="861"/>
      <c r="FO74" s="861"/>
      <c r="FP74" s="796"/>
      <c r="FQ74" s="861"/>
      <c r="FR74" s="861"/>
      <c r="FS74" s="861"/>
      <c r="FT74" s="796"/>
      <c r="FU74" s="861"/>
      <c r="FV74" s="861"/>
      <c r="FW74" s="861"/>
      <c r="FX74" s="796"/>
      <c r="FY74" s="861"/>
      <c r="FZ74" s="861"/>
      <c r="GA74" s="861"/>
      <c r="GB74" s="796"/>
      <c r="GC74" s="861"/>
      <c r="GD74" s="861"/>
      <c r="GE74" s="861"/>
      <c r="GF74" s="796"/>
      <c r="GG74" s="861"/>
      <c r="GH74" s="861"/>
      <c r="GI74" s="861"/>
      <c r="GJ74" s="796"/>
      <c r="GK74" s="861"/>
      <c r="GL74" s="861"/>
      <c r="GM74" s="861"/>
      <c r="GN74" s="796"/>
      <c r="GO74" s="861"/>
      <c r="GP74" s="861"/>
      <c r="GQ74" s="861"/>
      <c r="GR74" s="796"/>
      <c r="GS74" s="861"/>
      <c r="GT74" s="861"/>
      <c r="GU74" s="861"/>
      <c r="GV74" s="796"/>
      <c r="GW74" s="861"/>
      <c r="GX74" s="861"/>
      <c r="GY74" s="861"/>
      <c r="GZ74" s="796"/>
      <c r="HA74" s="861"/>
      <c r="HB74" s="861"/>
      <c r="HC74" s="861"/>
      <c r="HD74" s="796"/>
      <c r="HE74" s="861"/>
      <c r="HF74" s="861"/>
      <c r="HG74" s="861"/>
      <c r="HH74" s="796"/>
      <c r="HO74" s="861"/>
      <c r="HP74" s="796"/>
      <c r="HQ74" s="861"/>
      <c r="HR74" s="861"/>
      <c r="HS74" s="861"/>
      <c r="HT74" s="796"/>
      <c r="HU74" s="861"/>
      <c r="HV74" s="861"/>
      <c r="HW74" s="861"/>
      <c r="HX74" s="796"/>
      <c r="HY74" s="861"/>
      <c r="HZ74" s="861"/>
      <c r="IA74" s="861"/>
      <c r="IB74" s="796"/>
      <c r="IC74" s="861"/>
      <c r="ID74" s="861"/>
      <c r="IE74" s="861"/>
      <c r="IF74" s="796"/>
      <c r="IG74" s="861"/>
      <c r="IH74" s="861"/>
      <c r="II74" s="861"/>
      <c r="IJ74" s="796"/>
      <c r="IK74" s="861"/>
      <c r="IL74" s="861"/>
      <c r="IM74" s="861"/>
      <c r="IN74" s="796"/>
      <c r="IO74" s="861"/>
      <c r="IP74" s="861"/>
      <c r="IQ74" s="861"/>
      <c r="IR74" s="796"/>
      <c r="IS74" s="861"/>
      <c r="IT74" s="861"/>
      <c r="IU74" s="861"/>
      <c r="IV74" s="796"/>
      <c r="IW74" s="861"/>
      <c r="IX74" s="861"/>
      <c r="IY74" s="861"/>
      <c r="IZ74" s="796"/>
      <c r="JA74" s="861"/>
      <c r="JB74" s="861"/>
      <c r="JC74" s="861"/>
      <c r="JD74" s="796"/>
      <c r="JE74" s="861"/>
      <c r="JF74" s="861"/>
      <c r="JG74" s="861"/>
      <c r="JH74" s="796"/>
      <c r="JI74" s="861"/>
      <c r="JJ74" s="861"/>
      <c r="JK74" s="861"/>
      <c r="JL74" s="861"/>
      <c r="JM74" s="861"/>
      <c r="JN74" s="861"/>
      <c r="JO74" s="861"/>
      <c r="JP74" s="861"/>
      <c r="JQ74" s="861"/>
      <c r="JR74" s="861"/>
      <c r="JS74" s="1115"/>
      <c r="JT74" s="1115"/>
      <c r="JU74" s="1115"/>
      <c r="JV74" s="1115"/>
      <c r="JW74" s="861"/>
      <c r="JX74" s="796"/>
      <c r="KA74" s="861"/>
      <c r="KB74" s="796"/>
      <c r="KF74" s="796"/>
      <c r="KN74" s="796"/>
      <c r="MI74" s="816"/>
    </row>
    <row r="75" spans="1:351" ht="12.75" customHeight="1">
      <c r="A75" s="1056"/>
      <c r="B75" s="1059"/>
      <c r="C75" s="1057"/>
      <c r="D75" s="861"/>
      <c r="E75" s="938" t="s">
        <v>260</v>
      </c>
      <c r="F75" s="936"/>
      <c r="G75" s="861"/>
      <c r="H75" s="861"/>
      <c r="I75" s="861"/>
      <c r="J75" s="798"/>
      <c r="K75" s="798"/>
      <c r="L75" s="798"/>
      <c r="M75" s="798"/>
      <c r="N75" s="798"/>
      <c r="O75" s="861"/>
      <c r="P75" s="796"/>
      <c r="Q75" s="861"/>
      <c r="R75" s="861"/>
      <c r="S75" s="861"/>
      <c r="T75" s="861"/>
      <c r="U75" s="861"/>
      <c r="V75" s="861"/>
      <c r="W75" s="861"/>
      <c r="X75" s="796"/>
      <c r="Y75" s="861"/>
      <c r="Z75" s="861"/>
      <c r="AA75" s="861"/>
      <c r="AB75" s="796"/>
      <c r="AC75" s="861"/>
      <c r="AD75" s="861"/>
      <c r="AE75" s="861"/>
      <c r="AF75" s="796"/>
      <c r="AG75" s="861"/>
      <c r="AH75" s="861"/>
      <c r="AI75" s="861"/>
      <c r="AJ75" s="796"/>
      <c r="AK75" s="861"/>
      <c r="AL75" s="861"/>
      <c r="AM75" s="861"/>
      <c r="AN75" s="796"/>
      <c r="AO75" s="861"/>
      <c r="AP75" s="861"/>
      <c r="AQ75" s="861"/>
      <c r="AR75" s="796"/>
      <c r="AS75" s="861"/>
      <c r="AT75" s="861"/>
      <c r="AU75" s="861"/>
      <c r="AV75" s="796"/>
      <c r="AW75" s="861"/>
      <c r="AX75" s="861"/>
      <c r="AY75" s="861"/>
      <c r="AZ75" s="796"/>
      <c r="BA75" s="861"/>
      <c r="BB75" s="861"/>
      <c r="BC75" s="861"/>
      <c r="BD75" s="796"/>
      <c r="BE75" s="861"/>
      <c r="BF75" s="861"/>
      <c r="BG75" s="861"/>
      <c r="BH75" s="796"/>
      <c r="BI75" s="861"/>
      <c r="BJ75" s="861"/>
      <c r="BK75" s="861"/>
      <c r="BL75" s="796"/>
      <c r="BM75" s="861"/>
      <c r="BN75" s="861"/>
      <c r="BO75" s="861"/>
      <c r="BP75" s="796"/>
      <c r="BQ75" s="861"/>
      <c r="BR75" s="861"/>
      <c r="BS75" s="861"/>
      <c r="BT75" s="796"/>
      <c r="BU75" s="861"/>
      <c r="BV75" s="861"/>
      <c r="BW75" s="861"/>
      <c r="BX75" s="796"/>
      <c r="BY75" s="861"/>
      <c r="BZ75" s="861"/>
      <c r="CA75" s="861"/>
      <c r="CB75" s="796"/>
      <c r="CC75" s="861"/>
      <c r="CD75" s="861"/>
      <c r="CE75" s="861"/>
      <c r="CF75" s="796"/>
      <c r="CG75" s="861"/>
      <c r="CH75" s="861"/>
      <c r="CI75" s="861"/>
      <c r="CJ75" s="861"/>
      <c r="CK75" s="861"/>
      <c r="CL75" s="861"/>
      <c r="CM75" s="861"/>
      <c r="CN75" s="796"/>
      <c r="CO75" s="861"/>
      <c r="CP75" s="861"/>
      <c r="CQ75" s="861"/>
      <c r="CR75" s="796"/>
      <c r="CS75" s="861"/>
      <c r="CT75" s="861"/>
      <c r="CU75" s="861"/>
      <c r="CV75" s="796"/>
      <c r="CW75" s="861"/>
      <c r="CX75" s="861"/>
      <c r="CY75" s="861"/>
      <c r="CZ75" s="796"/>
      <c r="DA75" s="861"/>
      <c r="DB75" s="861"/>
      <c r="DC75" s="861"/>
      <c r="DD75" s="796"/>
      <c r="DE75" s="861"/>
      <c r="DF75" s="861"/>
      <c r="DG75" s="861"/>
      <c r="DH75" s="796"/>
      <c r="DI75" s="861"/>
      <c r="DJ75" s="861"/>
      <c r="DK75" s="861"/>
      <c r="DL75" s="796"/>
      <c r="DM75" s="861"/>
      <c r="DN75" s="861"/>
      <c r="DO75" s="861"/>
      <c r="DP75" s="796"/>
      <c r="DQ75" s="861"/>
      <c r="DR75" s="861"/>
      <c r="DS75" s="861"/>
      <c r="DT75" s="796"/>
      <c r="DU75" s="861"/>
      <c r="DV75" s="861"/>
      <c r="DW75" s="861"/>
      <c r="DX75" s="796"/>
      <c r="DY75" s="861"/>
      <c r="DZ75" s="861"/>
      <c r="EA75" s="861"/>
      <c r="EB75" s="796"/>
      <c r="EC75" s="861"/>
      <c r="ED75" s="861"/>
      <c r="EE75" s="861"/>
      <c r="EF75" s="796"/>
      <c r="EG75" s="861"/>
      <c r="EH75" s="861"/>
      <c r="EI75" s="861"/>
      <c r="EJ75" s="796"/>
      <c r="EK75" s="861"/>
      <c r="EL75" s="861"/>
      <c r="EM75" s="861"/>
      <c r="EN75" s="796"/>
      <c r="EO75" s="861"/>
      <c r="EP75" s="861"/>
      <c r="EQ75" s="861"/>
      <c r="ER75" s="796"/>
      <c r="ES75" s="861"/>
      <c r="ET75" s="861"/>
      <c r="EU75" s="861"/>
      <c r="EV75" s="796"/>
      <c r="EW75" s="861"/>
      <c r="EX75" s="861"/>
      <c r="EY75" s="861"/>
      <c r="EZ75" s="796"/>
      <c r="FA75" s="861"/>
      <c r="FB75" s="861"/>
      <c r="FC75" s="861"/>
      <c r="FD75" s="796"/>
      <c r="FE75" s="861"/>
      <c r="FF75" s="861"/>
      <c r="FG75" s="861"/>
      <c r="FH75" s="796"/>
      <c r="FI75" s="861"/>
      <c r="FJ75" s="861"/>
      <c r="FK75" s="861"/>
      <c r="FL75" s="796"/>
      <c r="FM75" s="861"/>
      <c r="FN75" s="861"/>
      <c r="FO75" s="861"/>
      <c r="FP75" s="796"/>
      <c r="FQ75" s="861"/>
      <c r="FR75" s="861"/>
      <c r="FS75" s="861"/>
      <c r="FT75" s="796"/>
      <c r="FU75" s="861"/>
      <c r="FV75" s="861"/>
      <c r="FW75" s="861"/>
      <c r="FX75" s="796"/>
      <c r="FY75" s="861"/>
      <c r="FZ75" s="861"/>
      <c r="GA75" s="861"/>
      <c r="GB75" s="796"/>
      <c r="GC75" s="861"/>
      <c r="GD75" s="861"/>
      <c r="GE75" s="861"/>
      <c r="GF75" s="796"/>
      <c r="GG75" s="861"/>
      <c r="GH75" s="861"/>
      <c r="GI75" s="861"/>
      <c r="GJ75" s="796"/>
      <c r="GK75" s="861"/>
      <c r="GL75" s="861"/>
      <c r="GM75" s="861"/>
      <c r="GN75" s="796"/>
      <c r="GO75" s="861"/>
      <c r="GP75" s="861"/>
      <c r="GQ75" s="861"/>
      <c r="GR75" s="796"/>
      <c r="GS75" s="861"/>
      <c r="GT75" s="861"/>
      <c r="GU75" s="861"/>
      <c r="GV75" s="796"/>
      <c r="GW75" s="861"/>
      <c r="GX75" s="861"/>
      <c r="GY75" s="861"/>
      <c r="GZ75" s="796"/>
      <c r="HA75" s="861"/>
      <c r="HB75" s="861"/>
      <c r="HC75" s="861"/>
      <c r="HD75" s="796"/>
      <c r="HE75" s="861"/>
      <c r="HF75" s="861"/>
      <c r="HG75" s="861"/>
      <c r="HH75" s="796"/>
      <c r="HO75" s="861"/>
      <c r="HP75" s="796"/>
      <c r="HQ75" s="861"/>
      <c r="HR75" s="861"/>
      <c r="HS75" s="861"/>
      <c r="HT75" s="796"/>
      <c r="HU75" s="861"/>
      <c r="HV75" s="861"/>
      <c r="HW75" s="861"/>
      <c r="HX75" s="796"/>
      <c r="HY75" s="861"/>
      <c r="HZ75" s="861"/>
      <c r="IA75" s="861"/>
      <c r="IB75" s="796"/>
      <c r="IC75" s="861"/>
      <c r="ID75" s="861"/>
      <c r="IE75" s="861"/>
      <c r="IF75" s="796"/>
      <c r="IG75" s="861"/>
      <c r="IH75" s="861"/>
      <c r="II75" s="861"/>
      <c r="IJ75" s="796"/>
      <c r="IK75" s="861"/>
      <c r="IL75" s="861"/>
      <c r="IM75" s="861"/>
      <c r="IN75" s="796"/>
      <c r="IO75" s="861"/>
      <c r="IP75" s="861"/>
      <c r="IQ75" s="861"/>
      <c r="IR75" s="796"/>
      <c r="IS75" s="861"/>
      <c r="IT75" s="861"/>
      <c r="IU75" s="861"/>
      <c r="IV75" s="796"/>
      <c r="IW75" s="861"/>
      <c r="IX75" s="861"/>
      <c r="IY75" s="861"/>
      <c r="IZ75" s="796"/>
      <c r="JA75" s="861"/>
      <c r="JB75" s="861"/>
      <c r="JC75" s="861"/>
      <c r="JD75" s="796"/>
      <c r="JE75" s="861"/>
      <c r="JF75" s="861"/>
      <c r="JG75" s="861"/>
      <c r="JH75" s="796"/>
      <c r="JI75" s="861"/>
      <c r="JJ75" s="861"/>
      <c r="JK75" s="861"/>
      <c r="JL75" s="861"/>
      <c r="JM75" s="861"/>
      <c r="JN75" s="861"/>
      <c r="JO75" s="861"/>
      <c r="JP75" s="861"/>
      <c r="JQ75" s="861"/>
      <c r="JR75" s="861"/>
      <c r="JS75" s="1115"/>
      <c r="JT75" s="1115"/>
      <c r="JU75" s="1115"/>
      <c r="JV75" s="1115"/>
      <c r="JW75" s="861"/>
      <c r="JX75" s="796"/>
      <c r="KA75" s="861"/>
      <c r="KB75" s="796"/>
      <c r="KF75" s="796"/>
      <c r="KN75" s="796"/>
      <c r="MI75" s="1009"/>
      <c r="MJ75" s="1009"/>
    </row>
    <row r="76" spans="1:351" ht="12.75" customHeight="1">
      <c r="A76" s="1056"/>
      <c r="B76" s="1059"/>
      <c r="C76" s="1057"/>
      <c r="D76" s="861"/>
      <c r="E76" s="938" t="s">
        <v>148</v>
      </c>
      <c r="F76" s="936"/>
      <c r="G76" s="861"/>
      <c r="H76" s="861"/>
      <c r="I76" s="861"/>
      <c r="J76" s="798"/>
      <c r="K76" s="798"/>
      <c r="L76" s="798"/>
      <c r="M76" s="798"/>
      <c r="N76" s="798"/>
      <c r="O76" s="861"/>
      <c r="P76" s="796"/>
      <c r="Q76" s="861"/>
      <c r="R76" s="861"/>
      <c r="S76" s="861"/>
      <c r="T76" s="861"/>
      <c r="U76" s="861"/>
      <c r="V76" s="861"/>
      <c r="W76" s="861"/>
      <c r="X76" s="796"/>
      <c r="Y76" s="861"/>
      <c r="Z76" s="861"/>
      <c r="AA76" s="861"/>
      <c r="AB76" s="796"/>
      <c r="AC76" s="861"/>
      <c r="AD76" s="861"/>
      <c r="AE76" s="861"/>
      <c r="AF76" s="796"/>
      <c r="AG76" s="861"/>
      <c r="AH76" s="861"/>
      <c r="AI76" s="861"/>
      <c r="AJ76" s="796"/>
      <c r="AK76" s="861"/>
      <c r="AL76" s="861"/>
      <c r="AM76" s="861"/>
      <c r="AN76" s="796"/>
      <c r="AO76" s="861"/>
      <c r="AP76" s="861"/>
      <c r="AQ76" s="861"/>
      <c r="AR76" s="796"/>
      <c r="AS76" s="861"/>
      <c r="AT76" s="861"/>
      <c r="AU76" s="861"/>
      <c r="AV76" s="796"/>
      <c r="AW76" s="861"/>
      <c r="AX76" s="861"/>
      <c r="AY76" s="861"/>
      <c r="AZ76" s="796"/>
      <c r="BA76" s="861"/>
      <c r="BB76" s="861"/>
      <c r="BC76" s="861"/>
      <c r="BD76" s="796"/>
      <c r="BE76" s="861"/>
      <c r="BF76" s="861"/>
      <c r="BG76" s="861"/>
      <c r="BH76" s="796"/>
      <c r="BI76" s="861"/>
      <c r="BJ76" s="861"/>
      <c r="BK76" s="861"/>
      <c r="BL76" s="796"/>
      <c r="BM76" s="861"/>
      <c r="BN76" s="861"/>
      <c r="BO76" s="861"/>
      <c r="BP76" s="796"/>
      <c r="BQ76" s="861"/>
      <c r="BR76" s="861"/>
      <c r="BS76" s="861"/>
      <c r="BT76" s="796"/>
      <c r="BU76" s="861"/>
      <c r="BV76" s="861"/>
      <c r="BW76" s="861"/>
      <c r="BX76" s="796"/>
      <c r="BY76" s="861"/>
      <c r="BZ76" s="861"/>
      <c r="CA76" s="861"/>
      <c r="CB76" s="796"/>
      <c r="CC76" s="861"/>
      <c r="CD76" s="861"/>
      <c r="CE76" s="861"/>
      <c r="CF76" s="796"/>
      <c r="CG76" s="861"/>
      <c r="CH76" s="861"/>
      <c r="CI76" s="861"/>
      <c r="CJ76" s="861"/>
      <c r="CK76" s="861"/>
      <c r="CL76" s="861"/>
      <c r="CM76" s="861"/>
      <c r="CN76" s="796"/>
      <c r="CO76" s="861"/>
      <c r="CP76" s="861"/>
      <c r="CQ76" s="861"/>
      <c r="CR76" s="796"/>
      <c r="CS76" s="861"/>
      <c r="CT76" s="861"/>
      <c r="CU76" s="861"/>
      <c r="CV76" s="796"/>
      <c r="CW76" s="861"/>
      <c r="CX76" s="861"/>
      <c r="CY76" s="861"/>
      <c r="CZ76" s="796"/>
      <c r="DA76" s="861"/>
      <c r="DB76" s="861"/>
      <c r="DC76" s="861"/>
      <c r="DD76" s="796"/>
      <c r="DE76" s="861"/>
      <c r="DF76" s="861"/>
      <c r="DG76" s="861"/>
      <c r="DH76" s="796"/>
      <c r="DI76" s="861"/>
      <c r="DJ76" s="861"/>
      <c r="DK76" s="861"/>
      <c r="DL76" s="796"/>
      <c r="DM76" s="861"/>
      <c r="DN76" s="861"/>
      <c r="DO76" s="861"/>
      <c r="DP76" s="796"/>
      <c r="DQ76" s="861"/>
      <c r="DR76" s="861"/>
      <c r="DS76" s="861"/>
      <c r="DT76" s="796"/>
      <c r="DU76" s="861"/>
      <c r="DV76" s="861"/>
      <c r="DW76" s="861"/>
      <c r="DX76" s="796"/>
      <c r="DY76" s="861"/>
      <c r="DZ76" s="861"/>
      <c r="EA76" s="861"/>
      <c r="EB76" s="796"/>
      <c r="EC76" s="861"/>
      <c r="ED76" s="861"/>
      <c r="EE76" s="861"/>
      <c r="EF76" s="796"/>
      <c r="EG76" s="861"/>
      <c r="EH76" s="861"/>
      <c r="EI76" s="861"/>
      <c r="EJ76" s="796"/>
      <c r="EK76" s="861"/>
      <c r="EL76" s="861"/>
      <c r="EM76" s="861"/>
      <c r="EN76" s="796"/>
      <c r="EO76" s="861"/>
      <c r="EP76" s="861"/>
      <c r="EQ76" s="861"/>
      <c r="ER76" s="796"/>
      <c r="ES76" s="861"/>
      <c r="ET76" s="861"/>
      <c r="EU76" s="861"/>
      <c r="EV76" s="796"/>
      <c r="EW76" s="861"/>
      <c r="EX76" s="861"/>
      <c r="EY76" s="861"/>
      <c r="EZ76" s="796"/>
      <c r="FA76" s="861"/>
      <c r="FB76" s="861"/>
      <c r="FC76" s="861"/>
      <c r="FD76" s="796"/>
      <c r="FE76" s="861"/>
      <c r="FF76" s="861"/>
      <c r="FG76" s="861"/>
      <c r="FH76" s="796"/>
      <c r="FI76" s="861"/>
      <c r="FJ76" s="861"/>
      <c r="FK76" s="861"/>
      <c r="FL76" s="796"/>
      <c r="FM76" s="861"/>
      <c r="FN76" s="861"/>
      <c r="FO76" s="861"/>
      <c r="FP76" s="796"/>
      <c r="FQ76" s="861"/>
      <c r="FR76" s="861"/>
      <c r="FS76" s="861"/>
      <c r="FT76" s="796"/>
      <c r="FU76" s="861"/>
      <c r="FV76" s="861"/>
      <c r="FW76" s="861"/>
      <c r="FX76" s="796"/>
      <c r="FY76" s="861"/>
      <c r="FZ76" s="861"/>
      <c r="GA76" s="861"/>
      <c r="GB76" s="796"/>
      <c r="GC76" s="861"/>
      <c r="GD76" s="861"/>
      <c r="GE76" s="861"/>
      <c r="GF76" s="796"/>
      <c r="GG76" s="861"/>
      <c r="GH76" s="861"/>
      <c r="GI76" s="861"/>
      <c r="GJ76" s="796"/>
      <c r="GK76" s="861"/>
      <c r="GL76" s="861"/>
      <c r="GM76" s="861"/>
      <c r="GN76" s="796"/>
      <c r="GO76" s="861"/>
      <c r="GP76" s="861"/>
      <c r="GQ76" s="861"/>
      <c r="GR76" s="796"/>
      <c r="GS76" s="861"/>
      <c r="GT76" s="861"/>
      <c r="GU76" s="861"/>
      <c r="GV76" s="796"/>
      <c r="GW76" s="861"/>
      <c r="GX76" s="861"/>
      <c r="GY76" s="861"/>
      <c r="GZ76" s="796"/>
      <c r="HA76" s="861"/>
      <c r="HB76" s="861"/>
      <c r="HC76" s="861"/>
      <c r="HD76" s="796"/>
      <c r="HE76" s="861"/>
      <c r="HF76" s="861"/>
      <c r="HG76" s="861"/>
      <c r="HH76" s="796"/>
      <c r="HO76" s="861"/>
      <c r="HP76" s="796"/>
      <c r="HQ76" s="861"/>
      <c r="HR76" s="861"/>
      <c r="HS76" s="861"/>
      <c r="HT76" s="796"/>
      <c r="HU76" s="861"/>
      <c r="HV76" s="861"/>
      <c r="HW76" s="861"/>
      <c r="HX76" s="796"/>
      <c r="HY76" s="861"/>
      <c r="HZ76" s="861"/>
      <c r="IA76" s="861"/>
      <c r="IB76" s="796"/>
      <c r="IC76" s="861"/>
      <c r="ID76" s="861"/>
      <c r="IE76" s="861"/>
      <c r="IF76" s="796"/>
      <c r="IG76" s="861"/>
      <c r="IH76" s="861"/>
      <c r="II76" s="861"/>
      <c r="IJ76" s="796"/>
      <c r="IK76" s="861"/>
      <c r="IL76" s="861"/>
      <c r="IM76" s="861"/>
      <c r="IN76" s="796"/>
      <c r="IO76" s="861"/>
      <c r="IP76" s="861"/>
      <c r="IQ76" s="861"/>
      <c r="IR76" s="796"/>
      <c r="IS76" s="861"/>
      <c r="IT76" s="861"/>
      <c r="IU76" s="861"/>
      <c r="IV76" s="796"/>
      <c r="IW76" s="861"/>
      <c r="IX76" s="861"/>
      <c r="IY76" s="861"/>
      <c r="IZ76" s="796"/>
      <c r="JA76" s="861"/>
      <c r="JB76" s="861"/>
      <c r="JC76" s="861"/>
      <c r="JD76" s="796"/>
      <c r="JE76" s="861"/>
      <c r="JF76" s="861"/>
      <c r="JG76" s="861"/>
      <c r="JH76" s="796"/>
      <c r="JI76" s="861"/>
      <c r="JJ76" s="861"/>
      <c r="JK76" s="861"/>
      <c r="JL76" s="861"/>
      <c r="JM76" s="861"/>
      <c r="JN76" s="861"/>
      <c r="JO76" s="861"/>
      <c r="JP76" s="861"/>
      <c r="JQ76" s="861"/>
      <c r="JR76" s="861"/>
      <c r="JS76" s="1115"/>
      <c r="JT76" s="1115"/>
      <c r="JU76" s="1115"/>
      <c r="JV76" s="1115"/>
      <c r="JW76" s="861"/>
      <c r="JX76" s="796"/>
      <c r="KA76" s="861"/>
      <c r="KB76" s="796"/>
      <c r="KF76" s="796"/>
      <c r="KN76" s="796"/>
      <c r="MI76" s="816"/>
      <c r="MJ76" s="1009"/>
    </row>
    <row r="77" spans="1:351" ht="12.75" customHeight="1">
      <c r="A77" s="1056"/>
      <c r="B77" s="1059"/>
      <c r="C77" s="1057"/>
      <c r="D77" s="861"/>
      <c r="E77" s="938" t="s">
        <v>258</v>
      </c>
      <c r="F77" s="936"/>
      <c r="G77" s="861"/>
      <c r="H77" s="861"/>
      <c r="I77" s="861"/>
      <c r="J77" s="798"/>
      <c r="K77" s="798"/>
      <c r="L77" s="798"/>
      <c r="M77" s="798"/>
      <c r="N77" s="798"/>
      <c r="O77" s="861"/>
      <c r="P77" s="796"/>
      <c r="Q77" s="861"/>
      <c r="R77" s="798"/>
      <c r="S77" s="798"/>
      <c r="T77" s="798"/>
      <c r="U77" s="798"/>
      <c r="V77" s="798"/>
      <c r="W77" s="861"/>
      <c r="X77" s="796"/>
      <c r="Y77" s="861"/>
      <c r="Z77" s="861"/>
      <c r="AA77" s="861"/>
      <c r="AB77" s="796"/>
      <c r="AC77" s="861"/>
      <c r="AD77" s="861"/>
      <c r="AE77" s="861"/>
      <c r="AF77" s="796"/>
      <c r="AG77" s="861"/>
      <c r="AH77" s="861"/>
      <c r="AI77" s="861"/>
      <c r="AJ77" s="796"/>
      <c r="AK77" s="861"/>
      <c r="AL77" s="861"/>
      <c r="AM77" s="861"/>
      <c r="AN77" s="796"/>
      <c r="AO77" s="861"/>
      <c r="AP77" s="861"/>
      <c r="AQ77" s="861"/>
      <c r="AR77" s="796"/>
      <c r="AS77" s="861"/>
      <c r="AT77" s="861"/>
      <c r="AU77" s="861"/>
      <c r="AV77" s="796"/>
      <c r="AW77" s="861"/>
      <c r="AX77" s="861"/>
      <c r="AY77" s="861"/>
      <c r="AZ77" s="796"/>
      <c r="BA77" s="861"/>
      <c r="BB77" s="861"/>
      <c r="BC77" s="861"/>
      <c r="BD77" s="796"/>
      <c r="BE77" s="861"/>
      <c r="BF77" s="861"/>
      <c r="BG77" s="861"/>
      <c r="BH77" s="796"/>
      <c r="BI77" s="861"/>
      <c r="BJ77" s="861"/>
      <c r="BK77" s="861"/>
      <c r="BL77" s="796"/>
      <c r="BM77" s="861"/>
      <c r="BN77" s="861"/>
      <c r="BO77" s="861"/>
      <c r="BP77" s="796"/>
      <c r="BQ77" s="861"/>
      <c r="BR77" s="861"/>
      <c r="BS77" s="861"/>
      <c r="BT77" s="796"/>
      <c r="BU77" s="861"/>
      <c r="BV77" s="861"/>
      <c r="BW77" s="861"/>
      <c r="BX77" s="796"/>
      <c r="BY77" s="861"/>
      <c r="BZ77" s="861"/>
      <c r="CA77" s="861"/>
      <c r="CB77" s="796"/>
      <c r="CC77" s="861"/>
      <c r="CD77" s="861"/>
      <c r="CE77" s="861"/>
      <c r="CF77" s="796"/>
      <c r="CG77" s="945"/>
      <c r="CH77" s="945"/>
      <c r="CI77" s="861"/>
      <c r="CJ77" s="861"/>
      <c r="CK77" s="861"/>
      <c r="CL77" s="861"/>
      <c r="CM77" s="861"/>
      <c r="CN77" s="796"/>
      <c r="CO77" s="861"/>
      <c r="CP77" s="861"/>
      <c r="CQ77" s="861"/>
      <c r="CR77" s="796"/>
      <c r="CS77" s="861"/>
      <c r="CT77" s="861"/>
      <c r="CU77" s="861"/>
      <c r="CV77" s="796"/>
      <c r="CW77" s="861"/>
      <c r="CX77" s="861"/>
      <c r="CY77" s="861"/>
      <c r="CZ77" s="796"/>
      <c r="DA77" s="861"/>
      <c r="DB77" s="861"/>
      <c r="DC77" s="861"/>
      <c r="DD77" s="796"/>
      <c r="DE77" s="861"/>
      <c r="DF77" s="861"/>
      <c r="DG77" s="861"/>
      <c r="DH77" s="796"/>
      <c r="DI77" s="861"/>
      <c r="DJ77" s="861"/>
      <c r="DK77" s="861"/>
      <c r="DL77" s="796"/>
      <c r="DM77" s="861"/>
      <c r="DN77" s="861"/>
      <c r="DO77" s="861"/>
      <c r="DP77" s="796"/>
      <c r="DQ77" s="861"/>
      <c r="DR77" s="861"/>
      <c r="DS77" s="861"/>
      <c r="DT77" s="796"/>
      <c r="DU77" s="861"/>
      <c r="DV77" s="861"/>
      <c r="DW77" s="861"/>
      <c r="DX77" s="796"/>
      <c r="DY77" s="861"/>
      <c r="DZ77" s="861"/>
      <c r="EA77" s="861"/>
      <c r="EB77" s="796"/>
      <c r="EC77" s="861"/>
      <c r="ED77" s="861"/>
      <c r="EE77" s="861"/>
      <c r="EF77" s="796"/>
      <c r="EG77" s="861"/>
      <c r="EH77" s="861"/>
      <c r="EI77" s="861"/>
      <c r="EJ77" s="796"/>
      <c r="EK77" s="861"/>
      <c r="EL77" s="861"/>
      <c r="EM77" s="861"/>
      <c r="EN77" s="796"/>
      <c r="EO77" s="861"/>
      <c r="EP77" s="861"/>
      <c r="EQ77" s="861"/>
      <c r="ER77" s="796"/>
      <c r="ES77" s="861"/>
      <c r="ET77" s="861"/>
      <c r="EU77" s="861"/>
      <c r="EV77" s="796"/>
      <c r="EW77" s="861"/>
      <c r="EX77" s="861"/>
      <c r="EY77" s="861"/>
      <c r="EZ77" s="796"/>
      <c r="FA77" s="861"/>
      <c r="FB77" s="861"/>
      <c r="FC77" s="861"/>
      <c r="FD77" s="796"/>
      <c r="FE77" s="861"/>
      <c r="FF77" s="861"/>
      <c r="FG77" s="861"/>
      <c r="FH77" s="796"/>
      <c r="FI77" s="861"/>
      <c r="FJ77" s="861"/>
      <c r="FK77" s="861"/>
      <c r="FL77" s="796"/>
      <c r="FM77" s="861"/>
      <c r="FN77" s="861"/>
      <c r="FO77" s="861"/>
      <c r="FP77" s="796"/>
      <c r="FQ77" s="861"/>
      <c r="FR77" s="861"/>
      <c r="FS77" s="861"/>
      <c r="FT77" s="796"/>
      <c r="FU77" s="861"/>
      <c r="FV77" s="861"/>
      <c r="FW77" s="861"/>
      <c r="FX77" s="796"/>
      <c r="FY77" s="861"/>
      <c r="FZ77" s="861"/>
      <c r="GA77" s="861"/>
      <c r="GB77" s="796"/>
      <c r="GC77" s="861"/>
      <c r="GD77" s="861"/>
      <c r="GE77" s="861"/>
      <c r="GF77" s="796"/>
      <c r="GG77" s="861"/>
      <c r="GH77" s="861"/>
      <c r="GI77" s="861"/>
      <c r="GJ77" s="796"/>
      <c r="GK77" s="861"/>
      <c r="GL77" s="861"/>
      <c r="GM77" s="861"/>
      <c r="GN77" s="796"/>
      <c r="GO77" s="861"/>
      <c r="GP77" s="861"/>
      <c r="GQ77" s="861"/>
      <c r="GR77" s="796"/>
      <c r="GS77" s="861"/>
      <c r="GT77" s="861"/>
      <c r="GU77" s="861"/>
      <c r="GV77" s="796"/>
      <c r="GW77" s="861"/>
      <c r="GX77" s="861"/>
      <c r="GY77" s="861"/>
      <c r="GZ77" s="796"/>
      <c r="HA77" s="861"/>
      <c r="HB77" s="861"/>
      <c r="HC77" s="861"/>
      <c r="HD77" s="796"/>
      <c r="HE77" s="861"/>
      <c r="HF77" s="861"/>
      <c r="HG77" s="861"/>
      <c r="HH77" s="796"/>
      <c r="HO77" s="861"/>
      <c r="HP77" s="796"/>
      <c r="HQ77" s="861"/>
      <c r="HR77" s="861"/>
      <c r="HS77" s="861"/>
      <c r="HT77" s="796"/>
      <c r="HU77" s="861"/>
      <c r="HV77" s="861"/>
      <c r="HW77" s="861"/>
      <c r="HX77" s="796"/>
      <c r="HY77" s="861"/>
      <c r="HZ77" s="861"/>
      <c r="IA77" s="861"/>
      <c r="IB77" s="796"/>
      <c r="IC77" s="861"/>
      <c r="ID77" s="861"/>
      <c r="IE77" s="861"/>
      <c r="IF77" s="796"/>
      <c r="IG77" s="861"/>
      <c r="IH77" s="861"/>
      <c r="II77" s="861"/>
      <c r="IJ77" s="796"/>
      <c r="IK77" s="861"/>
      <c r="IL77" s="861"/>
      <c r="IM77" s="861"/>
      <c r="IN77" s="796"/>
      <c r="IO77" s="861"/>
      <c r="IP77" s="861"/>
      <c r="IQ77" s="861"/>
      <c r="IR77" s="796"/>
      <c r="IS77" s="861"/>
      <c r="IT77" s="861"/>
      <c r="IU77" s="861"/>
      <c r="IV77" s="796"/>
      <c r="IW77" s="861"/>
      <c r="IX77" s="861"/>
      <c r="IY77" s="861"/>
      <c r="IZ77" s="796"/>
      <c r="JA77" s="861"/>
      <c r="JB77" s="861"/>
      <c r="JC77" s="861"/>
      <c r="JD77" s="796"/>
      <c r="JE77" s="861"/>
      <c r="JF77" s="861"/>
      <c r="JG77" s="861"/>
      <c r="JH77" s="796"/>
      <c r="JI77" s="861"/>
      <c r="JJ77" s="861"/>
      <c r="JK77" s="861"/>
      <c r="JL77" s="861"/>
      <c r="JM77" s="861"/>
      <c r="JN77" s="861"/>
      <c r="JO77" s="861"/>
      <c r="JP77" s="861"/>
      <c r="JQ77" s="861"/>
      <c r="JR77" s="861"/>
      <c r="JS77" s="1115"/>
      <c r="JT77" s="1115"/>
      <c r="JU77" s="1115"/>
      <c r="JV77" s="1115"/>
      <c r="JW77" s="861"/>
      <c r="JX77" s="796"/>
      <c r="KA77" s="861"/>
      <c r="KB77" s="796"/>
      <c r="KF77" s="796"/>
      <c r="KN77" s="796"/>
      <c r="MI77" s="1009"/>
      <c r="MJ77" s="1009"/>
    </row>
    <row r="78" spans="1:351" ht="12.75" customHeight="1">
      <c r="A78" s="1056"/>
      <c r="B78" s="1059"/>
      <c r="C78" s="1057"/>
      <c r="D78" s="861"/>
      <c r="E78" s="938" t="s">
        <v>1614</v>
      </c>
      <c r="F78" s="936"/>
      <c r="G78" s="861"/>
      <c r="H78" s="861"/>
      <c r="I78" s="861"/>
      <c r="J78" s="798"/>
      <c r="K78" s="798"/>
      <c r="L78" s="798"/>
      <c r="M78" s="798"/>
      <c r="N78" s="798"/>
      <c r="O78" s="861"/>
      <c r="P78" s="796"/>
      <c r="Q78" s="861"/>
      <c r="R78" s="798"/>
      <c r="S78" s="798"/>
      <c r="T78" s="798"/>
      <c r="U78" s="798"/>
      <c r="V78" s="798"/>
      <c r="W78" s="861"/>
      <c r="X78" s="796"/>
      <c r="Y78" s="861"/>
      <c r="Z78" s="861"/>
      <c r="AA78" s="861"/>
      <c r="AB78" s="796"/>
      <c r="AC78" s="861"/>
      <c r="AD78" s="861"/>
      <c r="AE78" s="861"/>
      <c r="AF78" s="796"/>
      <c r="AG78" s="861"/>
      <c r="AH78" s="861"/>
      <c r="AI78" s="861"/>
      <c r="AJ78" s="796"/>
      <c r="AK78" s="861"/>
      <c r="AL78" s="861"/>
      <c r="AM78" s="861"/>
      <c r="AN78" s="796"/>
      <c r="AO78" s="861"/>
      <c r="AP78" s="861"/>
      <c r="AQ78" s="861"/>
      <c r="AR78" s="796"/>
      <c r="AS78" s="861"/>
      <c r="AT78" s="861"/>
      <c r="AU78" s="861"/>
      <c r="AV78" s="796"/>
      <c r="AW78" s="861"/>
      <c r="AX78" s="861"/>
      <c r="AY78" s="861"/>
      <c r="AZ78" s="796"/>
      <c r="BA78" s="861"/>
      <c r="BB78" s="861"/>
      <c r="BC78" s="861"/>
      <c r="BD78" s="796"/>
      <c r="BE78" s="861"/>
      <c r="BF78" s="861"/>
      <c r="BG78" s="861"/>
      <c r="BH78" s="796"/>
      <c r="BI78" s="861"/>
      <c r="BJ78" s="861"/>
      <c r="BK78" s="861"/>
      <c r="BL78" s="796"/>
      <c r="BM78" s="861"/>
      <c r="BN78" s="861"/>
      <c r="BO78" s="861"/>
      <c r="BP78" s="796"/>
      <c r="BQ78" s="861"/>
      <c r="BR78" s="861"/>
      <c r="BS78" s="861"/>
      <c r="BT78" s="796"/>
      <c r="BU78" s="861"/>
      <c r="BV78" s="861"/>
      <c r="BW78" s="861"/>
      <c r="BX78" s="796"/>
      <c r="BY78" s="861"/>
      <c r="BZ78" s="861"/>
      <c r="CA78" s="861"/>
      <c r="CB78" s="796"/>
      <c r="CC78" s="861"/>
      <c r="CD78" s="861"/>
      <c r="CE78" s="861"/>
      <c r="CF78" s="796"/>
      <c r="CG78" s="1013"/>
      <c r="CH78" s="945"/>
      <c r="CI78" s="861"/>
      <c r="CJ78" s="861"/>
      <c r="CK78" s="861"/>
      <c r="CL78" s="861"/>
      <c r="CM78" s="861"/>
      <c r="CN78" s="796"/>
      <c r="CO78" s="861"/>
      <c r="CP78" s="861"/>
      <c r="CQ78" s="861"/>
      <c r="CR78" s="796"/>
      <c r="CS78" s="861"/>
      <c r="CT78" s="861"/>
      <c r="CU78" s="861"/>
      <c r="CV78" s="796"/>
      <c r="CW78" s="861"/>
      <c r="CX78" s="861"/>
      <c r="CY78" s="861"/>
      <c r="CZ78" s="796"/>
      <c r="DA78" s="861"/>
      <c r="DB78" s="861"/>
      <c r="DC78" s="861"/>
      <c r="DD78" s="796"/>
      <c r="DE78" s="861"/>
      <c r="DF78" s="861"/>
      <c r="DG78" s="861"/>
      <c r="DH78" s="796"/>
      <c r="DI78" s="861"/>
      <c r="DJ78" s="861"/>
      <c r="DK78" s="861"/>
      <c r="DL78" s="796"/>
      <c r="DM78" s="861"/>
      <c r="DN78" s="861"/>
      <c r="DO78" s="861"/>
      <c r="DP78" s="796"/>
      <c r="DQ78" s="861"/>
      <c r="DR78" s="861"/>
      <c r="DS78" s="861"/>
      <c r="DT78" s="796"/>
      <c r="DU78" s="861"/>
      <c r="DV78" s="861"/>
      <c r="DW78" s="861"/>
      <c r="DX78" s="796"/>
      <c r="DY78" s="861"/>
      <c r="DZ78" s="861"/>
      <c r="EA78" s="861"/>
      <c r="EB78" s="796"/>
      <c r="EC78" s="861"/>
      <c r="ED78" s="861"/>
      <c r="EE78" s="861"/>
      <c r="EF78" s="796"/>
      <c r="EG78" s="861"/>
      <c r="EH78" s="861"/>
      <c r="EI78" s="861"/>
      <c r="EJ78" s="796"/>
      <c r="EK78" s="861"/>
      <c r="EL78" s="861"/>
      <c r="EM78" s="861"/>
      <c r="EN78" s="796"/>
      <c r="EO78" s="861"/>
      <c r="EP78" s="861"/>
      <c r="EQ78" s="861"/>
      <c r="ER78" s="796"/>
      <c r="ES78" s="861"/>
      <c r="ET78" s="861"/>
      <c r="EU78" s="861"/>
      <c r="EV78" s="796"/>
      <c r="EW78" s="861"/>
      <c r="EX78" s="861"/>
      <c r="EY78" s="861"/>
      <c r="EZ78" s="796"/>
      <c r="FA78" s="861"/>
      <c r="FB78" s="861"/>
      <c r="FC78" s="861"/>
      <c r="FD78" s="796"/>
      <c r="FE78" s="861"/>
      <c r="FF78" s="861"/>
      <c r="FG78" s="861"/>
      <c r="FH78" s="796"/>
      <c r="FI78" s="861"/>
      <c r="FJ78" s="861"/>
      <c r="FK78" s="861"/>
      <c r="FL78" s="796"/>
      <c r="FM78" s="861"/>
      <c r="FN78" s="861"/>
      <c r="FO78" s="861"/>
      <c r="FP78" s="796"/>
      <c r="FQ78" s="861"/>
      <c r="FR78" s="861"/>
      <c r="FS78" s="861"/>
      <c r="FT78" s="796"/>
      <c r="FU78" s="861"/>
      <c r="FV78" s="861"/>
      <c r="FW78" s="861"/>
      <c r="FX78" s="796"/>
      <c r="FY78" s="861"/>
      <c r="FZ78" s="861"/>
      <c r="GA78" s="861"/>
      <c r="GB78" s="796"/>
      <c r="GC78" s="861"/>
      <c r="GD78" s="861"/>
      <c r="GE78" s="861"/>
      <c r="GF78" s="796"/>
      <c r="GG78" s="861"/>
      <c r="GH78" s="861"/>
      <c r="GI78" s="861"/>
      <c r="GJ78" s="796"/>
      <c r="GK78" s="861"/>
      <c r="GL78" s="861"/>
      <c r="GM78" s="861"/>
      <c r="GN78" s="796"/>
      <c r="GO78" s="861"/>
      <c r="GP78" s="861"/>
      <c r="GQ78" s="861"/>
      <c r="GR78" s="796"/>
      <c r="GS78" s="861"/>
      <c r="GT78" s="861"/>
      <c r="GU78" s="861"/>
      <c r="GV78" s="796"/>
      <c r="GW78" s="861"/>
      <c r="GX78" s="861"/>
      <c r="GY78" s="861"/>
      <c r="GZ78" s="796"/>
      <c r="HA78" s="861"/>
      <c r="HB78" s="861"/>
      <c r="HC78" s="861"/>
      <c r="HD78" s="796"/>
      <c r="HE78" s="861"/>
      <c r="HF78" s="861"/>
      <c r="HG78" s="861"/>
      <c r="HH78" s="796"/>
      <c r="HO78" s="861"/>
      <c r="HP78" s="796"/>
      <c r="HQ78" s="861"/>
      <c r="HR78" s="861"/>
      <c r="HS78" s="861"/>
      <c r="HT78" s="796"/>
      <c r="HU78" s="861"/>
      <c r="HV78" s="861"/>
      <c r="HW78" s="861"/>
      <c r="HX78" s="796"/>
      <c r="HY78" s="861"/>
      <c r="HZ78" s="861"/>
      <c r="IA78" s="861"/>
      <c r="IB78" s="796"/>
      <c r="IC78" s="861"/>
      <c r="ID78" s="861"/>
      <c r="IE78" s="861"/>
      <c r="IF78" s="796"/>
      <c r="IG78" s="861"/>
      <c r="IH78" s="861"/>
      <c r="II78" s="861"/>
      <c r="IJ78" s="796"/>
      <c r="IK78" s="861"/>
      <c r="IL78" s="861"/>
      <c r="IM78" s="861"/>
      <c r="IN78" s="796"/>
      <c r="IO78" s="861"/>
      <c r="IP78" s="861"/>
      <c r="IQ78" s="861"/>
      <c r="IR78" s="796"/>
      <c r="IS78" s="861"/>
      <c r="IT78" s="861"/>
      <c r="IU78" s="861"/>
      <c r="IV78" s="796"/>
      <c r="IW78" s="861"/>
      <c r="IX78" s="861"/>
      <c r="IY78" s="861"/>
      <c r="IZ78" s="796"/>
      <c r="JA78" s="861"/>
      <c r="JB78" s="861"/>
      <c r="JC78" s="861"/>
      <c r="JD78" s="796"/>
      <c r="JE78" s="861"/>
      <c r="JF78" s="861"/>
      <c r="JG78" s="861"/>
      <c r="JH78" s="796"/>
      <c r="JI78" s="861"/>
      <c r="JJ78" s="861"/>
      <c r="JK78" s="861"/>
      <c r="JL78" s="861"/>
      <c r="JM78" s="861"/>
      <c r="JN78" s="861"/>
      <c r="JO78" s="861"/>
      <c r="JP78" s="861"/>
      <c r="JQ78" s="861"/>
      <c r="JR78" s="861"/>
      <c r="JS78" s="1115"/>
      <c r="JT78" s="1115"/>
      <c r="JU78" s="1115"/>
      <c r="JV78" s="1115"/>
      <c r="JW78" s="861"/>
      <c r="JX78" s="796"/>
      <c r="KA78" s="861"/>
      <c r="KB78" s="796"/>
      <c r="KF78" s="796"/>
      <c r="KN78" s="796"/>
      <c r="MI78" s="816"/>
      <c r="MJ78" s="1009"/>
    </row>
    <row r="79" spans="1:351" ht="12.75" customHeight="1">
      <c r="A79" s="1056"/>
      <c r="B79" s="1059"/>
      <c r="C79" s="1057"/>
      <c r="D79" s="861"/>
      <c r="E79" s="938" t="s">
        <v>468</v>
      </c>
      <c r="F79" s="936"/>
      <c r="G79" s="861"/>
      <c r="H79" s="861"/>
      <c r="I79" s="861"/>
      <c r="J79" s="798"/>
      <c r="K79" s="798"/>
      <c r="L79" s="798"/>
      <c r="M79" s="798"/>
      <c r="N79" s="798"/>
      <c r="O79" s="861"/>
      <c r="P79" s="796"/>
      <c r="Q79" s="861"/>
      <c r="R79" s="798"/>
      <c r="S79" s="798"/>
      <c r="T79" s="798"/>
      <c r="U79" s="798"/>
      <c r="V79" s="798"/>
      <c r="W79" s="861"/>
      <c r="X79" s="796"/>
      <c r="Y79" s="861"/>
      <c r="Z79" s="861"/>
      <c r="AA79" s="861"/>
      <c r="AB79" s="796"/>
      <c r="AC79" s="861"/>
      <c r="AD79" s="861"/>
      <c r="AE79" s="861"/>
      <c r="AF79" s="796"/>
      <c r="AG79" s="861"/>
      <c r="AH79" s="861"/>
      <c r="AI79" s="861"/>
      <c r="AJ79" s="796"/>
      <c r="AK79" s="861"/>
      <c r="AL79" s="861"/>
      <c r="AM79" s="861"/>
      <c r="AN79" s="796"/>
      <c r="AO79" s="861"/>
      <c r="AP79" s="861"/>
      <c r="AQ79" s="861"/>
      <c r="AR79" s="796"/>
      <c r="AS79" s="861"/>
      <c r="AT79" s="861"/>
      <c r="AU79" s="861"/>
      <c r="AV79" s="796"/>
      <c r="AW79" s="861"/>
      <c r="AX79" s="861"/>
      <c r="AY79" s="861"/>
      <c r="AZ79" s="796"/>
      <c r="BA79" s="861"/>
      <c r="BB79" s="861"/>
      <c r="BC79" s="861"/>
      <c r="BD79" s="796"/>
      <c r="BE79" s="861"/>
      <c r="BF79" s="861"/>
      <c r="BG79" s="861"/>
      <c r="BH79" s="796"/>
      <c r="BI79" s="861"/>
      <c r="BJ79" s="861"/>
      <c r="BK79" s="861"/>
      <c r="BL79" s="796"/>
      <c r="BM79" s="861"/>
      <c r="BN79" s="861"/>
      <c r="BO79" s="861"/>
      <c r="BP79" s="796"/>
      <c r="BQ79" s="861"/>
      <c r="BR79" s="861"/>
      <c r="BS79" s="861"/>
      <c r="BT79" s="796"/>
      <c r="BU79" s="861"/>
      <c r="BV79" s="861"/>
      <c r="BW79" s="861"/>
      <c r="BX79" s="796"/>
      <c r="BY79" s="861"/>
      <c r="BZ79" s="861"/>
      <c r="CA79" s="861"/>
      <c r="CB79" s="796"/>
      <c r="CC79" s="861"/>
      <c r="CD79" s="861"/>
      <c r="CE79" s="861"/>
      <c r="CF79" s="796"/>
      <c r="CG79" s="861"/>
      <c r="CH79" s="976"/>
      <c r="CI79" s="861"/>
      <c r="CJ79" s="861"/>
      <c r="CK79" s="861"/>
      <c r="CL79" s="861"/>
      <c r="CM79" s="861"/>
      <c r="CN79" s="796"/>
      <c r="CO79" s="861"/>
      <c r="CP79" s="861"/>
      <c r="CQ79" s="861"/>
      <c r="CR79" s="796"/>
      <c r="CS79" s="861"/>
      <c r="CT79" s="861"/>
      <c r="CU79" s="861"/>
      <c r="CV79" s="796"/>
      <c r="CW79" s="861"/>
      <c r="CX79" s="861"/>
      <c r="CY79" s="861"/>
      <c r="CZ79" s="796"/>
      <c r="DA79" s="861"/>
      <c r="DB79" s="861"/>
      <c r="DC79" s="861"/>
      <c r="DD79" s="796"/>
      <c r="DE79" s="861"/>
      <c r="DF79" s="861"/>
      <c r="DG79" s="861"/>
      <c r="DH79" s="796"/>
      <c r="DI79" s="861"/>
      <c r="DJ79" s="861"/>
      <c r="DK79" s="861"/>
      <c r="DL79" s="796"/>
      <c r="DM79" s="861"/>
      <c r="DN79" s="861"/>
      <c r="DO79" s="861"/>
      <c r="DP79" s="796"/>
      <c r="DQ79" s="861"/>
      <c r="DR79" s="861"/>
      <c r="DS79" s="861"/>
      <c r="DT79" s="796"/>
      <c r="DU79" s="861"/>
      <c r="DV79" s="861"/>
      <c r="DW79" s="861"/>
      <c r="DX79" s="796"/>
      <c r="DY79" s="861"/>
      <c r="DZ79" s="861"/>
      <c r="EA79" s="861"/>
      <c r="EB79" s="796"/>
      <c r="EC79" s="861"/>
      <c r="ED79" s="861"/>
      <c r="EE79" s="861"/>
      <c r="EF79" s="796"/>
      <c r="EG79" s="861"/>
      <c r="EH79" s="861"/>
      <c r="EI79" s="861"/>
      <c r="EJ79" s="796"/>
      <c r="EK79" s="861"/>
      <c r="EL79" s="861"/>
      <c r="EM79" s="861"/>
      <c r="EN79" s="796"/>
      <c r="EO79" s="861"/>
      <c r="EP79" s="861"/>
      <c r="EQ79" s="861"/>
      <c r="ER79" s="796"/>
      <c r="ES79" s="861"/>
      <c r="ET79" s="861"/>
      <c r="EU79" s="861"/>
      <c r="EV79" s="796"/>
      <c r="EW79" s="861"/>
      <c r="EX79" s="861"/>
      <c r="EY79" s="861"/>
      <c r="EZ79" s="796"/>
      <c r="FA79" s="861"/>
      <c r="FB79" s="861"/>
      <c r="FC79" s="861"/>
      <c r="FD79" s="796"/>
      <c r="FE79" s="861"/>
      <c r="FF79" s="861"/>
      <c r="FG79" s="861"/>
      <c r="FH79" s="796"/>
      <c r="FI79" s="861"/>
      <c r="FJ79" s="861"/>
      <c r="FK79" s="861"/>
      <c r="FL79" s="796"/>
      <c r="FM79" s="861"/>
      <c r="FN79" s="861"/>
      <c r="FO79" s="861"/>
      <c r="FP79" s="796"/>
      <c r="FQ79" s="861"/>
      <c r="FR79" s="861"/>
      <c r="FS79" s="861"/>
      <c r="FT79" s="796"/>
      <c r="FU79" s="861"/>
      <c r="FV79" s="861"/>
      <c r="FW79" s="861"/>
      <c r="FX79" s="796"/>
      <c r="FY79" s="861"/>
      <c r="FZ79" s="861"/>
      <c r="GA79" s="861"/>
      <c r="GB79" s="796"/>
      <c r="GC79" s="861"/>
      <c r="GD79" s="861"/>
      <c r="GE79" s="861"/>
      <c r="GF79" s="796"/>
      <c r="GG79" s="861"/>
      <c r="GH79" s="861"/>
      <c r="GI79" s="861"/>
      <c r="GJ79" s="796"/>
      <c r="GK79" s="861"/>
      <c r="GL79" s="861"/>
      <c r="GM79" s="861"/>
      <c r="GN79" s="796"/>
      <c r="GO79" s="861"/>
      <c r="GP79" s="861"/>
      <c r="GQ79" s="861"/>
      <c r="GR79" s="796"/>
      <c r="GS79" s="861"/>
      <c r="GT79" s="861"/>
      <c r="GU79" s="861"/>
      <c r="GV79" s="796"/>
      <c r="GW79" s="861"/>
      <c r="GX79" s="861"/>
      <c r="GY79" s="861"/>
      <c r="GZ79" s="796"/>
      <c r="HA79" s="861"/>
      <c r="HB79" s="861"/>
      <c r="HC79" s="861"/>
      <c r="HD79" s="796"/>
      <c r="HE79" s="861"/>
      <c r="HF79" s="861"/>
      <c r="HG79" s="861"/>
      <c r="HH79" s="796"/>
      <c r="HO79" s="861"/>
      <c r="HP79" s="796"/>
      <c r="HQ79" s="861"/>
      <c r="HR79" s="861"/>
      <c r="HS79" s="861"/>
      <c r="HT79" s="796"/>
      <c r="HU79" s="861"/>
      <c r="HV79" s="861"/>
      <c r="HW79" s="861"/>
      <c r="HX79" s="796"/>
      <c r="HY79" s="861"/>
      <c r="HZ79" s="861"/>
      <c r="IA79" s="861"/>
      <c r="IB79" s="796"/>
      <c r="IC79" s="861"/>
      <c r="ID79" s="861"/>
      <c r="IE79" s="861"/>
      <c r="IF79" s="796"/>
      <c r="IG79" s="861"/>
      <c r="IH79" s="861"/>
      <c r="II79" s="861"/>
      <c r="IJ79" s="796"/>
      <c r="IK79" s="861"/>
      <c r="IL79" s="861"/>
      <c r="IM79" s="861"/>
      <c r="IN79" s="796"/>
      <c r="IO79" s="861"/>
      <c r="IP79" s="861"/>
      <c r="IQ79" s="861"/>
      <c r="IR79" s="796"/>
      <c r="IS79" s="861"/>
      <c r="IT79" s="861"/>
      <c r="IU79" s="861"/>
      <c r="IV79" s="796"/>
      <c r="IW79" s="861"/>
      <c r="IX79" s="861"/>
      <c r="IY79" s="861"/>
      <c r="IZ79" s="796"/>
      <c r="JA79" s="861"/>
      <c r="JB79" s="861"/>
      <c r="JC79" s="861"/>
      <c r="JD79" s="796"/>
      <c r="JE79" s="861"/>
      <c r="JF79" s="861"/>
      <c r="JG79" s="861"/>
      <c r="JH79" s="796"/>
      <c r="JI79" s="861"/>
      <c r="JJ79" s="861"/>
      <c r="JK79" s="861"/>
      <c r="JL79" s="861"/>
      <c r="JM79" s="861"/>
      <c r="JN79" s="861"/>
      <c r="JO79" s="861"/>
      <c r="JP79" s="861"/>
      <c r="JQ79" s="861"/>
      <c r="JR79" s="861"/>
      <c r="JS79" s="1115"/>
      <c r="JT79" s="1115"/>
      <c r="JU79" s="1115"/>
      <c r="JV79" s="1115"/>
      <c r="JW79" s="861"/>
      <c r="JX79" s="796"/>
      <c r="KA79" s="861"/>
      <c r="KB79" s="796"/>
      <c r="KF79" s="796"/>
      <c r="KN79" s="796"/>
      <c r="MJ79" s="1009"/>
      <c r="MK79" s="1009"/>
    </row>
    <row r="80" spans="1:351" ht="12.75" customHeight="1">
      <c r="A80" s="1056"/>
      <c r="B80" s="1059"/>
      <c r="C80" s="1057"/>
      <c r="D80" s="861"/>
      <c r="E80" s="938" t="s">
        <v>467</v>
      </c>
      <c r="F80" s="936"/>
      <c r="G80" s="861"/>
      <c r="H80" s="861"/>
      <c r="I80" s="861"/>
      <c r="J80" s="798"/>
      <c r="K80" s="798"/>
      <c r="L80" s="798"/>
      <c r="M80" s="798"/>
      <c r="N80" s="798"/>
      <c r="O80" s="861"/>
      <c r="P80" s="796"/>
      <c r="Q80" s="861"/>
      <c r="R80" s="798"/>
      <c r="S80" s="798"/>
      <c r="T80" s="798"/>
      <c r="U80" s="798"/>
      <c r="V80" s="798"/>
      <c r="W80" s="861"/>
      <c r="X80" s="796"/>
      <c r="Y80" s="861"/>
      <c r="Z80" s="861"/>
      <c r="AA80" s="861"/>
      <c r="AB80" s="796"/>
      <c r="AC80" s="861"/>
      <c r="AD80" s="861"/>
      <c r="AE80" s="861"/>
      <c r="AF80" s="796"/>
      <c r="AG80" s="861"/>
      <c r="AH80" s="861"/>
      <c r="AI80" s="861"/>
      <c r="AJ80" s="796"/>
      <c r="AK80" s="861"/>
      <c r="AL80" s="861"/>
      <c r="AM80" s="861"/>
      <c r="AN80" s="796"/>
      <c r="AO80" s="861"/>
      <c r="AP80" s="861"/>
      <c r="AQ80" s="861"/>
      <c r="AR80" s="796"/>
      <c r="AS80" s="861"/>
      <c r="AT80" s="861"/>
      <c r="AU80" s="861"/>
      <c r="AV80" s="796"/>
      <c r="AW80" s="861"/>
      <c r="AX80" s="861"/>
      <c r="AY80" s="861"/>
      <c r="AZ80" s="796"/>
      <c r="BA80" s="861"/>
      <c r="BB80" s="861"/>
      <c r="BC80" s="861"/>
      <c r="BD80" s="796"/>
      <c r="BE80" s="861"/>
      <c r="BF80" s="861"/>
      <c r="BG80" s="861"/>
      <c r="BH80" s="796"/>
      <c r="BI80" s="861"/>
      <c r="BJ80" s="861"/>
      <c r="BK80" s="861"/>
      <c r="BL80" s="861"/>
      <c r="BM80" s="861"/>
      <c r="BN80" s="861"/>
      <c r="BO80" s="861"/>
      <c r="BP80" s="796"/>
      <c r="BQ80" s="861"/>
      <c r="BR80" s="861"/>
      <c r="BS80" s="861"/>
      <c r="BT80" s="796"/>
      <c r="BU80" s="861"/>
      <c r="BV80" s="861"/>
      <c r="BW80" s="861"/>
      <c r="BX80" s="796"/>
      <c r="BY80" s="861"/>
      <c r="BZ80" s="861"/>
      <c r="CA80" s="861"/>
      <c r="CB80" s="796"/>
      <c r="CC80" s="861"/>
      <c r="CD80" s="861"/>
      <c r="CE80" s="861"/>
      <c r="CF80" s="796"/>
      <c r="CG80" s="861"/>
      <c r="CH80" s="861"/>
      <c r="CI80" s="861"/>
      <c r="CJ80" s="861"/>
      <c r="CK80" s="861"/>
      <c r="CL80" s="861"/>
      <c r="CM80" s="861"/>
      <c r="CN80" s="796"/>
      <c r="CO80" s="861"/>
      <c r="CP80" s="861"/>
      <c r="CQ80" s="861"/>
      <c r="CR80" s="796"/>
      <c r="CS80" s="861"/>
      <c r="CT80" s="861"/>
      <c r="CU80" s="861"/>
      <c r="CV80" s="796"/>
      <c r="CW80" s="861"/>
      <c r="CX80" s="861"/>
      <c r="CY80" s="861"/>
      <c r="CZ80" s="796"/>
      <c r="DA80" s="861"/>
      <c r="DB80" s="861"/>
      <c r="DC80" s="861"/>
      <c r="DD80" s="796"/>
      <c r="DE80" s="861"/>
      <c r="DF80" s="861"/>
      <c r="DG80" s="861"/>
      <c r="DH80" s="796"/>
      <c r="DI80" s="861"/>
      <c r="DJ80" s="861"/>
      <c r="DK80" s="861"/>
      <c r="DL80" s="796"/>
      <c r="DM80" s="861"/>
      <c r="DN80" s="861"/>
      <c r="DO80" s="861"/>
      <c r="DP80" s="796"/>
      <c r="DQ80" s="861"/>
      <c r="DR80" s="861"/>
      <c r="DS80" s="861"/>
      <c r="DT80" s="796"/>
      <c r="DU80" s="861"/>
      <c r="DV80" s="861"/>
      <c r="DW80" s="861"/>
      <c r="DX80" s="796"/>
      <c r="DY80" s="861"/>
      <c r="DZ80" s="861"/>
      <c r="EA80" s="861"/>
      <c r="EB80" s="796"/>
      <c r="EC80" s="861"/>
      <c r="ED80" s="861"/>
      <c r="EE80" s="861"/>
      <c r="EF80" s="796"/>
      <c r="EG80" s="861"/>
      <c r="EH80" s="861"/>
      <c r="EI80" s="861"/>
      <c r="EJ80" s="796"/>
      <c r="EK80" s="861"/>
      <c r="EL80" s="861"/>
      <c r="EM80" s="861"/>
      <c r="EN80" s="796"/>
      <c r="EO80" s="861"/>
      <c r="EP80" s="861"/>
      <c r="EQ80" s="861"/>
      <c r="ER80" s="796"/>
      <c r="ES80" s="861"/>
      <c r="ET80" s="861"/>
      <c r="EU80" s="861"/>
      <c r="EV80" s="796"/>
      <c r="EW80" s="861"/>
      <c r="EX80" s="861"/>
      <c r="EY80" s="861"/>
      <c r="EZ80" s="796"/>
      <c r="FA80" s="861"/>
      <c r="FB80" s="861"/>
      <c r="FC80" s="861"/>
      <c r="FD80" s="796"/>
      <c r="FE80" s="861"/>
      <c r="FF80" s="861"/>
      <c r="FG80" s="861"/>
      <c r="FH80" s="796"/>
      <c r="FI80" s="861"/>
      <c r="FJ80" s="861"/>
      <c r="FK80" s="861"/>
      <c r="FL80" s="796"/>
      <c r="FM80" s="861"/>
      <c r="FN80" s="861"/>
      <c r="FO80" s="861"/>
      <c r="FP80" s="796"/>
      <c r="FQ80" s="861"/>
      <c r="FR80" s="861"/>
      <c r="FS80" s="861"/>
      <c r="FT80" s="796"/>
      <c r="FU80" s="861"/>
      <c r="FV80" s="861"/>
      <c r="FW80" s="861"/>
      <c r="FX80" s="796"/>
      <c r="FY80" s="861"/>
      <c r="FZ80" s="861"/>
      <c r="GA80" s="861"/>
      <c r="GB80" s="796"/>
      <c r="GC80" s="861"/>
      <c r="GD80" s="861"/>
      <c r="GE80" s="861"/>
      <c r="GF80" s="796"/>
      <c r="GG80" s="861"/>
      <c r="GH80" s="861"/>
      <c r="GI80" s="861"/>
      <c r="GJ80" s="796"/>
      <c r="GK80" s="861"/>
      <c r="GL80" s="861"/>
      <c r="GM80" s="861"/>
      <c r="GN80" s="796"/>
      <c r="GO80" s="861"/>
      <c r="GP80" s="861"/>
      <c r="GQ80" s="861"/>
      <c r="GR80" s="796"/>
      <c r="GS80" s="861"/>
      <c r="GT80" s="861"/>
      <c r="GU80" s="861"/>
      <c r="GV80" s="796"/>
      <c r="GW80" s="861"/>
      <c r="GX80" s="861"/>
      <c r="GY80" s="861"/>
      <c r="GZ80" s="796"/>
      <c r="HA80" s="861"/>
      <c r="HB80" s="861"/>
      <c r="HC80" s="861"/>
      <c r="HD80" s="796"/>
      <c r="HE80" s="861"/>
      <c r="HF80" s="861"/>
      <c r="HG80" s="861"/>
      <c r="HH80" s="796"/>
      <c r="HO80" s="861"/>
      <c r="HP80" s="796"/>
      <c r="HQ80" s="861"/>
      <c r="HR80" s="861"/>
      <c r="HS80" s="861"/>
      <c r="HT80" s="796"/>
      <c r="HU80" s="861"/>
      <c r="HV80" s="861"/>
      <c r="HW80" s="861"/>
      <c r="HX80" s="796"/>
      <c r="HY80" s="861"/>
      <c r="HZ80" s="861"/>
      <c r="IA80" s="861"/>
      <c r="IB80" s="796"/>
      <c r="IC80" s="861"/>
      <c r="ID80" s="861"/>
      <c r="IE80" s="861"/>
      <c r="IF80" s="796"/>
      <c r="IG80" s="861"/>
      <c r="IH80" s="861"/>
      <c r="II80" s="861"/>
      <c r="IJ80" s="796"/>
      <c r="IK80" s="861"/>
      <c r="IL80" s="861"/>
      <c r="IM80" s="861"/>
      <c r="IN80" s="796"/>
      <c r="IO80" s="861"/>
      <c r="IP80" s="861"/>
      <c r="IQ80" s="861"/>
      <c r="IR80" s="796"/>
      <c r="IS80" s="861"/>
      <c r="IT80" s="861"/>
      <c r="IU80" s="861"/>
      <c r="IV80" s="796"/>
      <c r="IW80" s="861"/>
      <c r="IX80" s="861"/>
      <c r="IY80" s="861"/>
      <c r="IZ80" s="796"/>
      <c r="JA80" s="861"/>
      <c r="JB80" s="861"/>
      <c r="JC80" s="861"/>
      <c r="JD80" s="796"/>
      <c r="JE80" s="861"/>
      <c r="JF80" s="861"/>
      <c r="JG80" s="861"/>
      <c r="JH80" s="796"/>
      <c r="JI80" s="861"/>
      <c r="JJ80" s="861"/>
      <c r="JK80" s="861"/>
      <c r="JL80" s="861"/>
      <c r="JM80" s="861"/>
      <c r="JN80" s="861"/>
      <c r="JO80" s="861"/>
      <c r="JP80" s="861"/>
      <c r="JQ80" s="861"/>
      <c r="JR80" s="861"/>
      <c r="JS80" s="1115"/>
      <c r="JT80" s="1115"/>
      <c r="JU80" s="1115"/>
      <c r="JV80" s="1115"/>
      <c r="JW80" s="861"/>
      <c r="JX80" s="796"/>
      <c r="KA80" s="861"/>
      <c r="KB80" s="796"/>
      <c r="KF80" s="796"/>
      <c r="KN80" s="796"/>
      <c r="MI80" s="816"/>
      <c r="MJ80" s="1009"/>
    </row>
    <row r="81" spans="1:366">
      <c r="A81" s="1056"/>
      <c r="B81" s="1059"/>
      <c r="C81" s="1057"/>
      <c r="D81" s="861"/>
      <c r="E81" s="861"/>
      <c r="F81" s="936"/>
      <c r="G81" s="861"/>
      <c r="H81" s="861"/>
      <c r="I81" s="861"/>
      <c r="J81" s="798"/>
      <c r="K81" s="798"/>
      <c r="L81" s="798"/>
      <c r="M81" s="798"/>
      <c r="N81" s="798"/>
      <c r="O81" s="861"/>
      <c r="P81" s="796"/>
      <c r="Q81" s="861"/>
      <c r="R81" s="798"/>
      <c r="S81" s="798"/>
      <c r="T81" s="798"/>
      <c r="U81" s="798"/>
      <c r="V81" s="798"/>
      <c r="W81" s="861"/>
      <c r="X81" s="796"/>
      <c r="Y81" s="861"/>
      <c r="Z81" s="861"/>
      <c r="AA81" s="861"/>
      <c r="AB81" s="796"/>
      <c r="AC81" s="861"/>
      <c r="AD81" s="861"/>
      <c r="AE81" s="861"/>
      <c r="AF81" s="796"/>
      <c r="AG81" s="861"/>
      <c r="AH81" s="861"/>
      <c r="AI81" s="861"/>
      <c r="AJ81" s="796"/>
      <c r="AK81" s="861"/>
      <c r="AL81" s="861"/>
      <c r="AM81" s="861"/>
      <c r="AN81" s="796"/>
      <c r="AO81" s="861"/>
      <c r="AP81" s="861"/>
      <c r="AQ81" s="861"/>
      <c r="AR81" s="796"/>
      <c r="AS81" s="861"/>
      <c r="AT81" s="861"/>
      <c r="AU81" s="861"/>
      <c r="AV81" s="796"/>
      <c r="AW81" s="861"/>
      <c r="AX81" s="861"/>
      <c r="AY81" s="861"/>
      <c r="AZ81" s="796"/>
      <c r="BA81" s="861"/>
      <c r="BB81" s="861"/>
      <c r="BC81" s="861"/>
      <c r="BD81" s="796"/>
      <c r="BE81" s="861"/>
      <c r="BF81" s="861"/>
      <c r="BG81" s="861"/>
      <c r="BH81" s="796"/>
      <c r="BI81" s="861"/>
      <c r="BJ81" s="861"/>
      <c r="BK81" s="861"/>
      <c r="BM81" s="861"/>
      <c r="BN81" s="861"/>
      <c r="BO81" s="861"/>
      <c r="BP81" s="796"/>
      <c r="BQ81" s="861"/>
      <c r="BR81" s="861"/>
      <c r="BS81" s="861"/>
      <c r="BT81" s="796"/>
      <c r="BU81" s="861"/>
      <c r="BV81" s="861"/>
      <c r="BW81" s="861"/>
      <c r="BX81" s="796"/>
      <c r="BY81" s="861"/>
      <c r="BZ81" s="861"/>
      <c r="CA81" s="861"/>
      <c r="CB81" s="796"/>
      <c r="CC81" s="861"/>
      <c r="CD81" s="861"/>
      <c r="CE81" s="861"/>
      <c r="CF81" s="796"/>
      <c r="CG81" s="861"/>
      <c r="CH81" s="861"/>
      <c r="CI81" s="861"/>
      <c r="CJ81" s="861"/>
      <c r="CK81" s="861"/>
      <c r="CL81" s="861"/>
      <c r="CM81" s="861"/>
      <c r="CN81" s="796"/>
      <c r="CO81" s="861"/>
      <c r="CP81" s="861"/>
      <c r="CQ81" s="861"/>
      <c r="CR81" s="796"/>
      <c r="CS81" s="861"/>
      <c r="CT81" s="861"/>
      <c r="CU81" s="861"/>
      <c r="CV81" s="796"/>
      <c r="CW81" s="861"/>
      <c r="CX81" s="861"/>
      <c r="CY81" s="861"/>
      <c r="CZ81" s="796"/>
      <c r="DA81" s="861"/>
      <c r="DB81" s="861"/>
      <c r="DC81" s="861"/>
      <c r="DD81" s="796"/>
      <c r="DE81" s="861"/>
      <c r="DF81" s="861"/>
      <c r="DG81" s="861"/>
      <c r="DH81" s="796"/>
      <c r="DI81" s="861"/>
      <c r="DJ81" s="861"/>
      <c r="DK81" s="861"/>
      <c r="DL81" s="796"/>
      <c r="DM81" s="861"/>
      <c r="DN81" s="861"/>
      <c r="DO81" s="861"/>
      <c r="DP81" s="796"/>
      <c r="DQ81" s="861"/>
      <c r="DR81" s="861"/>
      <c r="DS81" s="861"/>
      <c r="DT81" s="796"/>
      <c r="DU81" s="861"/>
      <c r="DV81" s="861"/>
      <c r="DW81" s="861"/>
      <c r="DX81" s="796"/>
      <c r="DY81" s="861"/>
      <c r="DZ81" s="861"/>
      <c r="EA81" s="861"/>
      <c r="EB81" s="796"/>
      <c r="EC81" s="861"/>
      <c r="ED81" s="861"/>
      <c r="EE81" s="861"/>
      <c r="EF81" s="796"/>
      <c r="EG81" s="861"/>
      <c r="EH81" s="861"/>
      <c r="EI81" s="861"/>
      <c r="EJ81" s="796"/>
      <c r="EK81" s="861"/>
      <c r="EL81" s="861"/>
      <c r="EM81" s="861"/>
      <c r="EN81" s="796"/>
      <c r="EO81" s="861"/>
      <c r="EP81" s="861"/>
      <c r="EQ81" s="861"/>
      <c r="ER81" s="796"/>
      <c r="ES81" s="861"/>
      <c r="ET81" s="861"/>
      <c r="EU81" s="861"/>
      <c r="EV81" s="796"/>
      <c r="EW81" s="861"/>
      <c r="EX81" s="861"/>
      <c r="EY81" s="861"/>
      <c r="EZ81" s="796"/>
      <c r="FA81" s="861"/>
      <c r="FB81" s="861"/>
      <c r="FC81" s="861"/>
      <c r="FD81" s="796"/>
      <c r="FE81" s="861"/>
      <c r="FF81" s="861"/>
      <c r="FG81" s="861"/>
      <c r="FH81" s="796"/>
      <c r="FI81" s="861"/>
      <c r="FJ81" s="861"/>
      <c r="FK81" s="861"/>
      <c r="FL81" s="796"/>
      <c r="FM81" s="861"/>
      <c r="FN81" s="861"/>
      <c r="FO81" s="861"/>
      <c r="FP81" s="796"/>
      <c r="FQ81" s="861"/>
      <c r="FR81" s="861"/>
      <c r="FS81" s="861"/>
      <c r="FT81" s="796"/>
      <c r="FU81" s="861"/>
      <c r="FV81" s="861"/>
      <c r="FW81" s="861"/>
      <c r="FX81" s="796"/>
      <c r="FY81" s="861"/>
      <c r="FZ81" s="861"/>
      <c r="GA81" s="861"/>
      <c r="GB81" s="796"/>
      <c r="GC81" s="861"/>
      <c r="GD81" s="861"/>
      <c r="GE81" s="861"/>
      <c r="GF81" s="796"/>
      <c r="GG81" s="861"/>
      <c r="GH81" s="861"/>
      <c r="GI81" s="861"/>
      <c r="GJ81" s="796"/>
      <c r="GK81" s="861"/>
      <c r="GL81" s="861"/>
      <c r="GM81" s="861"/>
      <c r="GN81" s="796"/>
      <c r="GO81" s="861"/>
      <c r="GP81" s="861"/>
      <c r="GQ81" s="861"/>
      <c r="GR81" s="796"/>
      <c r="GS81" s="861"/>
      <c r="GT81" s="861"/>
      <c r="GU81" s="861"/>
      <c r="GV81" s="796"/>
      <c r="GW81" s="861"/>
      <c r="GX81" s="861"/>
      <c r="GY81" s="861"/>
      <c r="GZ81" s="796"/>
      <c r="HA81" s="861"/>
      <c r="HB81" s="861"/>
      <c r="HC81" s="861"/>
      <c r="HD81" s="796"/>
      <c r="HE81" s="861"/>
      <c r="HF81" s="861"/>
      <c r="HG81" s="861"/>
      <c r="HH81" s="796"/>
      <c r="HO81" s="861"/>
      <c r="HP81" s="796"/>
      <c r="HQ81" s="861"/>
      <c r="HR81" s="861"/>
      <c r="HS81" s="861"/>
      <c r="HT81" s="796"/>
      <c r="HU81" s="861"/>
      <c r="HV81" s="861"/>
      <c r="HW81" s="861"/>
      <c r="HX81" s="796"/>
      <c r="HY81" s="861"/>
      <c r="HZ81" s="861"/>
      <c r="IA81" s="861"/>
      <c r="IB81" s="796"/>
      <c r="IC81" s="861"/>
      <c r="ID81" s="861"/>
      <c r="IE81" s="861"/>
      <c r="IF81" s="796"/>
      <c r="IG81" s="861"/>
      <c r="IH81" s="861"/>
      <c r="II81" s="861"/>
      <c r="IJ81" s="796"/>
      <c r="IK81" s="861"/>
      <c r="IL81" s="861"/>
      <c r="IM81" s="861"/>
      <c r="IN81" s="796"/>
      <c r="IO81" s="861"/>
      <c r="IP81" s="861"/>
      <c r="IQ81" s="861"/>
      <c r="IR81" s="796"/>
      <c r="IS81" s="861"/>
      <c r="IT81" s="861"/>
      <c r="IU81" s="861"/>
      <c r="IV81" s="796"/>
      <c r="IW81" s="861"/>
      <c r="IX81" s="861"/>
      <c r="IY81" s="861"/>
      <c r="IZ81" s="796"/>
      <c r="JA81" s="861"/>
      <c r="JB81" s="861"/>
      <c r="JC81" s="861"/>
      <c r="JD81" s="796"/>
      <c r="JE81" s="861"/>
      <c r="JF81" s="861"/>
      <c r="JG81" s="861"/>
      <c r="JH81" s="796"/>
      <c r="JI81" s="861"/>
      <c r="JJ81" s="861"/>
      <c r="JK81" s="861"/>
      <c r="JL81" s="861"/>
      <c r="JM81" s="861"/>
      <c r="JN81" s="861"/>
      <c r="JO81" s="861"/>
      <c r="JP81" s="861"/>
      <c r="JQ81" s="861"/>
      <c r="JR81" s="861"/>
      <c r="JS81" s="1115"/>
      <c r="JT81" s="1115"/>
      <c r="JU81" s="1115"/>
      <c r="JV81" s="1115"/>
      <c r="JW81" s="861"/>
      <c r="JX81" s="796"/>
      <c r="KA81" s="861"/>
      <c r="KB81" s="796"/>
      <c r="KF81" s="796"/>
      <c r="KN81" s="796"/>
    </row>
    <row r="82" spans="1:366">
      <c r="A82" s="1056"/>
      <c r="B82" s="1059"/>
      <c r="C82" s="1057"/>
      <c r="D82" s="861"/>
      <c r="E82" s="861" t="s">
        <v>465</v>
      </c>
      <c r="F82" s="936"/>
      <c r="G82" s="861" t="s">
        <v>261</v>
      </c>
      <c r="H82" s="861"/>
      <c r="I82" s="861"/>
      <c r="J82" s="798"/>
      <c r="K82" s="798"/>
      <c r="L82" s="798"/>
      <c r="M82" s="798"/>
      <c r="N82" s="798"/>
      <c r="O82" s="861"/>
      <c r="P82" s="861"/>
      <c r="Q82" s="1014"/>
      <c r="R82" s="798"/>
      <c r="S82" s="798"/>
      <c r="T82" s="798"/>
      <c r="U82" s="798"/>
      <c r="V82" s="798"/>
      <c r="W82" s="861"/>
      <c r="X82" s="861"/>
      <c r="Y82" s="861"/>
      <c r="Z82" s="861"/>
      <c r="AA82" s="861"/>
      <c r="AB82" s="861"/>
      <c r="AC82" s="861"/>
      <c r="AD82" s="861"/>
      <c r="AE82" s="861"/>
      <c r="AF82" s="861"/>
      <c r="AG82" s="861"/>
      <c r="AH82" s="861"/>
      <c r="AI82" s="861"/>
      <c r="AJ82" s="861"/>
      <c r="AK82" s="861"/>
      <c r="AL82" s="861"/>
      <c r="AM82" s="861"/>
      <c r="AN82" s="861"/>
      <c r="AO82" s="861"/>
      <c r="AP82" s="861"/>
      <c r="AQ82" s="861"/>
      <c r="AR82" s="861"/>
      <c r="AS82" s="861"/>
      <c r="AT82" s="861"/>
      <c r="AU82" s="861"/>
      <c r="AV82" s="861"/>
      <c r="AW82" s="861"/>
      <c r="AX82" s="861"/>
      <c r="AY82" s="861"/>
      <c r="AZ82" s="861"/>
      <c r="BA82" s="861"/>
      <c r="BB82" s="861"/>
      <c r="BC82" s="861"/>
      <c r="BD82" s="861"/>
      <c r="BE82" s="861"/>
      <c r="BF82" s="861"/>
      <c r="BG82" s="861"/>
      <c r="BH82" s="861"/>
      <c r="BI82" s="861"/>
      <c r="BJ82" s="861"/>
      <c r="BK82" s="861"/>
      <c r="BL82" s="796"/>
      <c r="BM82" s="796"/>
      <c r="BN82" s="861"/>
      <c r="BO82" s="861"/>
      <c r="BP82" s="861"/>
      <c r="BQ82" s="861"/>
      <c r="BR82" s="861"/>
      <c r="BS82" s="861"/>
      <c r="BT82" s="861"/>
      <c r="BU82" s="861"/>
      <c r="BV82" s="861"/>
      <c r="BW82" s="861"/>
      <c r="BX82" s="861"/>
      <c r="BY82" s="861"/>
      <c r="BZ82" s="861"/>
      <c r="CA82" s="861"/>
      <c r="CB82" s="861"/>
      <c r="CC82" s="796"/>
      <c r="CD82" s="861"/>
      <c r="CE82" s="861"/>
      <c r="CF82" s="796"/>
      <c r="CG82" s="796"/>
      <c r="CH82" s="861"/>
      <c r="CI82" s="861"/>
      <c r="CJ82" s="861"/>
      <c r="CK82" s="861"/>
      <c r="CL82" s="861"/>
      <c r="CM82" s="861"/>
      <c r="CN82" s="861"/>
      <c r="CO82" s="861"/>
      <c r="CP82" s="861"/>
      <c r="CQ82" s="861"/>
      <c r="CR82" s="861"/>
      <c r="CS82" s="861"/>
      <c r="CT82" s="861"/>
      <c r="CU82" s="861"/>
      <c r="CV82" s="861"/>
      <c r="CW82" s="861"/>
      <c r="CX82" s="861"/>
      <c r="CY82" s="861"/>
      <c r="CZ82" s="861"/>
      <c r="DA82" s="861"/>
      <c r="DB82" s="861"/>
      <c r="DC82" s="861"/>
      <c r="DD82" s="861"/>
      <c r="DE82" s="861"/>
      <c r="DF82" s="861"/>
      <c r="DG82" s="861"/>
      <c r="DH82" s="861"/>
      <c r="DI82" s="861"/>
      <c r="DJ82" s="861"/>
      <c r="DK82" s="861"/>
      <c r="DL82" s="861"/>
      <c r="DM82" s="861"/>
      <c r="DN82" s="861"/>
      <c r="DO82" s="861"/>
      <c r="DP82" s="861"/>
      <c r="DQ82" s="861"/>
      <c r="DR82" s="861"/>
      <c r="DS82" s="861"/>
      <c r="DT82" s="861"/>
      <c r="DU82" s="861"/>
      <c r="DV82" s="861"/>
      <c r="DW82" s="861"/>
      <c r="DX82" s="861"/>
      <c r="DY82" s="861"/>
      <c r="DZ82" s="861"/>
      <c r="EA82" s="861"/>
      <c r="EB82" s="861"/>
      <c r="EC82" s="861"/>
      <c r="ED82" s="861"/>
      <c r="EE82" s="861"/>
      <c r="EF82" s="861"/>
      <c r="EG82" s="861"/>
      <c r="EH82" s="861"/>
      <c r="EI82" s="861"/>
      <c r="EJ82" s="861"/>
      <c r="EK82" s="861"/>
      <c r="EL82" s="861"/>
      <c r="EM82" s="861"/>
      <c r="EN82" s="861"/>
      <c r="EO82" s="861"/>
      <c r="EP82" s="861"/>
      <c r="EQ82" s="861"/>
      <c r="ER82" s="861"/>
      <c r="ES82" s="861"/>
      <c r="ET82" s="861"/>
      <c r="EU82" s="861"/>
      <c r="EV82" s="861"/>
      <c r="EW82" s="861"/>
      <c r="EX82" s="861"/>
      <c r="EY82" s="861"/>
      <c r="EZ82" s="861"/>
      <c r="FA82" s="861"/>
      <c r="FB82" s="861"/>
      <c r="FC82" s="861"/>
      <c r="FD82" s="861"/>
      <c r="FE82" s="861"/>
      <c r="FF82" s="861"/>
      <c r="FG82" s="861"/>
      <c r="FH82" s="861"/>
      <c r="FI82" s="861"/>
      <c r="FJ82" s="861"/>
      <c r="FK82" s="861"/>
      <c r="FL82" s="861"/>
      <c r="FM82" s="861"/>
      <c r="FN82" s="861"/>
      <c r="FO82" s="861"/>
      <c r="FP82" s="861"/>
      <c r="FQ82" s="861"/>
      <c r="FR82" s="861"/>
      <c r="FS82" s="861"/>
      <c r="FT82" s="861"/>
      <c r="FU82" s="861"/>
      <c r="FV82" s="861"/>
      <c r="FW82" s="861"/>
      <c r="FX82" s="861"/>
      <c r="FY82" s="861"/>
      <c r="FZ82" s="861"/>
      <c r="GA82" s="861"/>
      <c r="GB82" s="861"/>
      <c r="GC82" s="861"/>
      <c r="GD82" s="861"/>
      <c r="GE82" s="861"/>
      <c r="GF82" s="861"/>
      <c r="GG82" s="861"/>
      <c r="GH82" s="861"/>
      <c r="GI82" s="861"/>
      <c r="GJ82" s="861"/>
      <c r="GK82" s="861"/>
      <c r="GL82" s="861"/>
      <c r="GM82" s="861"/>
      <c r="GN82" s="861"/>
      <c r="GO82" s="861"/>
      <c r="GP82" s="861"/>
      <c r="GQ82" s="861"/>
      <c r="GR82" s="861"/>
      <c r="GS82" s="861"/>
      <c r="GT82" s="861"/>
      <c r="GU82" s="861"/>
      <c r="GV82" s="861"/>
      <c r="GW82" s="861"/>
      <c r="GX82" s="861"/>
      <c r="GY82" s="861"/>
      <c r="GZ82" s="861"/>
      <c r="HA82" s="861"/>
      <c r="HB82" s="861"/>
      <c r="HC82" s="861"/>
      <c r="HD82" s="861"/>
      <c r="HE82" s="861"/>
      <c r="HF82" s="861"/>
      <c r="HG82" s="861"/>
      <c r="HH82" s="861"/>
      <c r="HO82" s="861"/>
      <c r="HP82" s="796"/>
      <c r="HQ82" s="861"/>
      <c r="HR82" s="861"/>
      <c r="HS82" s="861"/>
      <c r="HT82" s="796"/>
      <c r="HU82" s="861"/>
      <c r="HV82" s="861"/>
      <c r="HW82" s="861"/>
      <c r="HX82" s="796"/>
      <c r="HY82" s="861"/>
      <c r="HZ82" s="861"/>
      <c r="IA82" s="861"/>
      <c r="IB82" s="796"/>
      <c r="IC82" s="861"/>
      <c r="ID82" s="861"/>
      <c r="IE82" s="861"/>
      <c r="IF82" s="796"/>
      <c r="IG82" s="861"/>
      <c r="IH82" s="861"/>
      <c r="II82" s="861"/>
      <c r="IJ82" s="796"/>
      <c r="IK82" s="861"/>
      <c r="IL82" s="861"/>
      <c r="IM82" s="861"/>
      <c r="IN82" s="796"/>
      <c r="IO82" s="861"/>
      <c r="IP82" s="861"/>
      <c r="IQ82" s="861"/>
      <c r="IR82" s="796"/>
      <c r="IS82" s="861"/>
      <c r="IT82" s="861"/>
      <c r="IU82" s="861"/>
      <c r="IV82" s="796"/>
      <c r="IW82" s="861"/>
      <c r="IX82" s="861"/>
      <c r="IY82" s="861"/>
      <c r="IZ82" s="796"/>
      <c r="JA82" s="861"/>
      <c r="JB82" s="861"/>
      <c r="JC82" s="861"/>
      <c r="JD82" s="796"/>
      <c r="JE82" s="861"/>
      <c r="JF82" s="861"/>
      <c r="JG82" s="861"/>
      <c r="JH82" s="796"/>
      <c r="JI82" s="861"/>
      <c r="JJ82" s="861"/>
      <c r="JK82" s="861"/>
      <c r="JL82" s="861"/>
      <c r="JM82" s="861"/>
      <c r="JN82" s="861"/>
      <c r="JO82" s="861"/>
      <c r="JP82" s="861"/>
      <c r="JQ82" s="861"/>
      <c r="JR82" s="861"/>
      <c r="JS82" s="1115"/>
      <c r="JT82" s="1115"/>
      <c r="JU82" s="1115"/>
      <c r="JV82" s="1115"/>
      <c r="JW82" s="861"/>
      <c r="JX82" s="796"/>
      <c r="KA82" s="861"/>
      <c r="KB82" s="796"/>
      <c r="KF82" s="796"/>
      <c r="KN82" s="796"/>
      <c r="MI82" s="816"/>
    </row>
    <row r="83" spans="1:366">
      <c r="A83" s="1056"/>
      <c r="B83" s="1059"/>
      <c r="C83" s="1057"/>
      <c r="D83" s="861"/>
      <c r="E83" s="861"/>
      <c r="F83" s="936"/>
      <c r="G83" s="861"/>
      <c r="H83" s="861"/>
      <c r="I83" s="861"/>
      <c r="J83" s="798"/>
      <c r="K83" s="798"/>
      <c r="L83" s="798"/>
      <c r="M83" s="798"/>
      <c r="N83" s="798"/>
      <c r="O83" s="861"/>
      <c r="P83" s="861"/>
      <c r="Q83" s="1010"/>
      <c r="R83" s="798"/>
      <c r="S83" s="798"/>
      <c r="T83" s="798"/>
      <c r="U83" s="798"/>
      <c r="V83" s="798"/>
      <c r="W83" s="861"/>
      <c r="X83" s="861"/>
      <c r="Y83" s="861"/>
      <c r="Z83" s="861"/>
      <c r="AA83" s="861"/>
      <c r="AB83" s="861"/>
      <c r="AC83" s="861"/>
      <c r="AD83" s="861"/>
      <c r="AE83" s="861"/>
      <c r="AF83" s="861"/>
      <c r="AG83" s="861"/>
      <c r="AH83" s="861"/>
      <c r="AI83" s="861"/>
      <c r="AJ83" s="861"/>
      <c r="AK83" s="861"/>
      <c r="AL83" s="861"/>
      <c r="AM83" s="861"/>
      <c r="AN83" s="861"/>
      <c r="AO83" s="861"/>
      <c r="AP83" s="861"/>
      <c r="AQ83" s="821"/>
      <c r="AR83" s="821"/>
      <c r="AS83" s="821"/>
      <c r="AT83" s="861"/>
      <c r="AU83" s="861"/>
      <c r="AV83" s="861"/>
      <c r="AW83" s="861"/>
      <c r="AX83" s="861"/>
      <c r="AY83" s="861"/>
      <c r="AZ83" s="861"/>
      <c r="BA83" s="861"/>
      <c r="BB83" s="861"/>
      <c r="BC83" s="861"/>
      <c r="BD83" s="861"/>
      <c r="BE83" s="861"/>
      <c r="BF83" s="861"/>
      <c r="BG83" s="861"/>
      <c r="BH83" s="861"/>
      <c r="BI83" s="861"/>
      <c r="BJ83" s="861"/>
      <c r="BK83" s="861"/>
      <c r="BL83" s="796"/>
      <c r="BM83" s="796"/>
      <c r="BN83" s="861"/>
      <c r="BO83" s="861"/>
      <c r="BP83" s="861"/>
      <c r="BQ83" s="861"/>
      <c r="BR83" s="861"/>
      <c r="BS83" s="861"/>
      <c r="BT83" s="861"/>
      <c r="BU83" s="861"/>
      <c r="BV83" s="861"/>
      <c r="BW83" s="861"/>
      <c r="BX83" s="861"/>
      <c r="BY83" s="861"/>
      <c r="BZ83" s="861"/>
      <c r="CA83" s="861"/>
      <c r="CB83" s="861"/>
      <c r="CC83" s="796"/>
      <c r="CD83" s="861"/>
      <c r="CE83" s="861"/>
      <c r="CF83" s="796"/>
      <c r="CG83" s="796"/>
      <c r="CH83" s="861"/>
      <c r="CI83" s="861"/>
      <c r="CJ83" s="861"/>
      <c r="CK83" s="861"/>
      <c r="CL83" s="861"/>
      <c r="CM83" s="861"/>
      <c r="CN83" s="861"/>
      <c r="CO83" s="861"/>
      <c r="CP83" s="861"/>
      <c r="CQ83" s="861"/>
      <c r="CR83" s="861"/>
      <c r="CS83" s="861"/>
      <c r="CT83" s="861"/>
      <c r="CU83" s="861"/>
      <c r="CV83" s="861"/>
      <c r="CW83" s="861"/>
      <c r="CX83" s="861"/>
      <c r="CY83" s="861"/>
      <c r="CZ83" s="861"/>
      <c r="DA83" s="861"/>
      <c r="DB83" s="861"/>
      <c r="DC83" s="861"/>
      <c r="DD83" s="861"/>
      <c r="DE83" s="861"/>
      <c r="DF83" s="861"/>
      <c r="DG83" s="861"/>
      <c r="DH83" s="861"/>
      <c r="DI83" s="861"/>
      <c r="DJ83" s="861"/>
      <c r="DK83" s="861"/>
      <c r="DL83" s="861"/>
      <c r="DM83" s="861"/>
      <c r="DN83" s="861"/>
      <c r="DO83" s="861"/>
      <c r="DP83" s="861"/>
      <c r="DQ83" s="861"/>
      <c r="DR83" s="861"/>
      <c r="DS83" s="861"/>
      <c r="DT83" s="861"/>
      <c r="DU83" s="861"/>
      <c r="DV83" s="861"/>
      <c r="DW83" s="861"/>
      <c r="DX83" s="861"/>
      <c r="DY83" s="861"/>
      <c r="DZ83" s="946"/>
      <c r="EA83" s="861"/>
      <c r="EB83" s="861"/>
      <c r="EC83" s="861"/>
      <c r="ED83" s="946"/>
      <c r="EE83" s="861"/>
      <c r="EF83" s="861"/>
      <c r="EG83" s="861"/>
      <c r="EH83" s="861"/>
      <c r="EI83" s="861"/>
      <c r="EJ83" s="861"/>
      <c r="EK83" s="861"/>
      <c r="EL83" s="861"/>
      <c r="EM83" s="861"/>
      <c r="EN83" s="861"/>
      <c r="EO83" s="861"/>
      <c r="EP83" s="861"/>
      <c r="EQ83" s="861"/>
      <c r="ER83" s="861"/>
      <c r="ES83" s="861"/>
      <c r="ET83" s="861"/>
      <c r="EU83" s="861"/>
      <c r="EV83" s="861"/>
      <c r="EW83" s="861"/>
      <c r="EX83" s="861"/>
      <c r="EY83" s="861"/>
      <c r="EZ83" s="861"/>
      <c r="FA83" s="936"/>
      <c r="FB83" s="861"/>
      <c r="FC83" s="861"/>
      <c r="FD83" s="861"/>
      <c r="FE83" s="861"/>
      <c r="FF83" s="861"/>
      <c r="FG83" s="861"/>
      <c r="FH83" s="861"/>
      <c r="FI83" s="861"/>
      <c r="FJ83" s="861"/>
      <c r="FK83" s="861"/>
      <c r="FL83" s="861"/>
      <c r="FM83" s="861"/>
      <c r="FN83" s="861"/>
      <c r="FO83" s="861"/>
      <c r="FP83" s="861"/>
      <c r="FQ83" s="861"/>
      <c r="FR83" s="861"/>
      <c r="FS83" s="861"/>
      <c r="FT83" s="861"/>
      <c r="FU83" s="861"/>
      <c r="GF83" s="861"/>
      <c r="GG83" s="936"/>
      <c r="GH83" s="861"/>
      <c r="HP83" s="796"/>
      <c r="HT83" s="796"/>
      <c r="HX83" s="796"/>
      <c r="IB83" s="796"/>
      <c r="IF83" s="796"/>
      <c r="IJ83" s="796"/>
      <c r="IN83" s="796"/>
      <c r="IR83" s="796"/>
      <c r="IV83" s="796"/>
      <c r="IZ83" s="796"/>
      <c r="JD83" s="796"/>
      <c r="JH83" s="796"/>
      <c r="JO83" s="864"/>
      <c r="JP83" s="864"/>
      <c r="JQ83" s="864"/>
      <c r="JR83" s="864"/>
      <c r="JS83" s="1114"/>
      <c r="JT83" s="1114"/>
      <c r="JU83" s="1114"/>
      <c r="JV83" s="1114"/>
      <c r="JX83" s="796"/>
      <c r="KB83" s="796"/>
      <c r="KF83" s="796"/>
      <c r="KN83" s="796"/>
    </row>
    <row r="84" spans="1:366">
      <c r="A84" s="1060" t="s">
        <v>629</v>
      </c>
      <c r="B84" s="1059"/>
      <c r="C84" s="1057"/>
      <c r="D84" s="861" t="s">
        <v>629</v>
      </c>
      <c r="E84" s="861" t="s">
        <v>37</v>
      </c>
      <c r="F84" s="936"/>
      <c r="G84" s="861"/>
      <c r="H84" s="861"/>
      <c r="I84" s="945"/>
      <c r="J84" s="782">
        <v>268389.25797342387</v>
      </c>
      <c r="K84" s="782"/>
      <c r="L84" s="782"/>
      <c r="M84" s="782"/>
      <c r="N84" s="782"/>
      <c r="O84" s="782"/>
      <c r="P84" s="782"/>
      <c r="Q84" s="782"/>
      <c r="R84" s="782">
        <v>229024.9082176481</v>
      </c>
      <c r="S84" s="782"/>
      <c r="T84" s="782"/>
      <c r="U84" s="782"/>
      <c r="V84" s="782"/>
      <c r="W84" s="782"/>
      <c r="X84" s="782"/>
      <c r="Y84" s="782"/>
      <c r="Z84" s="782">
        <v>1149409.6839746905</v>
      </c>
      <c r="AA84" s="782"/>
      <c r="AB84" s="782"/>
      <c r="AC84" s="782"/>
      <c r="AD84" s="782">
        <v>1005384.9376223932</v>
      </c>
      <c r="AE84" s="782"/>
      <c r="AF84" s="782"/>
      <c r="AG84" s="782"/>
      <c r="AH84" s="782">
        <v>347654.79915397381</v>
      </c>
      <c r="AI84" s="782"/>
      <c r="AJ84" s="782"/>
      <c r="AK84" s="782"/>
      <c r="AL84" s="782">
        <v>3156306.6139891902</v>
      </c>
      <c r="AM84" s="782"/>
      <c r="AN84" s="782"/>
      <c r="AO84" s="782"/>
      <c r="AP84" s="782">
        <v>6574435.0434212172</v>
      </c>
      <c r="AQ84" s="782"/>
      <c r="AR84" s="782"/>
      <c r="AS84" s="782"/>
      <c r="AT84" s="782">
        <v>2001759</v>
      </c>
      <c r="AU84" s="782"/>
      <c r="AV84" s="782"/>
      <c r="AW84" s="782"/>
      <c r="AX84" s="782">
        <v>1646770.3458479433</v>
      </c>
      <c r="AY84" s="782"/>
      <c r="AZ84" s="782"/>
      <c r="BA84" s="782"/>
      <c r="BB84" s="782">
        <v>2156825.2713838858</v>
      </c>
      <c r="BC84" s="782"/>
      <c r="BD84" s="782"/>
      <c r="BE84" s="782"/>
      <c r="BF84" s="782">
        <v>2498729.8176911687</v>
      </c>
      <c r="BG84" s="782"/>
      <c r="BH84" s="782"/>
      <c r="BI84" s="782"/>
      <c r="BJ84" s="782">
        <v>1687666.1947600185</v>
      </c>
      <c r="BK84" s="782"/>
      <c r="BL84" s="782"/>
      <c r="BM84" s="782"/>
      <c r="BN84" s="782">
        <v>13463249.267075978</v>
      </c>
      <c r="BO84" s="782"/>
      <c r="BP84" s="782"/>
      <c r="BQ84" s="782"/>
      <c r="BR84" s="782">
        <v>2054326.4605016415</v>
      </c>
      <c r="BS84" s="782"/>
      <c r="BT84" s="782"/>
      <c r="BU84" s="782"/>
      <c r="BV84" s="782">
        <v>467519.899353933</v>
      </c>
      <c r="BW84" s="782"/>
      <c r="BX84" s="782"/>
      <c r="BY84" s="782"/>
      <c r="BZ84" s="782">
        <v>355024.26235674595</v>
      </c>
      <c r="CA84" s="782"/>
      <c r="CB84" s="782"/>
      <c r="CC84" s="782"/>
      <c r="CD84" s="782">
        <v>5842792.1712447088</v>
      </c>
      <c r="CE84" s="782"/>
      <c r="CF84" s="782"/>
      <c r="CG84" s="782"/>
      <c r="CH84" s="782">
        <v>24440644.409410298</v>
      </c>
      <c r="CI84" s="782"/>
      <c r="CJ84" s="782"/>
      <c r="CK84" s="782"/>
      <c r="CL84" s="782"/>
      <c r="CM84" s="782"/>
      <c r="CN84" s="782"/>
      <c r="CO84" s="782"/>
      <c r="CP84" s="782">
        <v>1993508.3660541731</v>
      </c>
      <c r="CQ84" s="782"/>
      <c r="CR84" s="782"/>
      <c r="CS84" s="782"/>
      <c r="CT84" s="782">
        <v>2149465.6196761909</v>
      </c>
      <c r="CU84" s="782"/>
      <c r="CV84" s="782"/>
      <c r="CW84" s="782"/>
      <c r="CX84" s="782">
        <v>1550134.7607658023</v>
      </c>
      <c r="CY84" s="782"/>
      <c r="CZ84" s="782"/>
      <c r="DA84" s="782"/>
      <c r="DB84" s="782">
        <v>447953.76037474978</v>
      </c>
      <c r="DC84" s="782"/>
      <c r="DD84" s="782"/>
      <c r="DE84" s="782"/>
      <c r="DF84" s="782">
        <v>1653601.0116519351</v>
      </c>
      <c r="DG84" s="782"/>
      <c r="DH84" s="782"/>
      <c r="DI84" s="782"/>
      <c r="DJ84" s="782">
        <v>2437019.6683421349</v>
      </c>
      <c r="DK84" s="782"/>
      <c r="DL84" s="782"/>
      <c r="DM84" s="782"/>
      <c r="DN84" s="782">
        <v>2770584.5187275386</v>
      </c>
      <c r="DO84" s="782"/>
      <c r="DP84" s="782"/>
      <c r="DQ84" s="782"/>
      <c r="DR84" s="782">
        <v>1583705.1165501683</v>
      </c>
      <c r="DS84" s="782"/>
      <c r="DT84" s="782"/>
      <c r="DU84" s="782"/>
      <c r="DV84" s="782">
        <v>2841010.6290480862</v>
      </c>
      <c r="DW84" s="782"/>
      <c r="DX84" s="782"/>
      <c r="DY84" s="782"/>
      <c r="DZ84" s="782">
        <v>1790690.3279597678</v>
      </c>
      <c r="EA84" s="782"/>
      <c r="EB84" s="782"/>
      <c r="EC84" s="782"/>
      <c r="ED84" s="782">
        <v>13545136.212563695</v>
      </c>
      <c r="EE84" s="782"/>
      <c r="EF84" s="782"/>
      <c r="EG84" s="782"/>
      <c r="EH84" s="782">
        <v>4826969.4262804464</v>
      </c>
      <c r="EI84" s="782"/>
      <c r="EJ84" s="782"/>
      <c r="EK84" s="782"/>
      <c r="EL84" s="782">
        <v>2030238.1274974889</v>
      </c>
      <c r="EM84" s="782"/>
      <c r="EN84" s="782"/>
      <c r="EO84" s="782"/>
      <c r="EP84" s="782">
        <v>12541993.308787478</v>
      </c>
      <c r="EQ84" s="782"/>
      <c r="ER84" s="782"/>
      <c r="ES84" s="782"/>
      <c r="ET84" s="782">
        <v>193443.1679423005</v>
      </c>
      <c r="EU84" s="782"/>
      <c r="EV84" s="782"/>
      <c r="EW84" s="782"/>
      <c r="EX84" s="782">
        <v>30254.44649641521</v>
      </c>
      <c r="EY84" s="782"/>
      <c r="EZ84" s="782"/>
      <c r="FA84" s="782"/>
      <c r="FB84" s="782">
        <v>3519817.4140403774</v>
      </c>
      <c r="FC84" s="782"/>
      <c r="FD84" s="782"/>
      <c r="FE84" s="782"/>
      <c r="FF84" s="782">
        <v>217719.99095788976</v>
      </c>
      <c r="FG84" s="782"/>
      <c r="FH84" s="782"/>
      <c r="FI84" s="782"/>
      <c r="FJ84" s="782">
        <v>2053549.601367817</v>
      </c>
      <c r="FK84" s="782"/>
      <c r="FL84" s="782"/>
      <c r="FM84" s="782"/>
      <c r="FN84" s="782">
        <v>921185.35023011279</v>
      </c>
      <c r="FO84" s="782"/>
      <c r="FP84" s="782"/>
      <c r="FQ84" s="782"/>
      <c r="FR84" s="782">
        <v>786400.88703089254</v>
      </c>
      <c r="FS84" s="782"/>
      <c r="FT84" s="782"/>
      <c r="FU84" s="782"/>
      <c r="FV84" s="782">
        <v>463201.34247669647</v>
      </c>
      <c r="FW84" s="782"/>
      <c r="FX84" s="782"/>
      <c r="FY84" s="782"/>
      <c r="FZ84" s="782">
        <v>3167419.6909021712</v>
      </c>
      <c r="GA84" s="782"/>
      <c r="GB84" s="782"/>
      <c r="GC84" s="782"/>
      <c r="GD84" s="782">
        <v>704620.1646811543</v>
      </c>
      <c r="GE84" s="782"/>
      <c r="GF84" s="782"/>
      <c r="GG84" s="782"/>
      <c r="GH84" s="782">
        <v>3091788.6069904198</v>
      </c>
      <c r="GI84" s="782"/>
      <c r="GJ84" s="782"/>
      <c r="GK84" s="782"/>
      <c r="GL84" s="782">
        <v>512672.37830862205</v>
      </c>
      <c r="GM84" s="782"/>
      <c r="GN84" s="782"/>
      <c r="GO84" s="782"/>
      <c r="GP84" s="782">
        <v>486986.90520183078</v>
      </c>
      <c r="GQ84" s="782"/>
      <c r="GR84" s="782"/>
      <c r="GS84" s="782"/>
      <c r="GT84" s="782">
        <v>112552.38994372549</v>
      </c>
      <c r="GU84" s="782"/>
      <c r="GV84" s="782"/>
      <c r="GW84" s="782"/>
      <c r="GX84" s="782">
        <v>915521.76759533386</v>
      </c>
      <c r="GY84" s="782"/>
      <c r="GZ84" s="782"/>
      <c r="HA84" s="782"/>
      <c r="HB84" s="782">
        <v>3621898.7782908133</v>
      </c>
      <c r="HC84" s="782"/>
      <c r="HD84" s="782"/>
      <c r="HE84" s="782"/>
      <c r="HF84" s="782">
        <v>3320388.8145905123</v>
      </c>
      <c r="HG84" s="782"/>
      <c r="HH84" s="782"/>
      <c r="HI84" s="782"/>
      <c r="HJ84" s="782">
        <v>18387881.093480613</v>
      </c>
      <c r="HK84" s="782"/>
      <c r="HL84" s="782"/>
      <c r="HM84" s="782"/>
      <c r="HN84" s="782">
        <v>11983458.905080207</v>
      </c>
      <c r="HO84" s="782"/>
      <c r="HP84" s="782"/>
      <c r="HQ84" s="782"/>
      <c r="HR84" s="782">
        <v>16449.576823607254</v>
      </c>
      <c r="HS84" s="782"/>
      <c r="HT84" s="782"/>
      <c r="HU84" s="782"/>
      <c r="HV84" s="782">
        <v>11414.02298186927</v>
      </c>
      <c r="HW84" s="782"/>
      <c r="HX84" s="782"/>
      <c r="HY84" s="782"/>
      <c r="HZ84" s="782">
        <v>2177636.8270610156</v>
      </c>
      <c r="IA84" s="782"/>
      <c r="IB84" s="782"/>
      <c r="IC84" s="782"/>
      <c r="ID84" s="782">
        <v>37629.520399339737</v>
      </c>
      <c r="IE84" s="782"/>
      <c r="IF84" s="782"/>
      <c r="IG84" s="782"/>
      <c r="IH84" s="782">
        <v>114535.59387691626</v>
      </c>
      <c r="II84" s="782"/>
      <c r="IJ84" s="782"/>
      <c r="IK84" s="782"/>
      <c r="IL84" s="782">
        <v>308.3704318094218</v>
      </c>
      <c r="IM84" s="782"/>
      <c r="IN84" s="782"/>
      <c r="IO84" s="782"/>
      <c r="IP84" s="782">
        <v>308.3704318094218</v>
      </c>
      <c r="IQ84" s="782"/>
      <c r="IR84" s="782"/>
      <c r="IS84" s="782"/>
      <c r="IT84" s="782">
        <v>134627.59219327787</v>
      </c>
      <c r="IU84" s="782"/>
      <c r="IV84" s="782"/>
      <c r="IW84" s="782"/>
      <c r="IX84" s="782">
        <v>134627.59219327787</v>
      </c>
      <c r="IY84" s="782"/>
      <c r="IZ84" s="782"/>
      <c r="JA84" s="782"/>
      <c r="JB84" s="782">
        <v>35997.265713326073</v>
      </c>
      <c r="JC84" s="782"/>
      <c r="JD84" s="782"/>
      <c r="JE84" s="782"/>
      <c r="JF84" s="782">
        <v>2417989.1763942097</v>
      </c>
      <c r="JG84" s="782"/>
      <c r="JH84" s="782"/>
      <c r="JI84" s="782"/>
      <c r="JJ84" s="782">
        <v>1100386.0192505592</v>
      </c>
      <c r="JK84" s="782"/>
      <c r="JL84" s="782"/>
      <c r="JM84" s="782"/>
      <c r="JN84" s="782"/>
      <c r="JO84" s="782"/>
      <c r="JP84" s="782"/>
      <c r="JQ84" s="782"/>
      <c r="JR84" s="1088">
        <v>106498</v>
      </c>
      <c r="JS84" s="1088"/>
      <c r="JT84" s="1088"/>
      <c r="JU84" s="1088"/>
      <c r="JV84" s="1138">
        <v>2623809</v>
      </c>
      <c r="JW84" s="782"/>
      <c r="JX84" s="782"/>
      <c r="JY84" s="782"/>
      <c r="JZ84" s="782">
        <v>528915.73540504603</v>
      </c>
      <c r="KA84" s="782"/>
      <c r="KB84" s="782"/>
      <c r="KC84" s="782"/>
      <c r="KD84" s="782">
        <v>0</v>
      </c>
      <c r="KE84" s="782"/>
      <c r="KF84" s="782"/>
      <c r="KG84" s="782"/>
      <c r="KH84" s="782">
        <v>2049010.5155697961</v>
      </c>
      <c r="KI84" s="782"/>
      <c r="KJ84" s="782"/>
      <c r="KK84" s="782"/>
      <c r="KL84" s="782">
        <v>1069882.950540852</v>
      </c>
      <c r="KM84" s="782"/>
      <c r="KN84" s="782"/>
      <c r="KO84" s="782"/>
      <c r="KP84" s="782">
        <v>5659292.5386544904</v>
      </c>
      <c r="KQ84" s="782"/>
      <c r="KR84" s="782"/>
      <c r="KS84" s="782"/>
      <c r="KT84" s="782"/>
      <c r="KU84" s="782"/>
      <c r="KV84" s="782"/>
      <c r="KW84" s="782"/>
      <c r="KX84" s="782"/>
      <c r="KY84" s="782"/>
      <c r="KZ84" s="782"/>
      <c r="LA84" s="782"/>
      <c r="LB84" s="782"/>
      <c r="LC84" s="782"/>
      <c r="LD84" s="782"/>
      <c r="LE84" s="782"/>
      <c r="LF84" s="782"/>
      <c r="LG84" s="782"/>
      <c r="LH84" s="782"/>
      <c r="LI84" s="782"/>
      <c r="LJ84" s="782">
        <v>2597404.5659192391</v>
      </c>
      <c r="LK84" s="782"/>
      <c r="LL84" s="782"/>
      <c r="LM84" s="782"/>
      <c r="LN84" s="782"/>
      <c r="LO84" s="782"/>
      <c r="LP84" s="782"/>
      <c r="LQ84" s="782"/>
      <c r="LR84" s="782"/>
      <c r="LS84" s="782"/>
      <c r="LT84" s="782"/>
      <c r="LU84" s="782"/>
      <c r="LV84" s="782"/>
      <c r="LW84" s="1138"/>
      <c r="LX84" s="1138"/>
      <c r="LY84" s="1138"/>
      <c r="LZ84" s="1138"/>
      <c r="MA84" s="782"/>
      <c r="MB84" s="782"/>
      <c r="MC84" s="782"/>
      <c r="MD84" s="782"/>
      <c r="ME84" s="782"/>
      <c r="MF84" s="782"/>
      <c r="MG84" s="782"/>
      <c r="MH84" s="782"/>
      <c r="MI84" s="1083"/>
      <c r="ML84" s="976"/>
      <c r="MM84" s="976"/>
      <c r="MT84" s="782"/>
      <c r="MU84" s="861"/>
      <c r="MV84" s="861"/>
      <c r="MW84" s="861"/>
      <c r="MX84" s="782"/>
      <c r="MY84" s="861"/>
      <c r="MZ84" s="861"/>
      <c r="NA84" s="861"/>
      <c r="NB84" s="782"/>
    </row>
    <row r="85" spans="1:366">
      <c r="A85" s="1060" t="s">
        <v>809</v>
      </c>
      <c r="B85" s="1059"/>
      <c r="C85" s="1057"/>
      <c r="D85" s="861" t="s">
        <v>809</v>
      </c>
      <c r="E85" s="861" t="s">
        <v>38</v>
      </c>
      <c r="F85" s="936"/>
      <c r="G85" s="861"/>
      <c r="H85" s="861"/>
      <c r="I85" s="861"/>
      <c r="J85" s="782">
        <v>268389.25797342387</v>
      </c>
      <c r="K85" s="782"/>
      <c r="L85" s="782"/>
      <c r="M85" s="782"/>
      <c r="N85" s="782"/>
      <c r="O85" s="782"/>
      <c r="P85" s="782"/>
      <c r="Q85" s="782"/>
      <c r="R85" s="782">
        <v>229024.9082176481</v>
      </c>
      <c r="S85" s="782"/>
      <c r="T85" s="782"/>
      <c r="U85" s="782"/>
      <c r="V85" s="782"/>
      <c r="W85" s="782"/>
      <c r="X85" s="782"/>
      <c r="Y85" s="782"/>
      <c r="Z85" s="782">
        <v>1149409.6839746905</v>
      </c>
      <c r="AA85" s="782"/>
      <c r="AB85" s="782"/>
      <c r="AC85" s="782"/>
      <c r="AD85" s="782">
        <v>1005384.9376223932</v>
      </c>
      <c r="AE85" s="782"/>
      <c r="AF85" s="782"/>
      <c r="AG85" s="782"/>
      <c r="AH85" s="782">
        <v>347654.79915397381</v>
      </c>
      <c r="AI85" s="782"/>
      <c r="AJ85" s="782"/>
      <c r="AK85" s="782"/>
      <c r="AL85" s="782">
        <v>3380733.5065635806</v>
      </c>
      <c r="AM85" s="782"/>
      <c r="AN85" s="782"/>
      <c r="AO85" s="782"/>
      <c r="AP85" s="782">
        <v>7042589.3966274746</v>
      </c>
      <c r="AQ85" s="782"/>
      <c r="AR85" s="782"/>
      <c r="AS85" s="782"/>
      <c r="AT85" s="782">
        <v>2144539</v>
      </c>
      <c r="AU85" s="782"/>
      <c r="AV85" s="782"/>
      <c r="AW85" s="782"/>
      <c r="AX85" s="782">
        <v>1764146.5086913963</v>
      </c>
      <c r="AY85" s="782"/>
      <c r="AZ85" s="782"/>
      <c r="BA85" s="782"/>
      <c r="BB85" s="782">
        <v>2310629.3620545655</v>
      </c>
      <c r="BC85" s="782"/>
      <c r="BD85" s="782"/>
      <c r="BE85" s="782"/>
      <c r="BF85" s="782">
        <v>2677041.0717804674</v>
      </c>
      <c r="BG85" s="782"/>
      <c r="BH85" s="782"/>
      <c r="BI85" s="782"/>
      <c r="BJ85" s="782">
        <v>1808183.5305003147</v>
      </c>
      <c r="BK85" s="782"/>
      <c r="BL85" s="782"/>
      <c r="BM85" s="782"/>
      <c r="BN85" s="782">
        <v>14425554.682628244</v>
      </c>
      <c r="BO85" s="782"/>
      <c r="BP85" s="782"/>
      <c r="BQ85" s="782"/>
      <c r="BR85" s="782">
        <v>2201195.9914402519</v>
      </c>
      <c r="BS85" s="782"/>
      <c r="BT85" s="782"/>
      <c r="BU85" s="782"/>
      <c r="BV85" s="782">
        <v>500944.2015000541</v>
      </c>
      <c r="BW85" s="782"/>
      <c r="BX85" s="782"/>
      <c r="BY85" s="782"/>
      <c r="BZ85" s="782">
        <v>380304.93709433684</v>
      </c>
      <c r="CA85" s="782"/>
      <c r="CB85" s="782"/>
      <c r="CC85" s="782"/>
      <c r="CD85" s="782">
        <v>6260604.8058408601</v>
      </c>
      <c r="CE85" s="782"/>
      <c r="CF85" s="782"/>
      <c r="CG85" s="782"/>
      <c r="CH85" s="782">
        <v>26187974.276042558</v>
      </c>
      <c r="CI85" s="782"/>
      <c r="CJ85" s="782"/>
      <c r="CK85" s="782"/>
      <c r="CL85" s="782"/>
      <c r="CM85" s="782"/>
      <c r="CN85" s="782"/>
      <c r="CO85" s="782"/>
      <c r="CP85" s="782">
        <v>2135462.7109610015</v>
      </c>
      <c r="CQ85" s="782"/>
      <c r="CR85" s="782"/>
      <c r="CS85" s="782"/>
      <c r="CT85" s="782">
        <v>2302708.5931976866</v>
      </c>
      <c r="CU85" s="782"/>
      <c r="CV85" s="782"/>
      <c r="CW85" s="782"/>
      <c r="CX85" s="782">
        <v>1660383.0548419515</v>
      </c>
      <c r="CY85" s="782"/>
      <c r="CZ85" s="782"/>
      <c r="DA85" s="782"/>
      <c r="DB85" s="782">
        <v>479851.78683170018</v>
      </c>
      <c r="DC85" s="782"/>
      <c r="DD85" s="782"/>
      <c r="DE85" s="782"/>
      <c r="DF85" s="782">
        <v>1771091.8840015326</v>
      </c>
      <c r="DG85" s="782"/>
      <c r="DH85" s="782"/>
      <c r="DI85" s="782"/>
      <c r="DJ85" s="782">
        <v>2610804.5358550348</v>
      </c>
      <c r="DK85" s="782"/>
      <c r="DL85" s="782"/>
      <c r="DM85" s="782"/>
      <c r="DN85" s="782">
        <v>2968109.2458764152</v>
      </c>
      <c r="DO85" s="782"/>
      <c r="DP85" s="782"/>
      <c r="DQ85" s="782"/>
      <c r="DR85" s="782">
        <v>1697107.4693159186</v>
      </c>
      <c r="DS85" s="782"/>
      <c r="DT85" s="782"/>
      <c r="DU85" s="782"/>
      <c r="DV85" s="782">
        <v>3044260.7408203697</v>
      </c>
      <c r="DW85" s="782"/>
      <c r="DX85" s="782"/>
      <c r="DY85" s="782"/>
      <c r="DZ85" s="782">
        <v>1918564.6837605108</v>
      </c>
      <c r="EA85" s="782"/>
      <c r="EB85" s="782"/>
      <c r="EC85" s="782"/>
      <c r="ED85" s="782">
        <v>14350060.540395757</v>
      </c>
      <c r="EE85" s="782"/>
      <c r="EF85" s="782"/>
      <c r="EG85" s="782"/>
      <c r="EH85" s="782">
        <v>5114612.8385966262</v>
      </c>
      <c r="EI85" s="782"/>
      <c r="EJ85" s="782"/>
      <c r="EK85" s="782"/>
      <c r="EL85" s="782">
        <v>2151439.2129318276</v>
      </c>
      <c r="EM85" s="782"/>
      <c r="EN85" s="782"/>
      <c r="EO85" s="782"/>
      <c r="EP85" s="782">
        <v>13288006.108135214</v>
      </c>
      <c r="EQ85" s="782"/>
      <c r="ER85" s="782"/>
      <c r="ES85" s="782"/>
      <c r="ET85" s="782">
        <v>204960.07364233892</v>
      </c>
      <c r="EU85" s="782"/>
      <c r="EV85" s="782"/>
      <c r="EW85" s="782"/>
      <c r="EX85" s="782">
        <v>32052.327272798255</v>
      </c>
      <c r="EY85" s="782"/>
      <c r="EZ85" s="782"/>
      <c r="FA85" s="782"/>
      <c r="FB85" s="782">
        <v>3729566.472360943</v>
      </c>
      <c r="FC85" s="782"/>
      <c r="FD85" s="782"/>
      <c r="FE85" s="782"/>
      <c r="FF85" s="782">
        <v>230667.21063231205</v>
      </c>
      <c r="FG85" s="782"/>
      <c r="FH85" s="782"/>
      <c r="FI85" s="782"/>
      <c r="FJ85" s="782">
        <v>2176223.4423005367</v>
      </c>
      <c r="FK85" s="782"/>
      <c r="FL85" s="782"/>
      <c r="FM85" s="782"/>
      <c r="FN85" s="782">
        <v>975728.36959188117</v>
      </c>
      <c r="FO85" s="782"/>
      <c r="FP85" s="782"/>
      <c r="FQ85" s="782"/>
      <c r="FR85" s="782">
        <v>833263.21712199971</v>
      </c>
      <c r="FS85" s="782"/>
      <c r="FT85" s="782"/>
      <c r="FU85" s="782"/>
      <c r="FV85" s="782">
        <v>490661.14053073205</v>
      </c>
      <c r="FW85" s="782"/>
      <c r="FX85" s="782"/>
      <c r="FY85" s="782"/>
      <c r="FZ85" s="782">
        <v>3167419.6909021712</v>
      </c>
      <c r="GA85" s="782"/>
      <c r="GB85" s="782"/>
      <c r="GC85" s="782"/>
      <c r="GD85" s="782">
        <v>704620.1646811543</v>
      </c>
      <c r="GE85" s="782"/>
      <c r="GF85" s="782"/>
      <c r="GG85" s="782"/>
      <c r="GH85" s="782">
        <v>3091788.6069904198</v>
      </c>
      <c r="GI85" s="782"/>
      <c r="GJ85" s="782"/>
      <c r="GK85" s="782"/>
      <c r="GL85" s="782">
        <v>512672.37830862205</v>
      </c>
      <c r="GM85" s="782"/>
      <c r="GN85" s="782"/>
      <c r="GO85" s="782"/>
      <c r="GP85" s="782">
        <v>515863.82109745813</v>
      </c>
      <c r="GQ85" s="782"/>
      <c r="GR85" s="782"/>
      <c r="GS85" s="782"/>
      <c r="GT85" s="782">
        <v>112552.38994372549</v>
      </c>
      <c r="GU85" s="782"/>
      <c r="GV85" s="782"/>
      <c r="GW85" s="782"/>
      <c r="GX85" s="782">
        <v>915521.76759533386</v>
      </c>
      <c r="GY85" s="782"/>
      <c r="GZ85" s="782"/>
      <c r="HA85" s="782"/>
      <c r="HB85" s="782">
        <v>3621898.7782908133</v>
      </c>
      <c r="HC85" s="782"/>
      <c r="HD85" s="782"/>
      <c r="HE85" s="782"/>
      <c r="HF85" s="782">
        <v>3320388.8145905123</v>
      </c>
      <c r="HG85" s="782"/>
      <c r="HH85" s="782"/>
      <c r="HI85" s="782"/>
      <c r="HJ85" s="782">
        <v>18387881.093480613</v>
      </c>
      <c r="HK85" s="782"/>
      <c r="HL85" s="782"/>
      <c r="HM85" s="782"/>
      <c r="HN85" s="782">
        <v>11983458.905080207</v>
      </c>
      <c r="HO85" s="782"/>
      <c r="HP85" s="782"/>
      <c r="HQ85" s="782"/>
      <c r="HR85" s="782">
        <v>16449.576823607254</v>
      </c>
      <c r="HS85" s="782"/>
      <c r="HT85" s="782"/>
      <c r="HU85" s="782"/>
      <c r="HV85" s="782">
        <v>11414.02298186927</v>
      </c>
      <c r="HW85" s="782"/>
      <c r="HX85" s="782"/>
      <c r="HY85" s="782"/>
      <c r="HZ85" s="782">
        <v>2177636.8270610156</v>
      </c>
      <c r="IA85" s="782"/>
      <c r="IB85" s="782"/>
      <c r="IC85" s="782"/>
      <c r="ID85" s="782">
        <v>37629.520399339737</v>
      </c>
      <c r="IE85" s="782"/>
      <c r="IF85" s="782"/>
      <c r="IG85" s="782"/>
      <c r="IH85" s="782">
        <v>114535.59387691626</v>
      </c>
      <c r="II85" s="782"/>
      <c r="IJ85" s="782"/>
      <c r="IK85" s="782"/>
      <c r="IL85" s="782">
        <v>308.3704318094218</v>
      </c>
      <c r="IM85" s="782"/>
      <c r="IN85" s="782"/>
      <c r="IO85" s="782"/>
      <c r="IP85" s="782">
        <v>308.3704318094218</v>
      </c>
      <c r="IQ85" s="782"/>
      <c r="IR85" s="782"/>
      <c r="IS85" s="782"/>
      <c r="IT85" s="782">
        <v>134627.59219327787</v>
      </c>
      <c r="IU85" s="782"/>
      <c r="IV85" s="782"/>
      <c r="IW85" s="782"/>
      <c r="IX85" s="782">
        <v>134627.59219327787</v>
      </c>
      <c r="IY85" s="782"/>
      <c r="IZ85" s="782"/>
      <c r="JA85" s="782"/>
      <c r="JB85" s="782">
        <v>35997.265713326073</v>
      </c>
      <c r="JC85" s="782"/>
      <c r="JD85" s="782"/>
      <c r="JE85" s="782"/>
      <c r="JF85" s="782">
        <v>2417989.1763942097</v>
      </c>
      <c r="JG85" s="782"/>
      <c r="JH85" s="782"/>
      <c r="JI85" s="782"/>
      <c r="JJ85" s="782">
        <v>1100386.0192505592</v>
      </c>
      <c r="JK85" s="782"/>
      <c r="JL85" s="782"/>
      <c r="JM85" s="782"/>
      <c r="JN85" s="782"/>
      <c r="JO85" s="782"/>
      <c r="JP85" s="782"/>
      <c r="JQ85" s="782"/>
      <c r="JR85" s="1088">
        <v>106498</v>
      </c>
      <c r="JS85" s="1088"/>
      <c r="JT85" s="1088"/>
      <c r="JU85" s="1088"/>
      <c r="JV85" s="1138">
        <v>2623809</v>
      </c>
      <c r="JW85" s="782"/>
      <c r="JX85" s="782"/>
      <c r="JY85" s="782"/>
      <c r="JZ85" s="782">
        <v>528915.73540504603</v>
      </c>
      <c r="KA85" s="782"/>
      <c r="KB85" s="782"/>
      <c r="KC85" s="782"/>
      <c r="KD85" s="782">
        <v>0</v>
      </c>
      <c r="KE85" s="782"/>
      <c r="KF85" s="782"/>
      <c r="KG85" s="782"/>
      <c r="KH85" s="782">
        <v>2049010.5155697961</v>
      </c>
      <c r="KI85" s="782"/>
      <c r="KJ85" s="782"/>
      <c r="KK85" s="782"/>
      <c r="KL85" s="782">
        <v>1069882.950540852</v>
      </c>
      <c r="KM85" s="782"/>
      <c r="KN85" s="782"/>
      <c r="KO85" s="782"/>
      <c r="KP85" s="782">
        <v>5659292.5386544904</v>
      </c>
      <c r="KQ85" s="782"/>
      <c r="KR85" s="782"/>
      <c r="KS85" s="782"/>
      <c r="KT85" s="782"/>
      <c r="KU85" s="782"/>
      <c r="KV85" s="782"/>
      <c r="KW85" s="782"/>
      <c r="KX85" s="782"/>
      <c r="KY85" s="782"/>
      <c r="KZ85" s="782"/>
      <c r="LA85" s="782"/>
      <c r="LB85" s="782"/>
      <c r="LC85" s="782"/>
      <c r="LD85" s="782"/>
      <c r="LE85" s="782"/>
      <c r="LF85" s="782"/>
      <c r="LG85" s="782"/>
      <c r="LH85" s="782"/>
      <c r="LI85" s="782"/>
      <c r="LJ85" s="782">
        <v>2597404.5659192391</v>
      </c>
      <c r="LK85" s="782"/>
      <c r="LL85" s="782"/>
      <c r="LM85" s="782"/>
      <c r="LN85" s="782"/>
      <c r="LO85" s="782"/>
      <c r="LP85" s="782"/>
      <c r="LQ85" s="782"/>
      <c r="LR85" s="782"/>
      <c r="LS85" s="782"/>
      <c r="LT85" s="782"/>
      <c r="LU85" s="782"/>
      <c r="LV85" s="782"/>
      <c r="LW85" s="1138"/>
      <c r="LX85" s="1138"/>
      <c r="LY85" s="1138"/>
      <c r="LZ85" s="1138"/>
      <c r="MA85" s="782"/>
      <c r="MB85" s="782"/>
      <c r="MC85" s="782"/>
      <c r="MD85" s="782"/>
      <c r="ME85" s="782"/>
      <c r="MF85" s="782"/>
      <c r="MG85" s="782"/>
      <c r="MH85" s="782"/>
      <c r="MI85" s="1150"/>
      <c r="ML85" s="976"/>
      <c r="MM85" s="976"/>
      <c r="MT85" s="782"/>
      <c r="MU85" s="861"/>
      <c r="MV85" s="861"/>
      <c r="MW85" s="861"/>
      <c r="MX85" s="782"/>
      <c r="MY85" s="861"/>
      <c r="MZ85" s="861"/>
      <c r="NA85" s="861"/>
      <c r="NB85" s="782"/>
    </row>
    <row r="86" spans="1:366">
      <c r="A86" s="1060" t="s">
        <v>607</v>
      </c>
      <c r="B86" s="1059"/>
      <c r="C86" s="1057"/>
      <c r="D86" s="861" t="s">
        <v>607</v>
      </c>
      <c r="E86" s="861" t="s">
        <v>471</v>
      </c>
      <c r="F86" s="936"/>
      <c r="G86" s="861"/>
      <c r="H86" s="861"/>
      <c r="I86" s="861"/>
      <c r="J86" s="782">
        <f>J59</f>
        <v>166094.10962273274</v>
      </c>
      <c r="K86" s="782"/>
      <c r="L86" s="782"/>
      <c r="M86" s="782"/>
      <c r="N86" s="782">
        <f>N59</f>
        <v>65009.537140253946</v>
      </c>
      <c r="O86" s="782"/>
      <c r="P86" s="782"/>
      <c r="Q86" s="782"/>
      <c r="R86" s="782">
        <f t="shared" ref="R86" si="760">R59</f>
        <v>145525.5797170813</v>
      </c>
      <c r="S86" s="782"/>
      <c r="T86" s="782"/>
      <c r="U86" s="782"/>
      <c r="V86" s="782">
        <f t="shared" ref="V86" si="761">V59</f>
        <v>90163.503985107571</v>
      </c>
      <c r="W86" s="782"/>
      <c r="X86" s="782"/>
      <c r="Y86" s="782"/>
      <c r="Z86" s="782">
        <f t="shared" ref="Z86" si="762">Z59</f>
        <v>1118911.1431811545</v>
      </c>
      <c r="AA86" s="782"/>
      <c r="AB86" s="782"/>
      <c r="AC86" s="782"/>
      <c r="AD86" s="782">
        <f t="shared" ref="AD86" si="763">AD59</f>
        <v>994977.52320102905</v>
      </c>
      <c r="AE86" s="782"/>
      <c r="AF86" s="782"/>
      <c r="AG86" s="782"/>
      <c r="AH86" s="782">
        <f t="shared" ref="AH86" si="764">AH59</f>
        <v>342515.82542855199</v>
      </c>
      <c r="AI86" s="782"/>
      <c r="AJ86" s="782"/>
      <c r="AK86" s="782"/>
      <c r="AL86" s="782">
        <f t="shared" ref="AL86" si="765">AL59</f>
        <v>3109385.6155737871</v>
      </c>
      <c r="AM86" s="782"/>
      <c r="AN86" s="782"/>
      <c r="AO86" s="782"/>
      <c r="AP86" s="782">
        <f t="shared" ref="AP86" si="766">AP59</f>
        <v>6475065.389305843</v>
      </c>
      <c r="AQ86" s="782"/>
      <c r="AR86" s="782"/>
      <c r="AS86" s="782"/>
      <c r="AT86" s="782">
        <f t="shared" ref="AT86" si="767">AT59</f>
        <v>1970934.1550822984</v>
      </c>
      <c r="AU86" s="782"/>
      <c r="AV86" s="782"/>
      <c r="AW86" s="782"/>
      <c r="AX86" s="782">
        <f t="shared" ref="AX86" si="768">AX59</f>
        <v>1621611.2100537696</v>
      </c>
      <c r="AY86" s="782"/>
      <c r="AZ86" s="782"/>
      <c r="BA86" s="782"/>
      <c r="BB86" s="782">
        <f t="shared" ref="BB86" si="769">BB59</f>
        <v>2123699.1867916598</v>
      </c>
      <c r="BC86" s="782"/>
      <c r="BD86" s="782"/>
      <c r="BE86" s="782"/>
      <c r="BF86" s="782">
        <f t="shared" ref="BF86" si="770">BF59</f>
        <v>2460051.6615430224</v>
      </c>
      <c r="BG86" s="782"/>
      <c r="BH86" s="782"/>
      <c r="BI86" s="782"/>
      <c r="BJ86" s="782">
        <f t="shared" ref="BJ86" si="771">BJ59</f>
        <v>1661341.2539920192</v>
      </c>
      <c r="BK86" s="782"/>
      <c r="BL86" s="782"/>
      <c r="BM86" s="782"/>
      <c r="BN86" s="782">
        <f t="shared" ref="BN86" si="772">BN59</f>
        <v>13547607.712572804</v>
      </c>
      <c r="BO86" s="782"/>
      <c r="BP86" s="782"/>
      <c r="BQ86" s="782"/>
      <c r="BR86" s="782">
        <f t="shared" ref="BR86" si="773">BR59</f>
        <v>2021878.6641900607</v>
      </c>
      <c r="BS86" s="782"/>
      <c r="BT86" s="782"/>
      <c r="BU86" s="782"/>
      <c r="BV86" s="782">
        <f t="shared" ref="BV86" si="774">BV59</f>
        <v>460135.48857136298</v>
      </c>
      <c r="BW86" s="782"/>
      <c r="BX86" s="782"/>
      <c r="BY86" s="782"/>
      <c r="BZ86" s="782">
        <f t="shared" ref="BZ86" si="775">BZ59</f>
        <v>349658.22893791139</v>
      </c>
      <c r="CA86" s="782"/>
      <c r="CB86" s="782"/>
      <c r="CC86" s="782"/>
      <c r="CD86" s="782">
        <f t="shared" ref="CD86" si="776">CD59</f>
        <v>5748710.2977859294</v>
      </c>
      <c r="CE86" s="782"/>
      <c r="CF86" s="782"/>
      <c r="CG86" s="782"/>
      <c r="CH86" s="782">
        <f t="shared" ref="CH86" si="777">CH59</f>
        <v>24068220.203012142</v>
      </c>
      <c r="CI86" s="782"/>
      <c r="CJ86" s="782"/>
      <c r="CK86" s="782"/>
      <c r="CL86" s="782">
        <f t="shared" ref="CL86" si="778">CL59</f>
        <v>0</v>
      </c>
      <c r="CM86" s="782"/>
      <c r="CN86" s="782"/>
      <c r="CO86" s="782"/>
      <c r="CP86" s="782">
        <f t="shared" ref="CP86" si="779">CP59</f>
        <v>1963377.3760143321</v>
      </c>
      <c r="CQ86" s="782"/>
      <c r="CR86" s="782"/>
      <c r="CS86" s="782"/>
      <c r="CT86" s="782">
        <f t="shared" ref="CT86" si="780">CT59</f>
        <v>2116412.3305024439</v>
      </c>
      <c r="CU86" s="782"/>
      <c r="CV86" s="782"/>
      <c r="CW86" s="782"/>
      <c r="CX86" s="782">
        <f t="shared" ref="CX86" si="781">CX59</f>
        <v>1527026.0075879253</v>
      </c>
      <c r="CY86" s="782"/>
      <c r="CZ86" s="782"/>
      <c r="DA86" s="782"/>
      <c r="DB86" s="782">
        <f t="shared" ref="DB86" si="782">DB59</f>
        <v>441183.13903099473</v>
      </c>
      <c r="DC86" s="782"/>
      <c r="DD86" s="782"/>
      <c r="DE86" s="782"/>
      <c r="DF86" s="782">
        <f t="shared" ref="DF86" si="783">DF59</f>
        <v>1629227.5135129772</v>
      </c>
      <c r="DG86" s="782"/>
      <c r="DH86" s="782"/>
      <c r="DI86" s="782"/>
      <c r="DJ86" s="782">
        <f t="shared" ref="DJ86" si="784">DJ59</f>
        <v>2399590.1552714617</v>
      </c>
      <c r="DK86" s="782"/>
      <c r="DL86" s="782"/>
      <c r="DM86" s="782"/>
      <c r="DN86" s="782">
        <f t="shared" ref="DN86" si="785">DN59</f>
        <v>2732794.6856456222</v>
      </c>
      <c r="DO86" s="782"/>
      <c r="DP86" s="782"/>
      <c r="DQ86" s="782"/>
      <c r="DR86" s="782">
        <f t="shared" ref="DR86" si="786">DR59</f>
        <v>1558263.0179856685</v>
      </c>
      <c r="DS86" s="782"/>
      <c r="DT86" s="782"/>
      <c r="DU86" s="782"/>
      <c r="DV86" s="782">
        <f t="shared" ref="DV86" si="787">DV59</f>
        <v>2795810.4593674955</v>
      </c>
      <c r="DW86" s="782"/>
      <c r="DX86" s="782"/>
      <c r="DY86" s="782"/>
      <c r="DZ86" s="782">
        <f t="shared" ref="DZ86" si="788">DZ59</f>
        <v>1762758.3725981372</v>
      </c>
      <c r="EA86" s="782"/>
      <c r="EB86" s="782"/>
      <c r="EC86" s="782"/>
      <c r="ED86" s="782">
        <f t="shared" ref="ED86" si="789">ED59</f>
        <v>13228119.245406978</v>
      </c>
      <c r="EE86" s="782"/>
      <c r="EF86" s="782"/>
      <c r="EG86" s="782"/>
      <c r="EH86" s="782">
        <f t="shared" ref="EH86" si="790">EH59</f>
        <v>4750540.2119080201</v>
      </c>
      <c r="EI86" s="782"/>
      <c r="EJ86" s="782"/>
      <c r="EK86" s="782"/>
      <c r="EL86" s="782">
        <f t="shared" ref="EL86" si="791">EL59</f>
        <v>2003906.4594254247</v>
      </c>
      <c r="EM86" s="782"/>
      <c r="EN86" s="782"/>
      <c r="EO86" s="782"/>
      <c r="EP86" s="782">
        <f t="shared" ref="EP86" si="792">EP59</f>
        <v>12351497.432300441</v>
      </c>
      <c r="EQ86" s="782"/>
      <c r="ER86" s="782"/>
      <c r="ES86" s="782"/>
      <c r="ET86" s="782">
        <f t="shared" ref="ET86" si="793">ET59</f>
        <v>190927.55353810839</v>
      </c>
      <c r="EU86" s="782"/>
      <c r="EV86" s="782"/>
      <c r="EW86" s="782"/>
      <c r="EX86" s="782">
        <f t="shared" ref="EX86" si="794">EX59</f>
        <v>29789.776795430036</v>
      </c>
      <c r="EY86" s="782"/>
      <c r="EZ86" s="782"/>
      <c r="FA86" s="782"/>
      <c r="FB86" s="782">
        <f t="shared" ref="FB86" si="795">FB59</f>
        <v>3464085.3685410158</v>
      </c>
      <c r="FC86" s="782"/>
      <c r="FD86" s="782"/>
      <c r="FE86" s="782"/>
      <c r="FF86" s="782">
        <f t="shared" ref="FF86" si="796">FF59</f>
        <v>214349.8755707755</v>
      </c>
      <c r="FG86" s="782"/>
      <c r="FH86" s="782"/>
      <c r="FI86" s="782"/>
      <c r="FJ86" s="782">
        <f t="shared" ref="FJ86" si="797">FJ59</f>
        <v>2028149.6100143702</v>
      </c>
      <c r="FK86" s="782"/>
      <c r="FL86" s="782"/>
      <c r="FM86" s="782"/>
      <c r="FN86" s="782">
        <f t="shared" ref="FN86" si="798">FN59</f>
        <v>907607.40170367889</v>
      </c>
      <c r="FO86" s="782"/>
      <c r="FP86" s="782"/>
      <c r="FQ86" s="782"/>
      <c r="FR86" s="782">
        <f t="shared" ref="FR86" si="799">FR59</f>
        <v>773949.18148448609</v>
      </c>
      <c r="FS86" s="782"/>
      <c r="FT86" s="782"/>
      <c r="FU86" s="782"/>
      <c r="FV86" s="782">
        <f t="shared" ref="FV86" si="800">FV59</f>
        <v>456276.83859622123</v>
      </c>
      <c r="FW86" s="782"/>
      <c r="FX86" s="782"/>
      <c r="FY86" s="782"/>
      <c r="FZ86" s="782">
        <f t="shared" ref="FZ86" si="801">FZ59</f>
        <v>3141974.8053256222</v>
      </c>
      <c r="GA86" s="782"/>
      <c r="GB86" s="782"/>
      <c r="GC86" s="782"/>
      <c r="GD86" s="782">
        <f t="shared" ref="GD86" si="802">GD59</f>
        <v>693999.13172720862</v>
      </c>
      <c r="GE86" s="782"/>
      <c r="GF86" s="782"/>
      <c r="GG86" s="782"/>
      <c r="GH86" s="782">
        <f t="shared" ref="GH86" si="803">GH59</f>
        <v>3045826.7198637421</v>
      </c>
      <c r="GI86" s="782"/>
      <c r="GJ86" s="782"/>
      <c r="GK86" s="782"/>
      <c r="GL86" s="782">
        <f t="shared" ref="GL86" si="804">GL59</f>
        <v>505072.58632631565</v>
      </c>
      <c r="GM86" s="782"/>
      <c r="GN86" s="782"/>
      <c r="GO86" s="782"/>
      <c r="GP86" s="782">
        <f t="shared" ref="GP86" si="805">GP59</f>
        <v>479686.60372328694</v>
      </c>
      <c r="GQ86" s="782"/>
      <c r="GR86" s="782"/>
      <c r="GS86" s="782"/>
      <c r="GT86" s="782">
        <f t="shared" ref="GT86" si="806">GT59</f>
        <v>110879.20949706263</v>
      </c>
      <c r="GU86" s="782"/>
      <c r="GV86" s="782"/>
      <c r="GW86" s="782"/>
      <c r="GX86" s="782">
        <f t="shared" ref="GX86" si="807">GX59</f>
        <v>901423.66458538943</v>
      </c>
      <c r="GY86" s="782"/>
      <c r="GZ86" s="782"/>
      <c r="HA86" s="782"/>
      <c r="HB86" s="782">
        <f t="shared" ref="HB86" si="808">HB59</f>
        <v>3563713.2583067352</v>
      </c>
      <c r="HC86" s="782"/>
      <c r="HD86" s="782"/>
      <c r="HE86" s="782"/>
      <c r="HF86" s="782">
        <f t="shared" ref="HF86" si="809">HF59</f>
        <v>3266417.937454578</v>
      </c>
      <c r="HG86" s="782"/>
      <c r="HH86" s="782"/>
      <c r="HI86" s="782"/>
      <c r="HJ86" s="782">
        <f t="shared" ref="HJ86" si="810">HJ59</f>
        <v>18365599.201877661</v>
      </c>
      <c r="HK86" s="782"/>
      <c r="HL86" s="782"/>
      <c r="HM86" s="782"/>
      <c r="HN86" s="782">
        <f t="shared" ref="HN86" si="811">HN59</f>
        <v>13557576.752164418</v>
      </c>
      <c r="HO86" s="782"/>
      <c r="HP86" s="782"/>
      <c r="HQ86" s="782"/>
      <c r="HR86" s="782">
        <f t="shared" ref="HR86" si="812">HR59</f>
        <v>16185.315661275356</v>
      </c>
      <c r="HS86" s="782"/>
      <c r="HT86" s="782"/>
      <c r="HU86" s="782"/>
      <c r="HV86" s="782">
        <f t="shared" ref="HV86" si="813">HV59</f>
        <v>11231.531701811591</v>
      </c>
      <c r="HW86" s="782"/>
      <c r="HX86" s="782"/>
      <c r="HY86" s="782"/>
      <c r="HZ86" s="782">
        <f t="shared" ref="HZ86" si="814">HZ59</f>
        <v>2156704.5698081134</v>
      </c>
      <c r="IA86" s="782"/>
      <c r="IB86" s="782"/>
      <c r="IC86" s="782"/>
      <c r="ID86" s="782">
        <f t="shared" ref="ID86" si="815">ID59</f>
        <v>76820.70918157119</v>
      </c>
      <c r="IE86" s="782"/>
      <c r="IF86" s="782"/>
      <c r="IG86" s="782"/>
      <c r="IH86" s="782">
        <f t="shared" ref="IH86" si="816">IH59</f>
        <v>112686.86957296968</v>
      </c>
      <c r="II86" s="782"/>
      <c r="IJ86" s="782"/>
      <c r="IK86" s="782"/>
      <c r="IL86" s="782">
        <f t="shared" ref="IL86" si="817">IL59</f>
        <v>2468.2849419782156</v>
      </c>
      <c r="IM86" s="782"/>
      <c r="IN86" s="782"/>
      <c r="IO86" s="782"/>
      <c r="IP86" s="782">
        <f t="shared" ref="IP86" si="818">IP59</f>
        <v>2468.2849419782156</v>
      </c>
      <c r="IQ86" s="782"/>
      <c r="IR86" s="782"/>
      <c r="IS86" s="782"/>
      <c r="IT86" s="782">
        <f t="shared" ref="IT86" si="819">IT59</f>
        <v>130234.25274059614</v>
      </c>
      <c r="IU86" s="782"/>
      <c r="IV86" s="782"/>
      <c r="IW86" s="782"/>
      <c r="IX86" s="782">
        <f t="shared" ref="IX86" si="820">IX59</f>
        <v>130234.25274059614</v>
      </c>
      <c r="IY86" s="782"/>
      <c r="IZ86" s="782"/>
      <c r="JA86" s="782"/>
      <c r="JB86" s="782">
        <f t="shared" ref="JB86" si="821">JB59</f>
        <v>35410.800418401865</v>
      </c>
      <c r="JC86" s="782"/>
      <c r="JD86" s="782"/>
      <c r="JE86" s="782"/>
      <c r="JF86" s="782">
        <f t="shared" ref="JF86" si="822">JF59</f>
        <v>2580607.3140988853</v>
      </c>
      <c r="JG86" s="782"/>
      <c r="JH86" s="782"/>
      <c r="JI86" s="782"/>
      <c r="JJ86" s="782">
        <f t="shared" ref="JJ86" si="823">JJ59</f>
        <v>1320239.6293667043</v>
      </c>
      <c r="JK86" s="782"/>
      <c r="JL86" s="782"/>
      <c r="JM86" s="782"/>
      <c r="JN86" s="782">
        <f t="shared" ref="JN86" si="824">JN59</f>
        <v>239587.86853882493</v>
      </c>
      <c r="JO86" s="782"/>
      <c r="JP86" s="782"/>
      <c r="JQ86" s="782"/>
      <c r="JR86" s="1088">
        <f t="shared" ref="JR86:JR87" si="825">JR59</f>
        <v>0</v>
      </c>
      <c r="JS86" s="1088"/>
      <c r="JT86" s="1088"/>
      <c r="JU86" s="1088"/>
      <c r="JV86" s="1138">
        <f t="shared" ref="JV86:JV87" si="826">JV59</f>
        <v>0</v>
      </c>
      <c r="JW86" s="782"/>
      <c r="JX86" s="782"/>
      <c r="JY86" s="782"/>
      <c r="JZ86" s="782">
        <f t="shared" ref="JZ86" si="827">JZ59</f>
        <v>621866.13263847213</v>
      </c>
      <c r="KA86" s="782"/>
      <c r="KB86" s="782"/>
      <c r="KC86" s="782"/>
      <c r="KD86" s="782">
        <f t="shared" ref="KD86:KD87" si="828">KD59</f>
        <v>757.25930791346468</v>
      </c>
      <c r="KE86" s="782"/>
      <c r="KF86" s="782"/>
      <c r="KG86" s="782"/>
      <c r="KH86" s="782">
        <f t="shared" ref="KH86" si="829">KH59</f>
        <v>2839100.8906896878</v>
      </c>
      <c r="KI86" s="782"/>
      <c r="KJ86" s="782"/>
      <c r="KK86" s="782"/>
      <c r="KL86" s="782">
        <f t="shared" ref="KL86" si="830">KL59</f>
        <v>499713.53122714645</v>
      </c>
      <c r="KM86" s="782"/>
      <c r="KN86" s="782"/>
      <c r="KO86" s="782"/>
      <c r="KP86" s="782">
        <f t="shared" ref="KP86" si="831">KP59</f>
        <v>483409.01232954912</v>
      </c>
      <c r="KQ86" s="782"/>
      <c r="KR86" s="782"/>
      <c r="KS86" s="782"/>
      <c r="KT86" s="782">
        <f t="shared" ref="KT86" si="832">KT59</f>
        <v>3798580.2107256604</v>
      </c>
      <c r="KU86" s="782"/>
      <c r="KV86" s="782"/>
      <c r="KW86" s="782"/>
      <c r="KX86" s="782">
        <f t="shared" ref="KX86" si="833">KX59</f>
        <v>1550466.6709840228</v>
      </c>
      <c r="KY86" s="782"/>
      <c r="KZ86" s="782"/>
      <c r="LA86" s="782"/>
      <c r="LB86" s="782">
        <f t="shared" ref="LB86" si="834">LB59</f>
        <v>2062916.0142308283</v>
      </c>
      <c r="LC86" s="782"/>
      <c r="LD86" s="782"/>
      <c r="LE86" s="782"/>
      <c r="LF86" s="782">
        <f t="shared" ref="LF86" si="835">LF59</f>
        <v>30337.58607581351</v>
      </c>
      <c r="LG86" s="782"/>
      <c r="LH86" s="782"/>
      <c r="LI86" s="782"/>
      <c r="LJ86" s="782">
        <f t="shared" ref="LJ86" si="836">LJ59</f>
        <v>2948283.7386787259</v>
      </c>
      <c r="LK86" s="782"/>
      <c r="LL86" s="782"/>
      <c r="LM86" s="782"/>
      <c r="LN86" s="782">
        <f t="shared" ref="LN86" si="837">LN59</f>
        <v>690501.77470755309</v>
      </c>
      <c r="LO86" s="782"/>
      <c r="LP86" s="782"/>
      <c r="LQ86" s="782"/>
      <c r="LR86" s="782">
        <f t="shared" ref="LR86" si="838">LR59</f>
        <v>2203401.6843864634</v>
      </c>
      <c r="LS86" s="782"/>
      <c r="LT86" s="782"/>
      <c r="LU86" s="782"/>
      <c r="LV86" s="782">
        <f t="shared" ref="LV86" si="839">LV59</f>
        <v>12997.593743955522</v>
      </c>
      <c r="LW86" s="1138"/>
      <c r="LX86" s="1138"/>
      <c r="LY86" s="1138"/>
      <c r="LZ86" s="1138">
        <f t="shared" ref="LZ86:LZ87" si="840">LZ59</f>
        <v>544786.85663217597</v>
      </c>
      <c r="MA86" s="782"/>
      <c r="MB86" s="782"/>
      <c r="MC86" s="782"/>
      <c r="MD86" s="782">
        <f t="shared" ref="MD86" si="841">MD59</f>
        <v>132129.82403753253</v>
      </c>
      <c r="ME86" s="782"/>
      <c r="MF86" s="782"/>
      <c r="MG86" s="782"/>
      <c r="MH86" s="782">
        <f t="shared" ref="MH86:MH87" si="842">MH59</f>
        <v>175737.89475991766</v>
      </c>
      <c r="MI86" s="1150"/>
      <c r="MT86" s="822"/>
      <c r="MU86" s="965"/>
      <c r="MV86" s="965"/>
      <c r="MW86" s="965"/>
      <c r="MX86" s="822"/>
      <c r="MY86" s="965"/>
      <c r="MZ86" s="965"/>
      <c r="NA86" s="965"/>
      <c r="NB86" s="822"/>
    </row>
    <row r="87" spans="1:366">
      <c r="A87" s="1060" t="s">
        <v>630</v>
      </c>
      <c r="B87" s="1059"/>
      <c r="C87" s="1057"/>
      <c r="D87" s="861" t="s">
        <v>630</v>
      </c>
      <c r="E87" s="861" t="s">
        <v>472</v>
      </c>
      <c r="F87" s="936"/>
      <c r="G87" s="861"/>
      <c r="H87" s="861"/>
      <c r="I87" s="861"/>
      <c r="J87" s="782">
        <f>J60</f>
        <v>166094.10962273274</v>
      </c>
      <c r="K87" s="782"/>
      <c r="L87" s="782"/>
      <c r="M87" s="782"/>
      <c r="N87" s="782">
        <f>N60</f>
        <v>65009.537140253946</v>
      </c>
      <c r="O87" s="782"/>
      <c r="P87" s="782"/>
      <c r="Q87" s="782"/>
      <c r="R87" s="782">
        <f t="shared" ref="R87" si="843">R60</f>
        <v>145525.5797170813</v>
      </c>
      <c r="S87" s="782"/>
      <c r="T87" s="782"/>
      <c r="U87" s="782"/>
      <c r="V87" s="782">
        <f t="shared" ref="V87" si="844">V60</f>
        <v>90163.503985107571</v>
      </c>
      <c r="W87" s="782"/>
      <c r="X87" s="782"/>
      <c r="Y87" s="782"/>
      <c r="Z87" s="782">
        <f t="shared" ref="Z87" si="845">Z60</f>
        <v>1118911.1431811545</v>
      </c>
      <c r="AA87" s="782"/>
      <c r="AB87" s="782"/>
      <c r="AC87" s="782"/>
      <c r="AD87" s="782">
        <f t="shared" ref="AD87" si="846">AD60</f>
        <v>994977.52320102905</v>
      </c>
      <c r="AE87" s="782"/>
      <c r="AF87" s="782"/>
      <c r="AG87" s="782"/>
      <c r="AH87" s="782">
        <f t="shared" ref="AH87" si="847">AH60</f>
        <v>342515.82542855199</v>
      </c>
      <c r="AI87" s="782"/>
      <c r="AJ87" s="782"/>
      <c r="AK87" s="782"/>
      <c r="AL87" s="782">
        <f t="shared" ref="AL87" si="848">AL60</f>
        <v>3323543.7520913454</v>
      </c>
      <c r="AM87" s="782"/>
      <c r="AN87" s="782"/>
      <c r="AO87" s="782"/>
      <c r="AP87" s="782">
        <f t="shared" ref="AP87" si="849">AP60</f>
        <v>6921823.5766296033</v>
      </c>
      <c r="AQ87" s="782"/>
      <c r="AR87" s="782"/>
      <c r="AS87" s="782"/>
      <c r="AT87" s="782">
        <f t="shared" ref="AT87" si="850">AT60</f>
        <v>2107197.1154939672</v>
      </c>
      <c r="AU87" s="782"/>
      <c r="AV87" s="782"/>
      <c r="AW87" s="782"/>
      <c r="AX87" s="782">
        <f t="shared" ref="AX87" si="851">AX60</f>
        <v>1733626.9142891704</v>
      </c>
      <c r="AY87" s="782"/>
      <c r="AZ87" s="782"/>
      <c r="BA87" s="782"/>
      <c r="BB87" s="782">
        <f t="shared" ref="BB87" si="852">BB60</f>
        <v>2270481.7962122718</v>
      </c>
      <c r="BC87" s="782"/>
      <c r="BD87" s="782"/>
      <c r="BE87" s="782"/>
      <c r="BF87" s="782">
        <f t="shared" ref="BF87" si="853">BF60</f>
        <v>2630227.1158648711</v>
      </c>
      <c r="BG87" s="782"/>
      <c r="BH87" s="782"/>
      <c r="BI87" s="782"/>
      <c r="BJ87" s="782">
        <f t="shared" ref="BJ87" si="854">BJ60</f>
        <v>1776362.7500690171</v>
      </c>
      <c r="BK87" s="782"/>
      <c r="BL87" s="782"/>
      <c r="BM87" s="782"/>
      <c r="BN87" s="782">
        <f t="shared" ref="BN87" si="855">BN60</f>
        <v>14486611.19389949</v>
      </c>
      <c r="BO87" s="782"/>
      <c r="BP87" s="782"/>
      <c r="BQ87" s="782"/>
      <c r="BR87" s="782">
        <f t="shared" ref="BR87" si="856">BR60</f>
        <v>2162056.6483824425</v>
      </c>
      <c r="BS87" s="782"/>
      <c r="BT87" s="782"/>
      <c r="BU87" s="782"/>
      <c r="BV87" s="782">
        <f t="shared" ref="BV87" si="857">BV60</f>
        <v>492036.94061480131</v>
      </c>
      <c r="BW87" s="782"/>
      <c r="BX87" s="782"/>
      <c r="BY87" s="782"/>
      <c r="BZ87" s="782">
        <f t="shared" ref="BZ87" si="858">BZ60</f>
        <v>373783.49519408494</v>
      </c>
      <c r="CA87" s="782"/>
      <c r="CB87" s="782"/>
      <c r="CC87" s="782"/>
      <c r="CD87" s="782">
        <f t="shared" ref="CD87" si="859">CD60</f>
        <v>6147381.5212826766</v>
      </c>
      <c r="CE87" s="782"/>
      <c r="CF87" s="782"/>
      <c r="CG87" s="782"/>
      <c r="CH87" s="782">
        <f t="shared" ref="CH87" si="860">CH60</f>
        <v>25736883.437315628</v>
      </c>
      <c r="CI87" s="782"/>
      <c r="CJ87" s="782"/>
      <c r="CK87" s="782"/>
      <c r="CL87" s="782">
        <f t="shared" ref="CL87" si="861">CL60</f>
        <v>0</v>
      </c>
      <c r="CM87" s="782"/>
      <c r="CN87" s="782"/>
      <c r="CO87" s="782"/>
      <c r="CP87" s="782">
        <f t="shared" ref="CP87" si="862">CP60</f>
        <v>2098843.9489062978</v>
      </c>
      <c r="CQ87" s="782"/>
      <c r="CR87" s="782"/>
      <c r="CS87" s="782"/>
      <c r="CT87" s="782">
        <f t="shared" ref="CT87" si="863">CT60</f>
        <v>2262649.3670216873</v>
      </c>
      <c r="CU87" s="782"/>
      <c r="CV87" s="782"/>
      <c r="CW87" s="782"/>
      <c r="CX87" s="782">
        <f t="shared" ref="CX87" si="864">CX60</f>
        <v>1632230.808515487</v>
      </c>
      <c r="CY87" s="782"/>
      <c r="CZ87" s="782"/>
      <c r="DA87" s="782"/>
      <c r="DB87" s="782">
        <f t="shared" ref="DB87" si="865">DB60</f>
        <v>471623.32266169996</v>
      </c>
      <c r="DC87" s="782"/>
      <c r="DD87" s="782"/>
      <c r="DE87" s="782"/>
      <c r="DF87" s="782">
        <f t="shared" ref="DF87" si="866">DF60</f>
        <v>1741339.41803074</v>
      </c>
      <c r="DG87" s="782"/>
      <c r="DH87" s="782"/>
      <c r="DI87" s="782"/>
      <c r="DJ87" s="782">
        <f t="shared" ref="DJ87" si="867">DJ60</f>
        <v>2565441.3769140448</v>
      </c>
      <c r="DK87" s="782"/>
      <c r="DL87" s="782"/>
      <c r="DM87" s="782"/>
      <c r="DN87" s="782">
        <f t="shared" ref="DN87" si="868">DN60</f>
        <v>2921621.6880612993</v>
      </c>
      <c r="DO87" s="782"/>
      <c r="DP87" s="782"/>
      <c r="DQ87" s="782"/>
      <c r="DR87" s="782">
        <f t="shared" ref="DR87" si="869">DR60</f>
        <v>1666504.9875735058</v>
      </c>
      <c r="DS87" s="782"/>
      <c r="DT87" s="782"/>
      <c r="DU87" s="782"/>
      <c r="DV87" s="782">
        <f t="shared" ref="DV87" si="870">DV60</f>
        <v>2989805.4557895442</v>
      </c>
      <c r="DW87" s="782"/>
      <c r="DX87" s="782"/>
      <c r="DY87" s="782"/>
      <c r="DZ87" s="782">
        <f t="shared" ref="DZ87" si="871">DZ60</f>
        <v>1884801.393411166</v>
      </c>
      <c r="EA87" s="782"/>
      <c r="EB87" s="782"/>
      <c r="EC87" s="782"/>
      <c r="ED87" s="782">
        <f t="shared" ref="ED87" si="872">ED60</f>
        <v>13990020.096150493</v>
      </c>
      <c r="EE87" s="782"/>
      <c r="EF87" s="782"/>
      <c r="EG87" s="782"/>
      <c r="EH87" s="782">
        <f t="shared" ref="EH87" si="873">EH60</f>
        <v>5025080.5842186129</v>
      </c>
      <c r="EI87" s="782"/>
      <c r="EJ87" s="782"/>
      <c r="EK87" s="782"/>
      <c r="EL87" s="782">
        <f t="shared" ref="EL87" si="874">EL60</f>
        <v>2119967.0916578164</v>
      </c>
      <c r="EM87" s="782"/>
      <c r="EN87" s="782"/>
      <c r="EO87" s="782"/>
      <c r="EP87" s="782">
        <f t="shared" ref="EP87" si="875">EP60</f>
        <v>13063717.075267654</v>
      </c>
      <c r="EQ87" s="782"/>
      <c r="ER87" s="782"/>
      <c r="ES87" s="782"/>
      <c r="ET87" s="782">
        <f t="shared" ref="ET87" si="876">ET60</f>
        <v>201949.30268041903</v>
      </c>
      <c r="EU87" s="782"/>
      <c r="EV87" s="782"/>
      <c r="EW87" s="782"/>
      <c r="EX87" s="782">
        <f t="shared" ref="EX87" si="877">EX60</f>
        <v>31505.580521026044</v>
      </c>
      <c r="EY87" s="782"/>
      <c r="EZ87" s="782"/>
      <c r="FA87" s="782"/>
      <c r="FB87" s="782">
        <f t="shared" ref="FB87" si="878">FB60</f>
        <v>3664279.713683282</v>
      </c>
      <c r="FC87" s="782"/>
      <c r="FD87" s="782"/>
      <c r="FE87" s="782"/>
      <c r="FF87" s="782">
        <f t="shared" ref="FF87" si="879">FF60</f>
        <v>226706.35302113413</v>
      </c>
      <c r="FG87" s="782"/>
      <c r="FH87" s="782"/>
      <c r="FI87" s="782"/>
      <c r="FJ87" s="782">
        <f t="shared" ref="FJ87" si="880">FJ60</f>
        <v>2145708.4845517226</v>
      </c>
      <c r="FK87" s="782"/>
      <c r="FL87" s="782"/>
      <c r="FM87" s="782"/>
      <c r="FN87" s="782">
        <f t="shared" ref="FN87" si="881">FN60</f>
        <v>959653.33222159976</v>
      </c>
      <c r="FO87" s="782"/>
      <c r="FP87" s="782"/>
      <c r="FQ87" s="782"/>
      <c r="FR87" s="782">
        <f t="shared" ref="FR87" si="882">FR60</f>
        <v>818676.78865253238</v>
      </c>
      <c r="FS87" s="782"/>
      <c r="FT87" s="782"/>
      <c r="FU87" s="782"/>
      <c r="FV87" s="782">
        <f t="shared" ref="FV87" si="883">FV60</f>
        <v>482480.68246418145</v>
      </c>
      <c r="FW87" s="782"/>
      <c r="FX87" s="782"/>
      <c r="FY87" s="782"/>
      <c r="FZ87" s="782">
        <f t="shared" ref="FZ87" si="884">FZ60</f>
        <v>3141974.8053256222</v>
      </c>
      <c r="GA87" s="782"/>
      <c r="GB87" s="782"/>
      <c r="GC87" s="782"/>
      <c r="GD87" s="782">
        <f t="shared" ref="GD87" si="885">GD60</f>
        <v>693999.13172720862</v>
      </c>
      <c r="GE87" s="782"/>
      <c r="GF87" s="782"/>
      <c r="GG87" s="782"/>
      <c r="GH87" s="782">
        <f t="shared" ref="GH87" si="886">GH60</f>
        <v>3045826.7198637421</v>
      </c>
      <c r="GI87" s="782"/>
      <c r="GJ87" s="782"/>
      <c r="GK87" s="782"/>
      <c r="GL87" s="782">
        <f t="shared" ref="GL87" si="887">GL60</f>
        <v>505072.58632631565</v>
      </c>
      <c r="GM87" s="782"/>
      <c r="GN87" s="782"/>
      <c r="GO87" s="782"/>
      <c r="GP87" s="782">
        <f t="shared" ref="GP87" si="888">GP60</f>
        <v>507243.00123307615</v>
      </c>
      <c r="GQ87" s="782"/>
      <c r="GR87" s="782"/>
      <c r="GS87" s="782"/>
      <c r="GT87" s="782">
        <f t="shared" ref="GT87" si="889">GT60</f>
        <v>110879.20949706263</v>
      </c>
      <c r="GU87" s="782"/>
      <c r="GV87" s="782"/>
      <c r="GW87" s="782"/>
      <c r="GX87" s="782">
        <f t="shared" ref="GX87" si="890">GX60</f>
        <v>901423.66458538943</v>
      </c>
      <c r="GY87" s="782"/>
      <c r="GZ87" s="782"/>
      <c r="HA87" s="782"/>
      <c r="HB87" s="782">
        <f t="shared" ref="HB87" si="891">HB60</f>
        <v>3563713.2583067352</v>
      </c>
      <c r="HC87" s="782"/>
      <c r="HD87" s="782"/>
      <c r="HE87" s="782"/>
      <c r="HF87" s="782">
        <f t="shared" ref="HF87" si="892">HF60</f>
        <v>3266417.937454578</v>
      </c>
      <c r="HG87" s="782"/>
      <c r="HH87" s="782"/>
      <c r="HI87" s="782"/>
      <c r="HJ87" s="782">
        <f t="shared" ref="HJ87" si="893">HJ60</f>
        <v>18365599.201877661</v>
      </c>
      <c r="HK87" s="782"/>
      <c r="HL87" s="782"/>
      <c r="HM87" s="782"/>
      <c r="HN87" s="782">
        <f t="shared" ref="HN87" si="894">HN60</f>
        <v>13557576.752164418</v>
      </c>
      <c r="HO87" s="782"/>
      <c r="HP87" s="782"/>
      <c r="HQ87" s="782"/>
      <c r="HR87" s="782">
        <f t="shared" ref="HR87" si="895">HR60</f>
        <v>16185.315661275356</v>
      </c>
      <c r="HS87" s="782"/>
      <c r="HT87" s="782"/>
      <c r="HU87" s="782"/>
      <c r="HV87" s="782">
        <f t="shared" ref="HV87" si="896">HV60</f>
        <v>11231.531701811591</v>
      </c>
      <c r="HW87" s="782"/>
      <c r="HX87" s="782"/>
      <c r="HY87" s="782"/>
      <c r="HZ87" s="782">
        <f t="shared" ref="HZ87" si="897">HZ60</f>
        <v>2156704.5698081134</v>
      </c>
      <c r="IA87" s="782"/>
      <c r="IB87" s="782"/>
      <c r="IC87" s="782"/>
      <c r="ID87" s="782">
        <f t="shared" ref="ID87" si="898">ID60</f>
        <v>76820.70918157119</v>
      </c>
      <c r="IE87" s="782"/>
      <c r="IF87" s="782"/>
      <c r="IG87" s="782"/>
      <c r="IH87" s="782">
        <f t="shared" ref="IH87" si="899">IH60</f>
        <v>112686.86957296968</v>
      </c>
      <c r="II87" s="782"/>
      <c r="IJ87" s="782"/>
      <c r="IK87" s="782"/>
      <c r="IL87" s="782">
        <f t="shared" ref="IL87" si="900">IL60</f>
        <v>2468.2849419782156</v>
      </c>
      <c r="IM87" s="782"/>
      <c r="IN87" s="782"/>
      <c r="IO87" s="782"/>
      <c r="IP87" s="782">
        <f t="shared" ref="IP87" si="901">IP60</f>
        <v>2468.2849419782156</v>
      </c>
      <c r="IQ87" s="782"/>
      <c r="IR87" s="782"/>
      <c r="IS87" s="782"/>
      <c r="IT87" s="782">
        <f t="shared" ref="IT87" si="902">IT60</f>
        <v>130234.25274059614</v>
      </c>
      <c r="IU87" s="782"/>
      <c r="IV87" s="782"/>
      <c r="IW87" s="782"/>
      <c r="IX87" s="782">
        <f t="shared" ref="IX87" si="903">IX60</f>
        <v>130234.25274059614</v>
      </c>
      <c r="IY87" s="782"/>
      <c r="IZ87" s="782"/>
      <c r="JA87" s="782"/>
      <c r="JB87" s="782">
        <f t="shared" ref="JB87" si="904">JB60</f>
        <v>35410.800418401865</v>
      </c>
      <c r="JC87" s="782"/>
      <c r="JD87" s="782"/>
      <c r="JE87" s="782"/>
      <c r="JF87" s="782">
        <f t="shared" ref="JF87" si="905">JF60</f>
        <v>2580607.3140988853</v>
      </c>
      <c r="JG87" s="782"/>
      <c r="JH87" s="782"/>
      <c r="JI87" s="782"/>
      <c r="JJ87" s="782">
        <f t="shared" ref="JJ87" si="906">JJ60</f>
        <v>1320239.6293667043</v>
      </c>
      <c r="JK87" s="782"/>
      <c r="JL87" s="782"/>
      <c r="JM87" s="782"/>
      <c r="JN87" s="782">
        <f t="shared" ref="JN87" si="907">JN60</f>
        <v>239587.86853882493</v>
      </c>
      <c r="JO87" s="782"/>
      <c r="JP87" s="782"/>
      <c r="JQ87" s="782"/>
      <c r="JR87" s="1088">
        <f t="shared" si="825"/>
        <v>0</v>
      </c>
      <c r="JS87" s="1088"/>
      <c r="JT87" s="1088"/>
      <c r="JU87" s="1088"/>
      <c r="JV87" s="1138">
        <f t="shared" si="826"/>
        <v>0</v>
      </c>
      <c r="JW87" s="782"/>
      <c r="JX87" s="782"/>
      <c r="JY87" s="782"/>
      <c r="JZ87" s="782">
        <f t="shared" ref="JZ87" si="908">JZ60</f>
        <v>621866.13263847213</v>
      </c>
      <c r="KA87" s="782"/>
      <c r="KB87" s="782"/>
      <c r="KC87" s="782"/>
      <c r="KD87" s="782">
        <f t="shared" si="828"/>
        <v>757.25930791346468</v>
      </c>
      <c r="KE87" s="782"/>
      <c r="KF87" s="782"/>
      <c r="KG87" s="782"/>
      <c r="KH87" s="782">
        <f t="shared" ref="KH87" si="909">KH60</f>
        <v>2839100.8906896878</v>
      </c>
      <c r="KI87" s="782"/>
      <c r="KJ87" s="782"/>
      <c r="KK87" s="782"/>
      <c r="KL87" s="782">
        <f t="shared" ref="KL87" si="910">KL60</f>
        <v>499713.53122714645</v>
      </c>
      <c r="KM87" s="782"/>
      <c r="KN87" s="782"/>
      <c r="KO87" s="782"/>
      <c r="KP87" s="782">
        <f t="shared" ref="KP87" si="911">KP60</f>
        <v>483409.01232954912</v>
      </c>
      <c r="KQ87" s="782"/>
      <c r="KR87" s="782"/>
      <c r="KS87" s="782"/>
      <c r="KT87" s="782">
        <f t="shared" ref="KT87" si="912">KT60</f>
        <v>3798580.2107256604</v>
      </c>
      <c r="KU87" s="782"/>
      <c r="KV87" s="782"/>
      <c r="KW87" s="782"/>
      <c r="KX87" s="782">
        <f t="shared" ref="KX87" si="913">KX60</f>
        <v>1550466.6709840228</v>
      </c>
      <c r="KY87" s="782"/>
      <c r="KZ87" s="782"/>
      <c r="LA87" s="782"/>
      <c r="LB87" s="782">
        <f t="shared" ref="LB87" si="914">LB60</f>
        <v>2062916.0142308283</v>
      </c>
      <c r="LC87" s="782"/>
      <c r="LD87" s="782"/>
      <c r="LE87" s="782"/>
      <c r="LF87" s="782">
        <f t="shared" ref="LF87" si="915">LF60</f>
        <v>30337.58607581351</v>
      </c>
      <c r="LG87" s="782"/>
      <c r="LH87" s="782"/>
      <c r="LI87" s="782"/>
      <c r="LJ87" s="782">
        <f t="shared" ref="LJ87" si="916">LJ60</f>
        <v>2948283.7386787259</v>
      </c>
      <c r="LK87" s="782"/>
      <c r="LL87" s="782"/>
      <c r="LM87" s="782"/>
      <c r="LN87" s="782">
        <f t="shared" ref="LN87" si="917">LN60</f>
        <v>690501.77470755309</v>
      </c>
      <c r="LO87" s="782"/>
      <c r="LP87" s="782"/>
      <c r="LQ87" s="782"/>
      <c r="LR87" s="782">
        <f t="shared" ref="LR87" si="918">LR60</f>
        <v>2203401.6843864634</v>
      </c>
      <c r="LS87" s="782"/>
      <c r="LT87" s="782"/>
      <c r="LU87" s="782"/>
      <c r="LV87" s="782">
        <f t="shared" ref="LV87" si="919">LV60</f>
        <v>12997.593743955522</v>
      </c>
      <c r="LW87" s="1138"/>
      <c r="LX87" s="1138"/>
      <c r="LY87" s="1138"/>
      <c r="LZ87" s="1138">
        <f t="shared" si="840"/>
        <v>544786.85663217597</v>
      </c>
      <c r="MA87" s="782"/>
      <c r="MB87" s="782"/>
      <c r="MC87" s="782"/>
      <c r="MD87" s="782">
        <f t="shared" ref="MD87" si="920">MD60</f>
        <v>132129.82403753253</v>
      </c>
      <c r="ME87" s="782"/>
      <c r="MF87" s="782"/>
      <c r="MG87" s="782"/>
      <c r="MH87" s="782">
        <f t="shared" si="842"/>
        <v>175737.89475991766</v>
      </c>
      <c r="MI87" s="1150"/>
      <c r="MK87" s="1015"/>
      <c r="MT87" s="822"/>
      <c r="MU87" s="965"/>
      <c r="MV87" s="965"/>
      <c r="MW87" s="965"/>
      <c r="MX87" s="822"/>
      <c r="MY87" s="965"/>
      <c r="MZ87" s="965"/>
      <c r="NA87" s="965"/>
      <c r="NB87" s="822"/>
    </row>
    <row r="88" spans="1:366">
      <c r="A88" s="1069" t="s">
        <v>628</v>
      </c>
      <c r="B88" s="1070"/>
      <c r="C88" s="1071"/>
      <c r="D88" s="861" t="s">
        <v>628</v>
      </c>
      <c r="E88" s="861" t="s">
        <v>1004</v>
      </c>
      <c r="F88" s="936"/>
      <c r="G88" s="861"/>
      <c r="H88" s="861"/>
      <c r="I88" s="861"/>
      <c r="J88" s="1016">
        <f>J86-J84</f>
        <v>-102295.14835069113</v>
      </c>
      <c r="K88" s="1016"/>
      <c r="L88" s="1016"/>
      <c r="M88" s="1016"/>
      <c r="N88" s="1016">
        <f>N86-N84</f>
        <v>65009.537140253946</v>
      </c>
      <c r="O88" s="1016"/>
      <c r="P88" s="1016"/>
      <c r="Q88" s="1016"/>
      <c r="R88" s="1016">
        <f t="shared" ref="R88" si="921">R86-R84</f>
        <v>-83499.3285005668</v>
      </c>
      <c r="S88" s="1016"/>
      <c r="T88" s="1016"/>
      <c r="U88" s="1016"/>
      <c r="V88" s="1016">
        <f t="shared" ref="V88" si="922">V86-V84</f>
        <v>90163.503985107571</v>
      </c>
      <c r="W88" s="1016"/>
      <c r="X88" s="1016"/>
      <c r="Y88" s="1016"/>
      <c r="Z88" s="1016">
        <f t="shared" ref="Z88" si="923">Z86-Z84</f>
        <v>-30498.540793535998</v>
      </c>
      <c r="AA88" s="1016"/>
      <c r="AB88" s="1016"/>
      <c r="AC88" s="1016"/>
      <c r="AD88" s="1016">
        <f t="shared" ref="AD88" si="924">AD86-AD84</f>
        <v>-10407.414421364199</v>
      </c>
      <c r="AE88" s="1016"/>
      <c r="AF88" s="1016"/>
      <c r="AG88" s="1016"/>
      <c r="AH88" s="1016">
        <f t="shared" ref="AH88" si="925">AH86-AH84</f>
        <v>-5138.9737254218198</v>
      </c>
      <c r="AI88" s="1016"/>
      <c r="AJ88" s="1016"/>
      <c r="AK88" s="1016"/>
      <c r="AL88" s="1016">
        <f t="shared" ref="AL88" si="926">AL86-AL84</f>
        <v>-46920.998415403068</v>
      </c>
      <c r="AM88" s="1016"/>
      <c r="AN88" s="1016"/>
      <c r="AO88" s="1016"/>
      <c r="AP88" s="1016">
        <f t="shared" ref="AP88" si="927">AP86-AP84</f>
        <v>-99369.6541153742</v>
      </c>
      <c r="AQ88" s="1016"/>
      <c r="AR88" s="1016"/>
      <c r="AS88" s="1016"/>
      <c r="AT88" s="1016">
        <f t="shared" ref="AT88" si="928">AT86-AT84</f>
        <v>-30824.844917701557</v>
      </c>
      <c r="AU88" s="1016"/>
      <c r="AV88" s="1016"/>
      <c r="AW88" s="1016"/>
      <c r="AX88" s="1016">
        <f t="shared" ref="AX88" si="929">AX86-AX84</f>
        <v>-25159.135794173693</v>
      </c>
      <c r="AY88" s="1016"/>
      <c r="AZ88" s="1016"/>
      <c r="BA88" s="1016"/>
      <c r="BB88" s="1016">
        <f t="shared" ref="BB88" si="930">BB86-BB84</f>
        <v>-33126.084592225961</v>
      </c>
      <c r="BC88" s="1016"/>
      <c r="BD88" s="1016"/>
      <c r="BE88" s="1016"/>
      <c r="BF88" s="1016">
        <f t="shared" ref="BF88" si="931">BF86-BF84</f>
        <v>-38678.156148146372</v>
      </c>
      <c r="BG88" s="1016"/>
      <c r="BH88" s="1016"/>
      <c r="BI88" s="1016"/>
      <c r="BJ88" s="1016">
        <f t="shared" ref="BJ88" si="932">BJ86-BJ84</f>
        <v>-26324.940767999273</v>
      </c>
      <c r="BK88" s="1016"/>
      <c r="BL88" s="1016"/>
      <c r="BM88" s="1016"/>
      <c r="BN88" s="1016">
        <f t="shared" ref="BN88" si="933">BN86-BN84</f>
        <v>84358.445496825501</v>
      </c>
      <c r="BO88" s="1016"/>
      <c r="BP88" s="1016"/>
      <c r="BQ88" s="1016"/>
      <c r="BR88" s="1016">
        <f t="shared" ref="BR88" si="934">BR86-BR84</f>
        <v>-32447.796311580809</v>
      </c>
      <c r="BS88" s="1016"/>
      <c r="BT88" s="1016"/>
      <c r="BU88" s="1016"/>
      <c r="BV88" s="1016">
        <f t="shared" ref="BV88" si="935">BV86-BV84</f>
        <v>-7384.4107825700194</v>
      </c>
      <c r="BW88" s="1016"/>
      <c r="BX88" s="1016"/>
      <c r="BY88" s="1016"/>
      <c r="BZ88" s="1016">
        <f t="shared" ref="BZ88" si="936">BZ86-BZ84</f>
        <v>-5366.0334188345587</v>
      </c>
      <c r="CA88" s="1016"/>
      <c r="CB88" s="1016"/>
      <c r="CC88" s="1016"/>
      <c r="CD88" s="1016">
        <f t="shared" ref="CD88" si="937">CD86-CD84</f>
        <v>-94081.873458779417</v>
      </c>
      <c r="CE88" s="1016"/>
      <c r="CF88" s="1016"/>
      <c r="CG88" s="1016"/>
      <c r="CH88" s="1016">
        <f t="shared" ref="CH88" si="938">CH86-CH84</f>
        <v>-372424.20639815554</v>
      </c>
      <c r="CI88" s="1016"/>
      <c r="CJ88" s="1016"/>
      <c r="CK88" s="1016"/>
      <c r="CL88" s="1016">
        <f t="shared" ref="CL88" si="939">CL86-CL84</f>
        <v>0</v>
      </c>
      <c r="CM88" s="1016"/>
      <c r="CN88" s="1016"/>
      <c r="CO88" s="1016"/>
      <c r="CP88" s="1016">
        <f t="shared" ref="CP88" si="940">CP86-CP84</f>
        <v>-30130.990039841039</v>
      </c>
      <c r="CQ88" s="1016"/>
      <c r="CR88" s="1016"/>
      <c r="CS88" s="1016"/>
      <c r="CT88" s="1016">
        <f t="shared" ref="CT88" si="941">CT86-CT84</f>
        <v>-33053.289173746947</v>
      </c>
      <c r="CU88" s="1016"/>
      <c r="CV88" s="1016"/>
      <c r="CW88" s="1016"/>
      <c r="CX88" s="1016">
        <f t="shared" ref="CX88" si="942">CX86-CX84</f>
        <v>-23108.75317787705</v>
      </c>
      <c r="CY88" s="1016"/>
      <c r="CZ88" s="1016"/>
      <c r="DA88" s="1016"/>
      <c r="DB88" s="1016">
        <f t="shared" ref="DB88" si="943">DB86-DB84</f>
        <v>-6770.6213437550468</v>
      </c>
      <c r="DC88" s="1016"/>
      <c r="DD88" s="1016"/>
      <c r="DE88" s="1016"/>
      <c r="DF88" s="1016">
        <f t="shared" ref="DF88" si="944">DF86-DF84</f>
        <v>-24373.49813895789</v>
      </c>
      <c r="DG88" s="1016"/>
      <c r="DH88" s="1016"/>
      <c r="DI88" s="1016"/>
      <c r="DJ88" s="1016">
        <f t="shared" ref="DJ88" si="945">DJ86-DJ84</f>
        <v>-37429.513070673216</v>
      </c>
      <c r="DK88" s="1016"/>
      <c r="DL88" s="1016"/>
      <c r="DM88" s="1016"/>
      <c r="DN88" s="1016">
        <f t="shared" ref="DN88" si="946">DN86-DN84</f>
        <v>-37789.83308191644</v>
      </c>
      <c r="DO88" s="1016"/>
      <c r="DP88" s="1016"/>
      <c r="DQ88" s="1016"/>
      <c r="DR88" s="1016">
        <f t="shared" ref="DR88" si="947">DR86-DR84</f>
        <v>-25442.098564499756</v>
      </c>
      <c r="DS88" s="1016"/>
      <c r="DT88" s="1016"/>
      <c r="DU88" s="1016"/>
      <c r="DV88" s="1016">
        <f t="shared" ref="DV88" si="948">DV86-DV84</f>
        <v>-45200.169680590741</v>
      </c>
      <c r="DW88" s="1016"/>
      <c r="DX88" s="1016"/>
      <c r="DY88" s="1016"/>
      <c r="DZ88" s="1016">
        <f t="shared" ref="DZ88" si="949">DZ86-DZ84</f>
        <v>-27931.955361630535</v>
      </c>
      <c r="EA88" s="1016"/>
      <c r="EB88" s="1016"/>
      <c r="EC88" s="1016"/>
      <c r="ED88" s="1016">
        <f t="shared" ref="ED88" si="950">ED86-ED84</f>
        <v>-317016.96715671755</v>
      </c>
      <c r="EE88" s="1016"/>
      <c r="EF88" s="1016"/>
      <c r="EG88" s="1016"/>
      <c r="EH88" s="1016">
        <f t="shared" ref="EH88" si="951">EH86-EH84</f>
        <v>-76429.214372426271</v>
      </c>
      <c r="EI88" s="1016"/>
      <c r="EJ88" s="1016"/>
      <c r="EK88" s="1016"/>
      <c r="EL88" s="1016">
        <f t="shared" ref="EL88" si="952">EL86-EL84</f>
        <v>-26331.668072064174</v>
      </c>
      <c r="EM88" s="1016"/>
      <c r="EN88" s="1016"/>
      <c r="EO88" s="1016"/>
      <c r="EP88" s="1016">
        <f t="shared" ref="EP88" si="953">EP86-EP84</f>
        <v>-190495.87648703717</v>
      </c>
      <c r="EQ88" s="1016"/>
      <c r="ER88" s="1016"/>
      <c r="ES88" s="1016"/>
      <c r="ET88" s="1016">
        <f t="shared" ref="ET88" si="954">ET86-ET84</f>
        <v>-2515.614404192107</v>
      </c>
      <c r="EU88" s="1016"/>
      <c r="EV88" s="1016"/>
      <c r="EW88" s="1016"/>
      <c r="EX88" s="1016">
        <f t="shared" ref="EX88" si="955">EX86-EX84</f>
        <v>-464.66970098517413</v>
      </c>
      <c r="EY88" s="1016"/>
      <c r="EZ88" s="1016"/>
      <c r="FA88" s="1016"/>
      <c r="FB88" s="1016">
        <f t="shared" ref="FB88" si="956">FB86-FB84</f>
        <v>-55732.045499361586</v>
      </c>
      <c r="FC88" s="1016"/>
      <c r="FD88" s="1016"/>
      <c r="FE88" s="1016"/>
      <c r="FF88" s="1016">
        <f t="shared" ref="FF88" si="957">FF86-FF84</f>
        <v>-3370.1153871142596</v>
      </c>
      <c r="FG88" s="1016"/>
      <c r="FH88" s="1016"/>
      <c r="FI88" s="1016"/>
      <c r="FJ88" s="1016">
        <f t="shared" ref="FJ88" si="958">FJ86-FJ84</f>
        <v>-25399.991353446851</v>
      </c>
      <c r="FK88" s="1016"/>
      <c r="FL88" s="1016"/>
      <c r="FM88" s="1016"/>
      <c r="FN88" s="1016">
        <f t="shared" ref="FN88" si="959">FN86-FN84</f>
        <v>-13577.948526433902</v>
      </c>
      <c r="FO88" s="1016"/>
      <c r="FP88" s="1016"/>
      <c r="FQ88" s="1016"/>
      <c r="FR88" s="1016">
        <f t="shared" ref="FR88" si="960">FR86-FR84</f>
        <v>-12451.705546406447</v>
      </c>
      <c r="FS88" s="1016"/>
      <c r="FT88" s="1016"/>
      <c r="FU88" s="1016"/>
      <c r="FV88" s="1016">
        <f t="shared" ref="FV88" si="961">FV86-FV84</f>
        <v>-6924.5038804752403</v>
      </c>
      <c r="FW88" s="1016"/>
      <c r="FX88" s="1016"/>
      <c r="FY88" s="1016"/>
      <c r="FZ88" s="1016">
        <f t="shared" ref="FZ88" si="962">FZ86-FZ84</f>
        <v>-25444.885576548986</v>
      </c>
      <c r="GA88" s="1016"/>
      <c r="GB88" s="1016"/>
      <c r="GC88" s="1016"/>
      <c r="GD88" s="1016">
        <f t="shared" ref="GD88" si="963">GD86-GD84</f>
        <v>-10621.032953945687</v>
      </c>
      <c r="GE88" s="1016"/>
      <c r="GF88" s="1016"/>
      <c r="GG88" s="1016"/>
      <c r="GH88" s="1016">
        <f t="shared" ref="GH88" si="964">GH86-GH84</f>
        <v>-45961.88712667767</v>
      </c>
      <c r="GI88" s="1016"/>
      <c r="GJ88" s="1016"/>
      <c r="GK88" s="1016"/>
      <c r="GL88" s="1016">
        <f t="shared" ref="GL88" si="965">GL86-GL84</f>
        <v>-7599.7919823064003</v>
      </c>
      <c r="GM88" s="1016"/>
      <c r="GN88" s="1016"/>
      <c r="GO88" s="1016"/>
      <c r="GP88" s="1016">
        <f t="shared" ref="GP88" si="966">GP86-GP84</f>
        <v>-7300.3014785438427</v>
      </c>
      <c r="GQ88" s="1016"/>
      <c r="GR88" s="1016"/>
      <c r="GS88" s="1016"/>
      <c r="GT88" s="1016">
        <f t="shared" ref="GT88" si="967">GT86-GT84</f>
        <v>-1673.1804466628528</v>
      </c>
      <c r="GU88" s="1016"/>
      <c r="GV88" s="1016"/>
      <c r="GW88" s="1016"/>
      <c r="GX88" s="1016">
        <f t="shared" ref="GX88" si="968">GX86-GX84</f>
        <v>-14098.103009944432</v>
      </c>
      <c r="GY88" s="1016"/>
      <c r="GZ88" s="1016"/>
      <c r="HA88" s="1016"/>
      <c r="HB88" s="1016">
        <f t="shared" ref="HB88" si="969">HB86-HB84</f>
        <v>-58185.519984078128</v>
      </c>
      <c r="HC88" s="1016"/>
      <c r="HD88" s="1016"/>
      <c r="HE88" s="1016"/>
      <c r="HF88" s="1016">
        <f t="shared" ref="HF88" si="970">HF86-HF84</f>
        <v>-53970.877135934308</v>
      </c>
      <c r="HG88" s="1016"/>
      <c r="HH88" s="1016"/>
      <c r="HI88" s="1016"/>
      <c r="HJ88" s="1016">
        <f t="shared" ref="HJ88" si="971">HJ86-HJ84</f>
        <v>-22281.891602952033</v>
      </c>
      <c r="HK88" s="1016"/>
      <c r="HL88" s="1016"/>
      <c r="HM88" s="1016"/>
      <c r="HN88" s="1016">
        <f t="shared" ref="HN88" si="972">HN86-HN84</f>
        <v>1574117.8470842112</v>
      </c>
      <c r="HO88" s="1016"/>
      <c r="HP88" s="1016"/>
      <c r="HQ88" s="1016"/>
      <c r="HR88" s="1016">
        <f t="shared" ref="HR88" si="973">HR86-HR84</f>
        <v>-264.26116233189896</v>
      </c>
      <c r="HS88" s="1016"/>
      <c r="HT88" s="1016"/>
      <c r="HU88" s="1016"/>
      <c r="HV88" s="1016">
        <f t="shared" ref="HV88" si="974">HV86-HV84</f>
        <v>-182.49128005767852</v>
      </c>
      <c r="HW88" s="1016"/>
      <c r="HX88" s="1016"/>
      <c r="HY88" s="1016"/>
      <c r="HZ88" s="1016">
        <f t="shared" ref="HZ88" si="975">HZ86-HZ84</f>
        <v>-20932.257252902258</v>
      </c>
      <c r="IA88" s="1016"/>
      <c r="IB88" s="1016"/>
      <c r="IC88" s="1016"/>
      <c r="ID88" s="1016">
        <f t="shared" ref="ID88" si="976">ID86-ID84</f>
        <v>39191.188782231453</v>
      </c>
      <c r="IE88" s="1016"/>
      <c r="IF88" s="1016"/>
      <c r="IG88" s="1016"/>
      <c r="IH88" s="1016">
        <f t="shared" ref="IH88" si="977">IH86-IH84</f>
        <v>-1848.7243039465829</v>
      </c>
      <c r="II88" s="1016"/>
      <c r="IJ88" s="1016"/>
      <c r="IK88" s="1016"/>
      <c r="IL88" s="1016">
        <f t="shared" ref="IL88" si="978">IL86-IL84</f>
        <v>2159.9145101687936</v>
      </c>
      <c r="IM88" s="1016"/>
      <c r="IN88" s="1016"/>
      <c r="IO88" s="1016"/>
      <c r="IP88" s="1016">
        <f t="shared" ref="IP88" si="979">IP86-IP84</f>
        <v>2159.9145101687936</v>
      </c>
      <c r="IQ88" s="1016"/>
      <c r="IR88" s="1016"/>
      <c r="IS88" s="1016"/>
      <c r="IT88" s="1016">
        <f t="shared" ref="IT88" si="980">IT86-IT84</f>
        <v>-4393.3394526817283</v>
      </c>
      <c r="IU88" s="1016"/>
      <c r="IV88" s="1016"/>
      <c r="IW88" s="1016"/>
      <c r="IX88" s="1016">
        <f t="shared" ref="IX88" si="981">IX86-IX84</f>
        <v>-4393.3394526817283</v>
      </c>
      <c r="IY88" s="1016"/>
      <c r="IZ88" s="1016"/>
      <c r="JA88" s="1016"/>
      <c r="JB88" s="1016">
        <f t="shared" ref="JB88" si="982">JB86-JB84</f>
        <v>-586.46529492420814</v>
      </c>
      <c r="JC88" s="1016"/>
      <c r="JD88" s="1016"/>
      <c r="JE88" s="1016"/>
      <c r="JF88" s="1016">
        <f t="shared" ref="JF88" si="983">JF86-JF84</f>
        <v>162618.13770467555</v>
      </c>
      <c r="JG88" s="1016"/>
      <c r="JH88" s="1016"/>
      <c r="JI88" s="1016"/>
      <c r="JJ88" s="1016">
        <f t="shared" ref="JJ88" si="984">JJ86-JJ84</f>
        <v>219853.61011614511</v>
      </c>
      <c r="JK88" s="1016"/>
      <c r="JL88" s="1016"/>
      <c r="JM88" s="1016"/>
      <c r="JN88" s="1016">
        <f t="shared" ref="JN88" si="985">JN86-JN84</f>
        <v>239587.86853882493</v>
      </c>
      <c r="JO88" s="1016"/>
      <c r="JP88" s="1016"/>
      <c r="JQ88" s="1016"/>
      <c r="JR88" s="1111">
        <f t="shared" ref="JR88:JR89" si="986">JR86-JR84</f>
        <v>-106498</v>
      </c>
      <c r="JS88" s="1111"/>
      <c r="JT88" s="1111"/>
      <c r="JU88" s="1111"/>
      <c r="JV88" s="1148">
        <f t="shared" ref="JV88:JV89" si="987">JV86-JV84</f>
        <v>-2623809</v>
      </c>
      <c r="JW88" s="1016"/>
      <c r="JX88" s="1016"/>
      <c r="JY88" s="1016"/>
      <c r="JZ88" s="1016">
        <f t="shared" ref="JZ88" si="988">JZ86-JZ84</f>
        <v>92950.397233426105</v>
      </c>
      <c r="KA88" s="1016"/>
      <c r="KB88" s="1016"/>
      <c r="KC88" s="1016"/>
      <c r="KD88" s="1016">
        <f t="shared" ref="KD88:KD89" si="989">KD86-KD84</f>
        <v>757.25930791346468</v>
      </c>
      <c r="KE88" s="1016"/>
      <c r="KF88" s="1016"/>
      <c r="KG88" s="1016"/>
      <c r="KH88" s="1016">
        <f t="shared" ref="KH88" si="990">KH86-KH84</f>
        <v>790090.37511989172</v>
      </c>
      <c r="KI88" s="1016"/>
      <c r="KJ88" s="1016"/>
      <c r="KK88" s="1016"/>
      <c r="KL88" s="1016">
        <f t="shared" ref="KL88" si="991">KL86-KL84</f>
        <v>-570169.41931370553</v>
      </c>
      <c r="KM88" s="1016"/>
      <c r="KN88" s="1016"/>
      <c r="KO88" s="1016"/>
      <c r="KP88" s="1016">
        <f t="shared" ref="KP88" si="992">KP86-KP84</f>
        <v>-5175883.5263249408</v>
      </c>
      <c r="KQ88" s="1016"/>
      <c r="KR88" s="1016"/>
      <c r="KS88" s="1016"/>
      <c r="KT88" s="1016">
        <f t="shared" ref="KT88" si="993">KT86-KT84</f>
        <v>3798580.2107256604</v>
      </c>
      <c r="KU88" s="1016"/>
      <c r="KV88" s="1016"/>
      <c r="KW88" s="1016"/>
      <c r="KX88" s="1016">
        <f t="shared" ref="KX88" si="994">KX86-KX84</f>
        <v>1550466.6709840228</v>
      </c>
      <c r="KY88" s="1016"/>
      <c r="KZ88" s="1016"/>
      <c r="LA88" s="1016"/>
      <c r="LB88" s="1016">
        <f t="shared" ref="LB88" si="995">LB86-LB84</f>
        <v>2062916.0142308283</v>
      </c>
      <c r="LC88" s="1016"/>
      <c r="LD88" s="1016"/>
      <c r="LE88" s="1016"/>
      <c r="LF88" s="1016">
        <f t="shared" ref="LF88" si="996">LF86-LF84</f>
        <v>30337.58607581351</v>
      </c>
      <c r="LG88" s="1016"/>
      <c r="LH88" s="1016"/>
      <c r="LI88" s="1016"/>
      <c r="LJ88" s="1016">
        <f t="shared" ref="LJ88" si="997">LJ86-LJ84</f>
        <v>350879.17275948683</v>
      </c>
      <c r="LK88" s="1016"/>
      <c r="LL88" s="1016"/>
      <c r="LM88" s="1016"/>
      <c r="LN88" s="1016">
        <f t="shared" ref="LN88" si="998">LN86-LN84</f>
        <v>690501.77470755309</v>
      </c>
      <c r="LO88" s="1016"/>
      <c r="LP88" s="1016"/>
      <c r="LQ88" s="1016"/>
      <c r="LR88" s="1016">
        <f t="shared" ref="LR88" si="999">LR86-LR84</f>
        <v>2203401.6843864634</v>
      </c>
      <c r="LS88" s="1016"/>
      <c r="LT88" s="1016"/>
      <c r="LU88" s="1016"/>
      <c r="LV88" s="1016">
        <f t="shared" ref="LV88" si="1000">LV86-LV84</f>
        <v>12997.593743955522</v>
      </c>
      <c r="LW88" s="1148"/>
      <c r="LX88" s="1148"/>
      <c r="LY88" s="1148"/>
      <c r="LZ88" s="1148">
        <f t="shared" ref="LZ88:LZ89" si="1001">LZ86-LZ84</f>
        <v>544786.85663217597</v>
      </c>
      <c r="MA88" s="1016"/>
      <c r="MB88" s="1016"/>
      <c r="MC88" s="1016"/>
      <c r="MD88" s="1016">
        <f t="shared" ref="MD88" si="1002">MD86-MD84</f>
        <v>132129.82403753253</v>
      </c>
      <c r="ME88" s="1016"/>
      <c r="MF88" s="1016"/>
      <c r="MG88" s="1016"/>
      <c r="MH88" s="1016">
        <f t="shared" ref="MH88:MH89" si="1003">MH86-MH84</f>
        <v>175737.89475991766</v>
      </c>
      <c r="MI88" s="1150"/>
      <c r="MJ88" s="976"/>
      <c r="ML88" s="976"/>
      <c r="MT88" s="804"/>
      <c r="MU88" s="965"/>
      <c r="MV88" s="965"/>
      <c r="MW88" s="965"/>
      <c r="MX88" s="804"/>
      <c r="MY88" s="965"/>
      <c r="MZ88" s="965"/>
      <c r="NA88" s="965"/>
      <c r="NB88" s="804"/>
    </row>
    <row r="89" spans="1:366">
      <c r="A89" s="1069" t="s">
        <v>417</v>
      </c>
      <c r="B89" s="1072"/>
      <c r="C89" s="1073"/>
      <c r="D89" s="861" t="s">
        <v>417</v>
      </c>
      <c r="E89" s="864" t="s">
        <v>495</v>
      </c>
      <c r="J89" s="1018">
        <f>J87-J85</f>
        <v>-102295.14835069113</v>
      </c>
      <c r="K89" s="1018"/>
      <c r="L89" s="1018"/>
      <c r="M89" s="1018"/>
      <c r="N89" s="1018">
        <f>N87-N85</f>
        <v>65009.537140253946</v>
      </c>
      <c r="O89" s="1018"/>
      <c r="P89" s="1018"/>
      <c r="Q89" s="1018"/>
      <c r="R89" s="1018">
        <f t="shared" ref="R89" si="1004">R87-R85</f>
        <v>-83499.3285005668</v>
      </c>
      <c r="S89" s="1018"/>
      <c r="T89" s="1018"/>
      <c r="U89" s="1018"/>
      <c r="V89" s="1018">
        <f t="shared" ref="V89" si="1005">V87-V85</f>
        <v>90163.503985107571</v>
      </c>
      <c r="W89" s="1018"/>
      <c r="X89" s="1018"/>
      <c r="Y89" s="1018"/>
      <c r="Z89" s="1018">
        <f t="shared" ref="Z89" si="1006">Z87-Z85</f>
        <v>-30498.540793535998</v>
      </c>
      <c r="AA89" s="1018"/>
      <c r="AB89" s="1018"/>
      <c r="AC89" s="1018"/>
      <c r="AD89" s="1018">
        <f t="shared" ref="AD89" si="1007">AD87-AD85</f>
        <v>-10407.414421364199</v>
      </c>
      <c r="AE89" s="1018"/>
      <c r="AF89" s="1018"/>
      <c r="AG89" s="1018"/>
      <c r="AH89" s="1018">
        <f t="shared" ref="AH89" si="1008">AH87-AH85</f>
        <v>-5138.9737254218198</v>
      </c>
      <c r="AI89" s="1018"/>
      <c r="AJ89" s="1018"/>
      <c r="AK89" s="1018"/>
      <c r="AL89" s="1018">
        <f t="shared" ref="AL89" si="1009">AL87-AL85</f>
        <v>-57189.754472235218</v>
      </c>
      <c r="AM89" s="1018"/>
      <c r="AN89" s="1018"/>
      <c r="AO89" s="1018"/>
      <c r="AP89" s="1018">
        <f t="shared" ref="AP89" si="1010">AP87-AP85</f>
        <v>-120765.81999787129</v>
      </c>
      <c r="AQ89" s="1018"/>
      <c r="AR89" s="1018"/>
      <c r="AS89" s="1018"/>
      <c r="AT89" s="1018">
        <f t="shared" ref="AT89" si="1011">AT87-AT85</f>
        <v>-37341.884506032802</v>
      </c>
      <c r="AU89" s="1018"/>
      <c r="AV89" s="1018"/>
      <c r="AW89" s="1018"/>
      <c r="AX89" s="1018">
        <f t="shared" ref="AX89" si="1012">AX87-AX85</f>
        <v>-30519.594402225921</v>
      </c>
      <c r="AY89" s="1018"/>
      <c r="AZ89" s="1018"/>
      <c r="BA89" s="1018"/>
      <c r="BB89" s="1018">
        <f t="shared" ref="BB89" si="1013">BB87-BB85</f>
        <v>-40147.565842293669</v>
      </c>
      <c r="BC89" s="1018"/>
      <c r="BD89" s="1018"/>
      <c r="BE89" s="1018"/>
      <c r="BF89" s="1018">
        <f t="shared" ref="BF89" si="1014">BF87-BF85</f>
        <v>-46813.955915596336</v>
      </c>
      <c r="BG89" s="1018"/>
      <c r="BH89" s="1018"/>
      <c r="BI89" s="1018"/>
      <c r="BJ89" s="1018">
        <f t="shared" ref="BJ89" si="1015">BJ87-BJ85</f>
        <v>-31820.780431297608</v>
      </c>
      <c r="BK89" s="1018"/>
      <c r="BL89" s="1018"/>
      <c r="BM89" s="1018"/>
      <c r="BN89" s="1018">
        <f t="shared" ref="BN89" si="1016">BN87-BN85</f>
        <v>61056.511271245778</v>
      </c>
      <c r="BO89" s="1018"/>
      <c r="BP89" s="1018"/>
      <c r="BQ89" s="1018"/>
      <c r="BR89" s="1018">
        <f t="shared" ref="BR89" si="1017">BR87-BR85</f>
        <v>-39139.343057809398</v>
      </c>
      <c r="BS89" s="1018"/>
      <c r="BT89" s="1018"/>
      <c r="BU89" s="1018"/>
      <c r="BV89" s="1018">
        <f t="shared" ref="BV89" si="1018">BV87-BV85</f>
        <v>-8907.2608852527919</v>
      </c>
      <c r="BW89" s="1018"/>
      <c r="BX89" s="1018"/>
      <c r="BY89" s="1018"/>
      <c r="BZ89" s="1018">
        <f t="shared" ref="BZ89" si="1019">BZ87-BZ85</f>
        <v>-6521.4419002518989</v>
      </c>
      <c r="CA89" s="1018"/>
      <c r="CB89" s="1018"/>
      <c r="CC89" s="1018"/>
      <c r="CD89" s="1018">
        <f t="shared" ref="CD89" si="1020">CD87-CD85</f>
        <v>-113223.28455818351</v>
      </c>
      <c r="CE89" s="1018"/>
      <c r="CF89" s="1018"/>
      <c r="CG89" s="1018"/>
      <c r="CH89" s="1018">
        <f t="shared" ref="CH89" si="1021">CH87-CH85</f>
        <v>-451090.83872693032</v>
      </c>
      <c r="CI89" s="1018"/>
      <c r="CJ89" s="1018"/>
      <c r="CK89" s="1018"/>
      <c r="CL89" s="1018">
        <f t="shared" ref="CL89" si="1022">CL87-CL85</f>
        <v>0</v>
      </c>
      <c r="CM89" s="1018"/>
      <c r="CN89" s="1018"/>
      <c r="CO89" s="1018"/>
      <c r="CP89" s="1018">
        <f t="shared" ref="CP89" si="1023">CP87-CP85</f>
        <v>-36618.762054703664</v>
      </c>
      <c r="CQ89" s="1018"/>
      <c r="CR89" s="1018"/>
      <c r="CS89" s="1018"/>
      <c r="CT89" s="1018">
        <f t="shared" ref="CT89" si="1024">CT87-CT85</f>
        <v>-40059.226175999269</v>
      </c>
      <c r="CU89" s="1018"/>
      <c r="CV89" s="1018"/>
      <c r="CW89" s="1018"/>
      <c r="CX89" s="1018">
        <f t="shared" ref="CX89" si="1025">CX87-CX85</f>
        <v>-28152.246326464461</v>
      </c>
      <c r="CY89" s="1018"/>
      <c r="CZ89" s="1018"/>
      <c r="DA89" s="1018"/>
      <c r="DB89" s="1018">
        <f t="shared" ref="DB89" si="1026">DB87-DB85</f>
        <v>-8228.4641700002248</v>
      </c>
      <c r="DC89" s="1018"/>
      <c r="DD89" s="1018"/>
      <c r="DE89" s="1018"/>
      <c r="DF89" s="1018">
        <f t="shared" ref="DF89" si="1027">DF87-DF85</f>
        <v>-29752.465970792575</v>
      </c>
      <c r="DG89" s="1018"/>
      <c r="DH89" s="1018"/>
      <c r="DI89" s="1018"/>
      <c r="DJ89" s="1018">
        <f t="shared" ref="DJ89" si="1028">DJ87-DJ85</f>
        <v>-45363.15894098999</v>
      </c>
      <c r="DK89" s="1018"/>
      <c r="DL89" s="1018"/>
      <c r="DM89" s="1018"/>
      <c r="DN89" s="1018">
        <f t="shared" ref="DN89" si="1029">DN87-DN85</f>
        <v>-46487.557815115899</v>
      </c>
      <c r="DO89" s="1018"/>
      <c r="DP89" s="1018"/>
      <c r="DQ89" s="1018"/>
      <c r="DR89" s="1018">
        <f t="shared" ref="DR89" si="1030">DR87-DR85</f>
        <v>-30602.481742412783</v>
      </c>
      <c r="DS89" s="1018"/>
      <c r="DT89" s="1018"/>
      <c r="DU89" s="1018"/>
      <c r="DV89" s="1018">
        <f t="shared" ref="DV89" si="1031">DV87-DV85</f>
        <v>-54455.285030825529</v>
      </c>
      <c r="DW89" s="1018"/>
      <c r="DX89" s="1018"/>
      <c r="DY89" s="1018"/>
      <c r="DZ89" s="1018">
        <f t="shared" ref="DZ89" si="1032">DZ87-DZ85</f>
        <v>-33763.290349344723</v>
      </c>
      <c r="EA89" s="1018"/>
      <c r="EB89" s="1018"/>
      <c r="EC89" s="1018"/>
      <c r="ED89" s="1018">
        <f t="shared" ref="ED89" si="1033">ED87-ED85</f>
        <v>-360040.44424526393</v>
      </c>
      <c r="EE89" s="1018"/>
      <c r="EF89" s="1018"/>
      <c r="EG89" s="1018"/>
      <c r="EH89" s="1018">
        <f t="shared" ref="EH89" si="1034">EH87-EH85</f>
        <v>-89532.254378013313</v>
      </c>
      <c r="EI89" s="1018"/>
      <c r="EJ89" s="1018"/>
      <c r="EK89" s="1018"/>
      <c r="EL89" s="1018">
        <f t="shared" ref="EL89" si="1035">EL87-EL85</f>
        <v>-31472.12127401121</v>
      </c>
      <c r="EM89" s="1018"/>
      <c r="EN89" s="1018"/>
      <c r="EO89" s="1018"/>
      <c r="EP89" s="1018">
        <f t="shared" ref="EP89" si="1036">EP87-EP85</f>
        <v>-224289.03286756016</v>
      </c>
      <c r="EQ89" s="1018"/>
      <c r="ER89" s="1018"/>
      <c r="ES89" s="1018"/>
      <c r="ET89" s="1018">
        <f t="shared" ref="ET89" si="1037">ET87-ET85</f>
        <v>-3010.7709619198868</v>
      </c>
      <c r="EU89" s="1018"/>
      <c r="EV89" s="1018"/>
      <c r="EW89" s="1018"/>
      <c r="EX89" s="1018">
        <f t="shared" ref="EX89" si="1038">EX87-EX85</f>
        <v>-546.7467517722107</v>
      </c>
      <c r="EY89" s="1018"/>
      <c r="EZ89" s="1018"/>
      <c r="FA89" s="1018"/>
      <c r="FB89" s="1018">
        <f t="shared" ref="FB89" si="1039">FB87-FB85</f>
        <v>-65286.758677660953</v>
      </c>
      <c r="FC89" s="1018"/>
      <c r="FD89" s="1018"/>
      <c r="FE89" s="1018"/>
      <c r="FF89" s="1018">
        <f t="shared" ref="FF89" si="1040">FF87-FF85</f>
        <v>-3960.8576111779257</v>
      </c>
      <c r="FG89" s="1018"/>
      <c r="FH89" s="1018"/>
      <c r="FI89" s="1018"/>
      <c r="FJ89" s="1018">
        <f t="shared" ref="FJ89" si="1041">FJ87-FJ85</f>
        <v>-30514.95774881402</v>
      </c>
      <c r="FK89" s="1018"/>
      <c r="FL89" s="1018"/>
      <c r="FM89" s="1018"/>
      <c r="FN89" s="1018">
        <f t="shared" ref="FN89" si="1042">FN87-FN85</f>
        <v>-16075.03737028141</v>
      </c>
      <c r="FO89" s="1018"/>
      <c r="FP89" s="1018"/>
      <c r="FQ89" s="1018"/>
      <c r="FR89" s="1018">
        <f t="shared" ref="FR89" si="1043">FR87-FR85</f>
        <v>-14586.428469467326</v>
      </c>
      <c r="FS89" s="1018"/>
      <c r="FT89" s="1018"/>
      <c r="FU89" s="1018"/>
      <c r="FV89" s="1018">
        <f t="shared" ref="FV89" si="1044">FV87-FV85</f>
        <v>-8180.4580665506073</v>
      </c>
      <c r="FW89" s="1018"/>
      <c r="FX89" s="1018"/>
      <c r="FY89" s="1018"/>
      <c r="FZ89" s="1018">
        <f t="shared" ref="FZ89" si="1045">FZ87-FZ85</f>
        <v>-25444.885576548986</v>
      </c>
      <c r="GA89" s="1018"/>
      <c r="GB89" s="1018"/>
      <c r="GC89" s="1018"/>
      <c r="GD89" s="1018">
        <f t="shared" ref="GD89" si="1046">GD87-GD85</f>
        <v>-10621.032953945687</v>
      </c>
      <c r="GE89" s="1018"/>
      <c r="GF89" s="1018"/>
      <c r="GG89" s="1018"/>
      <c r="GH89" s="1018">
        <f t="shared" ref="GH89" si="1047">GH87-GH85</f>
        <v>-45961.88712667767</v>
      </c>
      <c r="GI89" s="1018"/>
      <c r="GJ89" s="1018"/>
      <c r="GK89" s="1018"/>
      <c r="GL89" s="1018">
        <f t="shared" ref="GL89" si="1048">GL87-GL85</f>
        <v>-7599.7919823064003</v>
      </c>
      <c r="GM89" s="1018"/>
      <c r="GN89" s="1018"/>
      <c r="GO89" s="1018"/>
      <c r="GP89" s="1018">
        <f t="shared" ref="GP89" si="1049">GP87-GP85</f>
        <v>-8620.8198643819778</v>
      </c>
      <c r="GQ89" s="1018"/>
      <c r="GR89" s="1018"/>
      <c r="GS89" s="1018"/>
      <c r="GT89" s="1018">
        <f t="shared" ref="GT89" si="1050">GT87-GT85</f>
        <v>-1673.1804466628528</v>
      </c>
      <c r="GU89" s="1018"/>
      <c r="GV89" s="1018"/>
      <c r="GW89" s="1018"/>
      <c r="GX89" s="1018">
        <f t="shared" ref="GX89" si="1051">GX87-GX85</f>
        <v>-14098.103009944432</v>
      </c>
      <c r="GY89" s="1018"/>
      <c r="GZ89" s="1018"/>
      <c r="HA89" s="1018"/>
      <c r="HB89" s="1018">
        <f t="shared" ref="HB89" si="1052">HB87-HB85</f>
        <v>-58185.519984078128</v>
      </c>
      <c r="HC89" s="1018"/>
      <c r="HD89" s="1018"/>
      <c r="HE89" s="1018"/>
      <c r="HF89" s="1018">
        <f t="shared" ref="HF89" si="1053">HF87-HF85</f>
        <v>-53970.877135934308</v>
      </c>
      <c r="HG89" s="1018"/>
      <c r="HH89" s="1018"/>
      <c r="HI89" s="1018"/>
      <c r="HJ89" s="1018">
        <f t="shared" ref="HJ89" si="1054">HJ87-HJ85</f>
        <v>-22281.891602952033</v>
      </c>
      <c r="HK89" s="1018"/>
      <c r="HL89" s="1018"/>
      <c r="HM89" s="1018"/>
      <c r="HN89" s="1018">
        <f t="shared" ref="HN89" si="1055">HN87-HN85</f>
        <v>1574117.8470842112</v>
      </c>
      <c r="HO89" s="1018"/>
      <c r="HP89" s="1018"/>
      <c r="HQ89" s="1018"/>
      <c r="HR89" s="1018">
        <f t="shared" ref="HR89" si="1056">HR87-HR85</f>
        <v>-264.26116233189896</v>
      </c>
      <c r="HS89" s="1018"/>
      <c r="HT89" s="1018"/>
      <c r="HU89" s="1018"/>
      <c r="HV89" s="1018">
        <f t="shared" ref="HV89" si="1057">HV87-HV85</f>
        <v>-182.49128005767852</v>
      </c>
      <c r="HW89" s="1018"/>
      <c r="HX89" s="1018"/>
      <c r="HY89" s="1018"/>
      <c r="HZ89" s="1018">
        <f t="shared" ref="HZ89" si="1058">HZ87-HZ85</f>
        <v>-20932.257252902258</v>
      </c>
      <c r="IA89" s="1018"/>
      <c r="IB89" s="1018"/>
      <c r="IC89" s="1018"/>
      <c r="ID89" s="1018">
        <f t="shared" ref="ID89" si="1059">ID87-ID85</f>
        <v>39191.188782231453</v>
      </c>
      <c r="IE89" s="1018"/>
      <c r="IF89" s="1018"/>
      <c r="IG89" s="1018"/>
      <c r="IH89" s="1018">
        <f t="shared" ref="IH89" si="1060">IH87-IH85</f>
        <v>-1848.7243039465829</v>
      </c>
      <c r="II89" s="1018"/>
      <c r="IJ89" s="1018"/>
      <c r="IK89" s="1018"/>
      <c r="IL89" s="1018">
        <f t="shared" ref="IL89" si="1061">IL87-IL85</f>
        <v>2159.9145101687936</v>
      </c>
      <c r="IM89" s="1018"/>
      <c r="IN89" s="1018"/>
      <c r="IO89" s="1018"/>
      <c r="IP89" s="1018">
        <f t="shared" ref="IP89" si="1062">IP87-IP85</f>
        <v>2159.9145101687936</v>
      </c>
      <c r="IQ89" s="1018"/>
      <c r="IR89" s="1018"/>
      <c r="IS89" s="1018"/>
      <c r="IT89" s="1018">
        <f t="shared" ref="IT89" si="1063">IT87-IT85</f>
        <v>-4393.3394526817283</v>
      </c>
      <c r="IU89" s="1018"/>
      <c r="IV89" s="1018"/>
      <c r="IW89" s="1018"/>
      <c r="IX89" s="1018">
        <f t="shared" ref="IX89" si="1064">IX87-IX85</f>
        <v>-4393.3394526817283</v>
      </c>
      <c r="IY89" s="1018"/>
      <c r="IZ89" s="1018"/>
      <c r="JA89" s="1018"/>
      <c r="JB89" s="1018">
        <f t="shared" ref="JB89" si="1065">JB87-JB85</f>
        <v>-586.46529492420814</v>
      </c>
      <c r="JC89" s="1018"/>
      <c r="JD89" s="1018"/>
      <c r="JE89" s="1018"/>
      <c r="JF89" s="1018">
        <f t="shared" ref="JF89" si="1066">JF87-JF85</f>
        <v>162618.13770467555</v>
      </c>
      <c r="JG89" s="1018"/>
      <c r="JH89" s="1018"/>
      <c r="JI89" s="1018"/>
      <c r="JJ89" s="1018">
        <f t="shared" ref="JJ89" si="1067">JJ87-JJ85</f>
        <v>219853.61011614511</v>
      </c>
      <c r="JK89" s="1018"/>
      <c r="JL89" s="1018"/>
      <c r="JM89" s="1018"/>
      <c r="JN89" s="1018">
        <f t="shared" ref="JN89" si="1068">JN87-JN85</f>
        <v>239587.86853882493</v>
      </c>
      <c r="JO89" s="1018"/>
      <c r="JP89" s="1018"/>
      <c r="JQ89" s="1018"/>
      <c r="JR89" s="1112">
        <f t="shared" si="986"/>
        <v>-106498</v>
      </c>
      <c r="JS89" s="1112"/>
      <c r="JT89" s="1112"/>
      <c r="JU89" s="1112"/>
      <c r="JV89" s="1149">
        <f t="shared" si="987"/>
        <v>-2623809</v>
      </c>
      <c r="JW89" s="1018"/>
      <c r="JX89" s="1018"/>
      <c r="JY89" s="1018"/>
      <c r="JZ89" s="1018">
        <f t="shared" ref="JZ89" si="1069">JZ87-JZ85</f>
        <v>92950.397233426105</v>
      </c>
      <c r="KA89" s="1018"/>
      <c r="KB89" s="1018"/>
      <c r="KC89" s="1018"/>
      <c r="KD89" s="1018">
        <f t="shared" si="989"/>
        <v>757.25930791346468</v>
      </c>
      <c r="KE89" s="1018"/>
      <c r="KF89" s="1018"/>
      <c r="KG89" s="1018"/>
      <c r="KH89" s="1018">
        <f t="shared" ref="KH89" si="1070">KH87-KH85</f>
        <v>790090.37511989172</v>
      </c>
      <c r="KI89" s="1018"/>
      <c r="KJ89" s="1018"/>
      <c r="KK89" s="1018"/>
      <c r="KL89" s="1018">
        <f t="shared" ref="KL89" si="1071">KL87-KL85</f>
        <v>-570169.41931370553</v>
      </c>
      <c r="KM89" s="1018"/>
      <c r="KN89" s="1018"/>
      <c r="KO89" s="1018"/>
      <c r="KP89" s="1018">
        <f t="shared" ref="KP89" si="1072">KP87-KP85</f>
        <v>-5175883.5263249408</v>
      </c>
      <c r="KQ89" s="1018"/>
      <c r="KR89" s="1018"/>
      <c r="KS89" s="1018"/>
      <c r="KT89" s="1018">
        <f t="shared" ref="KT89" si="1073">KT87-KT85</f>
        <v>3798580.2107256604</v>
      </c>
      <c r="KU89" s="1018"/>
      <c r="KV89" s="1018"/>
      <c r="KW89" s="1018"/>
      <c r="KX89" s="1018">
        <f t="shared" ref="KX89" si="1074">KX87-KX85</f>
        <v>1550466.6709840228</v>
      </c>
      <c r="KY89" s="1018"/>
      <c r="KZ89" s="1018"/>
      <c r="LA89" s="1018"/>
      <c r="LB89" s="1018">
        <f t="shared" ref="LB89" si="1075">LB87-LB85</f>
        <v>2062916.0142308283</v>
      </c>
      <c r="LC89" s="1018"/>
      <c r="LD89" s="1018"/>
      <c r="LE89" s="1018"/>
      <c r="LF89" s="1018">
        <f t="shared" ref="LF89" si="1076">LF87-LF85</f>
        <v>30337.58607581351</v>
      </c>
      <c r="LG89" s="1018"/>
      <c r="LH89" s="1018"/>
      <c r="LI89" s="1018"/>
      <c r="LJ89" s="1018">
        <f t="shared" ref="LJ89" si="1077">LJ87-LJ85</f>
        <v>350879.17275948683</v>
      </c>
      <c r="LK89" s="1018"/>
      <c r="LL89" s="1018"/>
      <c r="LM89" s="1018"/>
      <c r="LN89" s="1018">
        <f t="shared" ref="LN89" si="1078">LN87-LN85</f>
        <v>690501.77470755309</v>
      </c>
      <c r="LO89" s="1018"/>
      <c r="LP89" s="1018"/>
      <c r="LQ89" s="1018"/>
      <c r="LR89" s="1018">
        <f t="shared" ref="LR89" si="1079">LR87-LR85</f>
        <v>2203401.6843864634</v>
      </c>
      <c r="LS89" s="1018"/>
      <c r="LT89" s="1018"/>
      <c r="LU89" s="1018"/>
      <c r="LV89" s="1018">
        <f t="shared" ref="LV89" si="1080">LV87-LV85</f>
        <v>12997.593743955522</v>
      </c>
      <c r="LW89" s="1149"/>
      <c r="LX89" s="1149"/>
      <c r="LY89" s="1149"/>
      <c r="LZ89" s="1149">
        <f t="shared" si="1001"/>
        <v>544786.85663217597</v>
      </c>
      <c r="MA89" s="1018"/>
      <c r="MB89" s="1018"/>
      <c r="MC89" s="1018"/>
      <c r="MD89" s="1018">
        <f t="shared" ref="MD89" si="1081">MD87-MD85</f>
        <v>132129.82403753253</v>
      </c>
      <c r="ME89" s="1018"/>
      <c r="MF89" s="1018"/>
      <c r="MG89" s="1018"/>
      <c r="MH89" s="1018">
        <f t="shared" si="1003"/>
        <v>175737.89475991766</v>
      </c>
      <c r="MI89" s="1150"/>
      <c r="MJ89" s="976"/>
      <c r="ML89" s="976"/>
      <c r="MM89" s="1015"/>
      <c r="MT89" s="823"/>
      <c r="MU89" s="968"/>
      <c r="MV89" s="968"/>
      <c r="MW89" s="968"/>
      <c r="MX89" s="823"/>
      <c r="MY89" s="968"/>
      <c r="MZ89" s="968"/>
      <c r="NA89" s="968"/>
      <c r="NB89" s="823"/>
    </row>
    <row r="90" spans="1:366">
      <c r="A90" s="1060" t="s">
        <v>631</v>
      </c>
      <c r="B90" s="1058"/>
      <c r="C90" s="1061"/>
      <c r="D90" s="861" t="s">
        <v>631</v>
      </c>
      <c r="E90" s="864" t="s">
        <v>212</v>
      </c>
      <c r="J90" s="821">
        <v>1</v>
      </c>
      <c r="K90" s="821"/>
      <c r="L90" s="821"/>
      <c r="M90" s="821"/>
      <c r="N90" s="821">
        <f>$J$90</f>
        <v>1</v>
      </c>
      <c r="O90" s="821"/>
      <c r="P90" s="821"/>
      <c r="Q90" s="821"/>
      <c r="R90" s="821">
        <f t="shared" ref="R90" si="1082">$J$90</f>
        <v>1</v>
      </c>
      <c r="S90" s="821"/>
      <c r="T90" s="821"/>
      <c r="U90" s="821"/>
      <c r="V90" s="821">
        <f t="shared" ref="V90" si="1083">$J$90</f>
        <v>1</v>
      </c>
      <c r="W90" s="821"/>
      <c r="X90" s="821"/>
      <c r="Y90" s="821"/>
      <c r="Z90" s="821">
        <f t="shared" ref="Z90" si="1084">$J$90</f>
        <v>1</v>
      </c>
      <c r="AA90" s="821"/>
      <c r="AB90" s="821"/>
      <c r="AC90" s="821"/>
      <c r="AD90" s="821">
        <f t="shared" ref="AD90" si="1085">$J$90</f>
        <v>1</v>
      </c>
      <c r="AE90" s="821"/>
      <c r="AF90" s="821"/>
      <c r="AG90" s="821"/>
      <c r="AH90" s="821">
        <f t="shared" ref="AH90" si="1086">$J$90</f>
        <v>1</v>
      </c>
      <c r="AI90" s="821"/>
      <c r="AJ90" s="821"/>
      <c r="AK90" s="821"/>
      <c r="AL90" s="821">
        <f t="shared" ref="AL90" si="1087">$J$90</f>
        <v>1</v>
      </c>
      <c r="AM90" s="821"/>
      <c r="AN90" s="821"/>
      <c r="AO90" s="821"/>
      <c r="AP90" s="821">
        <f t="shared" ref="AP90" si="1088">$J$90</f>
        <v>1</v>
      </c>
      <c r="AQ90" s="821"/>
      <c r="AR90" s="821"/>
      <c r="AS90" s="821"/>
      <c r="AT90" s="821">
        <f t="shared" ref="AT90" si="1089">$J$90</f>
        <v>1</v>
      </c>
      <c r="AU90" s="821"/>
      <c r="AV90" s="821"/>
      <c r="AW90" s="821"/>
      <c r="AX90" s="821">
        <f t="shared" ref="AX90" si="1090">$J$90</f>
        <v>1</v>
      </c>
      <c r="AY90" s="821"/>
      <c r="AZ90" s="821"/>
      <c r="BA90" s="821"/>
      <c r="BB90" s="821">
        <f t="shared" ref="BB90" si="1091">$J$90</f>
        <v>1</v>
      </c>
      <c r="BC90" s="821"/>
      <c r="BD90" s="821"/>
      <c r="BE90" s="821"/>
      <c r="BF90" s="821">
        <f t="shared" ref="BF90" si="1092">$J$90</f>
        <v>1</v>
      </c>
      <c r="BG90" s="821"/>
      <c r="BH90" s="821"/>
      <c r="BI90" s="821"/>
      <c r="BJ90" s="821">
        <f t="shared" ref="BJ90" si="1093">$J$90</f>
        <v>1</v>
      </c>
      <c r="BK90" s="821"/>
      <c r="BL90" s="821"/>
      <c r="BM90" s="821"/>
      <c r="BN90" s="821">
        <f t="shared" ref="BN90" si="1094">$J$90</f>
        <v>1</v>
      </c>
      <c r="BO90" s="821"/>
      <c r="BP90" s="821"/>
      <c r="BQ90" s="821"/>
      <c r="BR90" s="821">
        <f t="shared" ref="BR90" si="1095">$J$90</f>
        <v>1</v>
      </c>
      <c r="BS90" s="821"/>
      <c r="BT90" s="821"/>
      <c r="BU90" s="821"/>
      <c r="BV90" s="821">
        <f t="shared" ref="BV90" si="1096">$J$90</f>
        <v>1</v>
      </c>
      <c r="BW90" s="821"/>
      <c r="BX90" s="821"/>
      <c r="BY90" s="821"/>
      <c r="BZ90" s="821">
        <f t="shared" ref="BZ90" si="1097">$J$90</f>
        <v>1</v>
      </c>
      <c r="CA90" s="821"/>
      <c r="CB90" s="821"/>
      <c r="CC90" s="821"/>
      <c r="CD90" s="821">
        <f t="shared" ref="CD90" si="1098">$J$90</f>
        <v>1</v>
      </c>
      <c r="CE90" s="821"/>
      <c r="CF90" s="821"/>
      <c r="CG90" s="821"/>
      <c r="CH90" s="821">
        <f t="shared" ref="CH90" si="1099">$J$90</f>
        <v>1</v>
      </c>
      <c r="CI90" s="821"/>
      <c r="CJ90" s="821"/>
      <c r="CK90" s="821"/>
      <c r="CL90" s="821">
        <f t="shared" ref="CL90" si="1100">$J$90</f>
        <v>1</v>
      </c>
      <c r="CM90" s="821"/>
      <c r="CN90" s="821"/>
      <c r="CO90" s="821"/>
      <c r="CP90" s="821">
        <f t="shared" ref="CP90" si="1101">$J$90</f>
        <v>1</v>
      </c>
      <c r="CQ90" s="821"/>
      <c r="CR90" s="821"/>
      <c r="CS90" s="821"/>
      <c r="CT90" s="821">
        <f t="shared" ref="CT90" si="1102">$J$90</f>
        <v>1</v>
      </c>
      <c r="CU90" s="821"/>
      <c r="CV90" s="821"/>
      <c r="CW90" s="821"/>
      <c r="CX90" s="821">
        <f t="shared" ref="CX90" si="1103">$J$90</f>
        <v>1</v>
      </c>
      <c r="CY90" s="821"/>
      <c r="CZ90" s="821"/>
      <c r="DA90" s="821"/>
      <c r="DB90" s="821">
        <f t="shared" ref="DB90" si="1104">$J$90</f>
        <v>1</v>
      </c>
      <c r="DC90" s="821"/>
      <c r="DD90" s="821"/>
      <c r="DE90" s="821"/>
      <c r="DF90" s="821">
        <f t="shared" ref="DF90" si="1105">$J$90</f>
        <v>1</v>
      </c>
      <c r="DG90" s="821"/>
      <c r="DH90" s="821"/>
      <c r="DI90" s="821"/>
      <c r="DJ90" s="821">
        <f t="shared" ref="DJ90" si="1106">$J$90</f>
        <v>1</v>
      </c>
      <c r="DK90" s="821"/>
      <c r="DL90" s="821"/>
      <c r="DM90" s="821"/>
      <c r="DN90" s="821">
        <f t="shared" ref="DN90" si="1107">$J$90</f>
        <v>1</v>
      </c>
      <c r="DO90" s="821"/>
      <c r="DP90" s="821"/>
      <c r="DQ90" s="821"/>
      <c r="DR90" s="821">
        <f t="shared" ref="DR90" si="1108">$J$90</f>
        <v>1</v>
      </c>
      <c r="DS90" s="821"/>
      <c r="DT90" s="821"/>
      <c r="DU90" s="821"/>
      <c r="DV90" s="821">
        <f t="shared" ref="DV90" si="1109">$J$90</f>
        <v>1</v>
      </c>
      <c r="DW90" s="821"/>
      <c r="DX90" s="821"/>
      <c r="DY90" s="821"/>
      <c r="DZ90" s="821">
        <f t="shared" ref="DZ90" si="1110">$J$90</f>
        <v>1</v>
      </c>
      <c r="EA90" s="821"/>
      <c r="EB90" s="821"/>
      <c r="EC90" s="821"/>
      <c r="ED90" s="821">
        <f t="shared" ref="ED90" si="1111">$J$90</f>
        <v>1</v>
      </c>
      <c r="EE90" s="821"/>
      <c r="EF90" s="821"/>
      <c r="EG90" s="821"/>
      <c r="EH90" s="821">
        <f t="shared" ref="EH90" si="1112">$J$90</f>
        <v>1</v>
      </c>
      <c r="EI90" s="821"/>
      <c r="EJ90" s="821"/>
      <c r="EK90" s="821"/>
      <c r="EL90" s="821">
        <f t="shared" ref="EL90" si="1113">$J$90</f>
        <v>1</v>
      </c>
      <c r="EM90" s="821"/>
      <c r="EN90" s="821"/>
      <c r="EO90" s="821"/>
      <c r="EP90" s="821">
        <f t="shared" ref="EP90" si="1114">$J$90</f>
        <v>1</v>
      </c>
      <c r="EQ90" s="821"/>
      <c r="ER90" s="821"/>
      <c r="ES90" s="821"/>
      <c r="ET90" s="821">
        <f t="shared" ref="ET90" si="1115">$J$90</f>
        <v>1</v>
      </c>
      <c r="EU90" s="821"/>
      <c r="EV90" s="821"/>
      <c r="EW90" s="821"/>
      <c r="EX90" s="821">
        <f t="shared" ref="EX90" si="1116">$J$90</f>
        <v>1</v>
      </c>
      <c r="EY90" s="821"/>
      <c r="EZ90" s="821"/>
      <c r="FA90" s="821"/>
      <c r="FB90" s="821">
        <f t="shared" ref="FB90" si="1117">$J$90</f>
        <v>1</v>
      </c>
      <c r="FC90" s="821"/>
      <c r="FD90" s="821"/>
      <c r="FE90" s="821"/>
      <c r="FF90" s="821">
        <f t="shared" ref="FF90" si="1118">$J$90</f>
        <v>1</v>
      </c>
      <c r="FG90" s="821"/>
      <c r="FH90" s="821"/>
      <c r="FI90" s="821"/>
      <c r="FJ90" s="821">
        <f t="shared" ref="FJ90" si="1119">$J$90</f>
        <v>1</v>
      </c>
      <c r="FK90" s="821"/>
      <c r="FL90" s="821"/>
      <c r="FM90" s="821"/>
      <c r="FN90" s="821">
        <f t="shared" ref="FN90" si="1120">$J$90</f>
        <v>1</v>
      </c>
      <c r="FO90" s="821"/>
      <c r="FP90" s="821"/>
      <c r="FQ90" s="821"/>
      <c r="FR90" s="821">
        <f t="shared" ref="FR90" si="1121">$J$90</f>
        <v>1</v>
      </c>
      <c r="FS90" s="821"/>
      <c r="FT90" s="821"/>
      <c r="FU90" s="821"/>
      <c r="FV90" s="821">
        <f t="shared" ref="FV90" si="1122">$J$90</f>
        <v>1</v>
      </c>
      <c r="FW90" s="821"/>
      <c r="FX90" s="821"/>
      <c r="FY90" s="821"/>
      <c r="FZ90" s="821">
        <f t="shared" ref="FZ90" si="1123">$J$90</f>
        <v>1</v>
      </c>
      <c r="GA90" s="821"/>
      <c r="GB90" s="821"/>
      <c r="GC90" s="821"/>
      <c r="GD90" s="821">
        <f t="shared" ref="GD90" si="1124">$J$90</f>
        <v>1</v>
      </c>
      <c r="GE90" s="821"/>
      <c r="GF90" s="821"/>
      <c r="GG90" s="821"/>
      <c r="GH90" s="821">
        <f t="shared" ref="GH90" si="1125">$J$90</f>
        <v>1</v>
      </c>
      <c r="GI90" s="821"/>
      <c r="GJ90" s="821"/>
      <c r="GK90" s="821"/>
      <c r="GL90" s="821">
        <f t="shared" ref="GL90" si="1126">$J$90</f>
        <v>1</v>
      </c>
      <c r="GM90" s="821"/>
      <c r="GN90" s="821"/>
      <c r="GO90" s="821"/>
      <c r="GP90" s="821">
        <f t="shared" ref="GP90" si="1127">$J$90</f>
        <v>1</v>
      </c>
      <c r="GQ90" s="821"/>
      <c r="GR90" s="821"/>
      <c r="GS90" s="821"/>
      <c r="GT90" s="821">
        <f t="shared" ref="GT90" si="1128">$J$90</f>
        <v>1</v>
      </c>
      <c r="GU90" s="821"/>
      <c r="GV90" s="821"/>
      <c r="GW90" s="821"/>
      <c r="GX90" s="821">
        <f t="shared" ref="GX90" si="1129">$J$90</f>
        <v>1</v>
      </c>
      <c r="GY90" s="821"/>
      <c r="GZ90" s="821"/>
      <c r="HA90" s="821"/>
      <c r="HB90" s="821">
        <f t="shared" ref="HB90" si="1130">$J$90</f>
        <v>1</v>
      </c>
      <c r="HC90" s="821"/>
      <c r="HD90" s="821"/>
      <c r="HE90" s="821"/>
      <c r="HF90" s="821">
        <f t="shared" ref="HF90" si="1131">$J$90</f>
        <v>1</v>
      </c>
      <c r="HG90" s="821"/>
      <c r="HH90" s="821"/>
      <c r="HI90" s="821"/>
      <c r="HJ90" s="821">
        <f t="shared" ref="HJ90" si="1132">$J$90</f>
        <v>1</v>
      </c>
      <c r="HK90" s="821"/>
      <c r="HL90" s="821"/>
      <c r="HM90" s="821"/>
      <c r="HN90" s="821">
        <f t="shared" ref="HN90" si="1133">$J$90</f>
        <v>1</v>
      </c>
      <c r="HO90" s="821"/>
      <c r="HP90" s="821"/>
      <c r="HQ90" s="821"/>
      <c r="HR90" s="821">
        <f t="shared" ref="HR90" si="1134">$J$90</f>
        <v>1</v>
      </c>
      <c r="HS90" s="821"/>
      <c r="HT90" s="821"/>
      <c r="HU90" s="821"/>
      <c r="HV90" s="821">
        <f t="shared" ref="HV90" si="1135">$J$90</f>
        <v>1</v>
      </c>
      <c r="HW90" s="821"/>
      <c r="HX90" s="821"/>
      <c r="HY90" s="821"/>
      <c r="HZ90" s="821">
        <f t="shared" ref="HZ90" si="1136">$J$90</f>
        <v>1</v>
      </c>
      <c r="IA90" s="821"/>
      <c r="IB90" s="821"/>
      <c r="IC90" s="821"/>
      <c r="ID90" s="821">
        <f t="shared" ref="ID90" si="1137">$J$90</f>
        <v>1</v>
      </c>
      <c r="IE90" s="821"/>
      <c r="IF90" s="821"/>
      <c r="IG90" s="821"/>
      <c r="IH90" s="821">
        <f t="shared" ref="IH90" si="1138">$J$90</f>
        <v>1</v>
      </c>
      <c r="II90" s="821"/>
      <c r="IJ90" s="821"/>
      <c r="IK90" s="821"/>
      <c r="IL90" s="821">
        <f t="shared" ref="IL90" si="1139">$J$90</f>
        <v>1</v>
      </c>
      <c r="IM90" s="821"/>
      <c r="IN90" s="821"/>
      <c r="IO90" s="821"/>
      <c r="IP90" s="821">
        <f t="shared" ref="IP90" si="1140">$J$90</f>
        <v>1</v>
      </c>
      <c r="IQ90" s="821"/>
      <c r="IR90" s="821"/>
      <c r="IS90" s="821"/>
      <c r="IT90" s="821">
        <f t="shared" ref="IT90" si="1141">$J$90</f>
        <v>1</v>
      </c>
      <c r="IU90" s="821"/>
      <c r="IV90" s="821"/>
      <c r="IW90" s="821"/>
      <c r="IX90" s="821">
        <f t="shared" ref="IX90" si="1142">$J$90</f>
        <v>1</v>
      </c>
      <c r="IY90" s="821"/>
      <c r="IZ90" s="821"/>
      <c r="JA90" s="821"/>
      <c r="JB90" s="821">
        <f t="shared" ref="JB90" si="1143">$J$90</f>
        <v>1</v>
      </c>
      <c r="JC90" s="821"/>
      <c r="JD90" s="821"/>
      <c r="JE90" s="821"/>
      <c r="JF90" s="821">
        <f t="shared" ref="JF90" si="1144">$J$90</f>
        <v>1</v>
      </c>
      <c r="JG90" s="821"/>
      <c r="JH90" s="821"/>
      <c r="JI90" s="821"/>
      <c r="JJ90" s="821">
        <f t="shared" ref="JJ90" si="1145">$J$90</f>
        <v>1</v>
      </c>
      <c r="JK90" s="821"/>
      <c r="JL90" s="821"/>
      <c r="JM90" s="821"/>
      <c r="JN90" s="821">
        <f t="shared" ref="JN90" si="1146">$J$90</f>
        <v>1</v>
      </c>
      <c r="JO90" s="821"/>
      <c r="JP90" s="821"/>
      <c r="JQ90" s="821"/>
      <c r="JR90" s="1104">
        <f t="shared" ref="JR90" si="1147">$J$90</f>
        <v>1</v>
      </c>
      <c r="JS90" s="1104"/>
      <c r="JT90" s="1104"/>
      <c r="JU90" s="1104"/>
      <c r="JV90" s="1146">
        <f t="shared" ref="JV90" si="1148">$J$90</f>
        <v>1</v>
      </c>
      <c r="JW90" s="821"/>
      <c r="JX90" s="821"/>
      <c r="JY90" s="821"/>
      <c r="JZ90" s="821">
        <f t="shared" ref="JZ90" si="1149">$J$90</f>
        <v>1</v>
      </c>
      <c r="KA90" s="821"/>
      <c r="KB90" s="821"/>
      <c r="KC90" s="821"/>
      <c r="KD90" s="821">
        <f t="shared" ref="KD90" si="1150">$J$90</f>
        <v>1</v>
      </c>
      <c r="KE90" s="821"/>
      <c r="KF90" s="821"/>
      <c r="KG90" s="821"/>
      <c r="KH90" s="821">
        <f t="shared" ref="KH90" si="1151">$J$90</f>
        <v>1</v>
      </c>
      <c r="KI90" s="821"/>
      <c r="KJ90" s="821"/>
      <c r="KK90" s="821"/>
      <c r="KL90" s="821">
        <f t="shared" ref="KL90" si="1152">$J$90</f>
        <v>1</v>
      </c>
      <c r="KM90" s="821"/>
      <c r="KN90" s="821"/>
      <c r="KO90" s="821"/>
      <c r="KP90" s="821">
        <f t="shared" ref="KP90" si="1153">$J$90</f>
        <v>1</v>
      </c>
      <c r="KQ90" s="821"/>
      <c r="KR90" s="821"/>
      <c r="KS90" s="821"/>
      <c r="KT90" s="821">
        <f t="shared" ref="KT90" si="1154">$J$90</f>
        <v>1</v>
      </c>
      <c r="KU90" s="821"/>
      <c r="KV90" s="821"/>
      <c r="KW90" s="821"/>
      <c r="KX90" s="821">
        <f t="shared" ref="KX90" si="1155">$J$90</f>
        <v>1</v>
      </c>
      <c r="KY90" s="821"/>
      <c r="KZ90" s="821"/>
      <c r="LA90" s="821"/>
      <c r="LB90" s="821">
        <f t="shared" ref="LB90" si="1156">$J$90</f>
        <v>1</v>
      </c>
      <c r="LC90" s="821"/>
      <c r="LD90" s="821"/>
      <c r="LE90" s="821"/>
      <c r="LF90" s="821">
        <f t="shared" ref="LF90" si="1157">$J$90</f>
        <v>1</v>
      </c>
      <c r="LG90" s="821"/>
      <c r="LH90" s="821"/>
      <c r="LI90" s="821"/>
      <c r="LJ90" s="821">
        <f t="shared" ref="LJ90" si="1158">$J$90</f>
        <v>1</v>
      </c>
      <c r="LK90" s="821"/>
      <c r="LL90" s="821"/>
      <c r="LM90" s="821"/>
      <c r="LN90" s="821">
        <f t="shared" ref="LN90" si="1159">$J$90</f>
        <v>1</v>
      </c>
      <c r="LO90" s="821"/>
      <c r="LP90" s="821"/>
      <c r="LQ90" s="821"/>
      <c r="LR90" s="821">
        <f t="shared" ref="LR90" si="1160">$J$90</f>
        <v>1</v>
      </c>
      <c r="LS90" s="821"/>
      <c r="LT90" s="821"/>
      <c r="LU90" s="821"/>
      <c r="LV90" s="821">
        <f t="shared" ref="LV90" si="1161">$J$90</f>
        <v>1</v>
      </c>
      <c r="LW90" s="1146"/>
      <c r="LX90" s="1146"/>
      <c r="LY90" s="1146"/>
      <c r="LZ90" s="1146">
        <f t="shared" ref="LZ90" si="1162">$J$90</f>
        <v>1</v>
      </c>
      <c r="MA90" s="821"/>
      <c r="MB90" s="821"/>
      <c r="MC90" s="821"/>
      <c r="MD90" s="821">
        <f t="shared" ref="MD90" si="1163">$J$90</f>
        <v>1</v>
      </c>
      <c r="ME90" s="821"/>
      <c r="MF90" s="821"/>
      <c r="MG90" s="821"/>
      <c r="MH90" s="821">
        <f t="shared" ref="MH90" si="1164">$J$90</f>
        <v>1</v>
      </c>
      <c r="MI90" s="1150"/>
      <c r="MM90" s="1015"/>
      <c r="MT90" s="824"/>
      <c r="MU90" s="968"/>
      <c r="MV90" s="968"/>
      <c r="MW90" s="968"/>
      <c r="MX90" s="824"/>
      <c r="MY90" s="968"/>
      <c r="MZ90" s="968"/>
      <c r="NA90" s="968"/>
      <c r="NB90" s="824"/>
    </row>
    <row r="91" spans="1:366">
      <c r="A91" s="1060" t="s">
        <v>494</v>
      </c>
      <c r="B91" s="1058"/>
      <c r="C91" s="1061"/>
      <c r="D91" s="861" t="s">
        <v>494</v>
      </c>
      <c r="E91" s="864" t="s">
        <v>496</v>
      </c>
      <c r="J91" s="825">
        <f>J88*$J90</f>
        <v>-102295.14835069113</v>
      </c>
      <c r="K91" s="825"/>
      <c r="L91" s="825"/>
      <c r="M91" s="825"/>
      <c r="N91" s="825">
        <f>N88*$J90</f>
        <v>65009.537140253946</v>
      </c>
      <c r="O91" s="825"/>
      <c r="P91" s="825"/>
      <c r="Q91" s="825"/>
      <c r="R91" s="825">
        <f t="shared" ref="R91" si="1165">R88*$J90</f>
        <v>-83499.3285005668</v>
      </c>
      <c r="S91" s="825"/>
      <c r="T91" s="825"/>
      <c r="U91" s="825"/>
      <c r="V91" s="825">
        <f t="shared" ref="V91" si="1166">V88*$J90</f>
        <v>90163.503985107571</v>
      </c>
      <c r="W91" s="825"/>
      <c r="X91" s="825"/>
      <c r="Y91" s="825"/>
      <c r="Z91" s="825">
        <f t="shared" ref="Z91" si="1167">Z88*$J90</f>
        <v>-30498.540793535998</v>
      </c>
      <c r="AA91" s="825"/>
      <c r="AB91" s="825"/>
      <c r="AC91" s="825"/>
      <c r="AD91" s="825">
        <f t="shared" ref="AD91" si="1168">AD88*$J90</f>
        <v>-10407.414421364199</v>
      </c>
      <c r="AE91" s="825"/>
      <c r="AF91" s="825"/>
      <c r="AG91" s="825"/>
      <c r="AH91" s="825">
        <f t="shared" ref="AH91" si="1169">AH88*$J90</f>
        <v>-5138.9737254218198</v>
      </c>
      <c r="AI91" s="825"/>
      <c r="AJ91" s="825"/>
      <c r="AK91" s="825"/>
      <c r="AL91" s="825">
        <f t="shared" ref="AL91" si="1170">AL88*$J90</f>
        <v>-46920.998415403068</v>
      </c>
      <c r="AM91" s="825"/>
      <c r="AN91" s="825"/>
      <c r="AO91" s="825"/>
      <c r="AP91" s="825">
        <f t="shared" ref="AP91" si="1171">AP88*$J90</f>
        <v>-99369.6541153742</v>
      </c>
      <c r="AQ91" s="825"/>
      <c r="AR91" s="825"/>
      <c r="AS91" s="825"/>
      <c r="AT91" s="825">
        <f t="shared" ref="AT91" si="1172">AT88*$J90</f>
        <v>-30824.844917701557</v>
      </c>
      <c r="AU91" s="825"/>
      <c r="AV91" s="825"/>
      <c r="AW91" s="825"/>
      <c r="AX91" s="825">
        <f t="shared" ref="AX91" si="1173">AX88*$J90</f>
        <v>-25159.135794173693</v>
      </c>
      <c r="AY91" s="825"/>
      <c r="AZ91" s="825"/>
      <c r="BA91" s="825"/>
      <c r="BB91" s="825">
        <f t="shared" ref="BB91" si="1174">BB88*$J90</f>
        <v>-33126.084592225961</v>
      </c>
      <c r="BC91" s="825"/>
      <c r="BD91" s="825"/>
      <c r="BE91" s="825"/>
      <c r="BF91" s="825">
        <f t="shared" ref="BF91" si="1175">BF88*$J90</f>
        <v>-38678.156148146372</v>
      </c>
      <c r="BG91" s="825"/>
      <c r="BH91" s="825"/>
      <c r="BI91" s="825"/>
      <c r="BJ91" s="825">
        <f t="shared" ref="BJ91" si="1176">BJ88*$J90</f>
        <v>-26324.940767999273</v>
      </c>
      <c r="BK91" s="825"/>
      <c r="BL91" s="825"/>
      <c r="BM91" s="825"/>
      <c r="BN91" s="825">
        <f t="shared" ref="BN91" si="1177">BN88*$J90</f>
        <v>84358.445496825501</v>
      </c>
      <c r="BO91" s="825"/>
      <c r="BP91" s="825"/>
      <c r="BQ91" s="825"/>
      <c r="BR91" s="825">
        <f t="shared" ref="BR91" si="1178">BR88*$J90</f>
        <v>-32447.796311580809</v>
      </c>
      <c r="BS91" s="825"/>
      <c r="BT91" s="825"/>
      <c r="BU91" s="825"/>
      <c r="BV91" s="825">
        <f t="shared" ref="BV91" si="1179">BV88*$J90</f>
        <v>-7384.4107825700194</v>
      </c>
      <c r="BW91" s="825"/>
      <c r="BX91" s="825"/>
      <c r="BY91" s="825"/>
      <c r="BZ91" s="825">
        <f t="shared" ref="BZ91" si="1180">BZ88*$J90</f>
        <v>-5366.0334188345587</v>
      </c>
      <c r="CA91" s="825"/>
      <c r="CB91" s="825"/>
      <c r="CC91" s="825"/>
      <c r="CD91" s="825">
        <f t="shared" ref="CD91" si="1181">CD88*$J90</f>
        <v>-94081.873458779417</v>
      </c>
      <c r="CE91" s="825"/>
      <c r="CF91" s="825"/>
      <c r="CG91" s="825"/>
      <c r="CH91" s="825">
        <f t="shared" ref="CH91" si="1182">CH88*$J90</f>
        <v>-372424.20639815554</v>
      </c>
      <c r="CI91" s="825"/>
      <c r="CJ91" s="825"/>
      <c r="CK91" s="825"/>
      <c r="CL91" s="825">
        <f t="shared" ref="CL91" si="1183">CL88*$J90</f>
        <v>0</v>
      </c>
      <c r="CM91" s="825"/>
      <c r="CN91" s="825"/>
      <c r="CO91" s="825"/>
      <c r="CP91" s="825">
        <f t="shared" ref="CP91" si="1184">CP88*$J90</f>
        <v>-30130.990039841039</v>
      </c>
      <c r="CQ91" s="825"/>
      <c r="CR91" s="825"/>
      <c r="CS91" s="825"/>
      <c r="CT91" s="825">
        <f t="shared" ref="CT91" si="1185">CT88*$J90</f>
        <v>-33053.289173746947</v>
      </c>
      <c r="CU91" s="825"/>
      <c r="CV91" s="825"/>
      <c r="CW91" s="825"/>
      <c r="CX91" s="825">
        <f t="shared" ref="CX91" si="1186">CX88*$J90</f>
        <v>-23108.75317787705</v>
      </c>
      <c r="CY91" s="825"/>
      <c r="CZ91" s="825"/>
      <c r="DA91" s="825"/>
      <c r="DB91" s="825">
        <f t="shared" ref="DB91" si="1187">DB88*$J90</f>
        <v>-6770.6213437550468</v>
      </c>
      <c r="DC91" s="825"/>
      <c r="DD91" s="825"/>
      <c r="DE91" s="825"/>
      <c r="DF91" s="825">
        <f t="shared" ref="DF91" si="1188">DF88*$J90</f>
        <v>-24373.49813895789</v>
      </c>
      <c r="DG91" s="825"/>
      <c r="DH91" s="825"/>
      <c r="DI91" s="825"/>
      <c r="DJ91" s="825">
        <f t="shared" ref="DJ91" si="1189">DJ88*$J90</f>
        <v>-37429.513070673216</v>
      </c>
      <c r="DK91" s="825"/>
      <c r="DL91" s="825"/>
      <c r="DM91" s="825"/>
      <c r="DN91" s="825">
        <f t="shared" ref="DN91" si="1190">DN88*$J90</f>
        <v>-37789.83308191644</v>
      </c>
      <c r="DO91" s="825"/>
      <c r="DP91" s="825"/>
      <c r="DQ91" s="825"/>
      <c r="DR91" s="825">
        <f t="shared" ref="DR91" si="1191">DR88*$J90</f>
        <v>-25442.098564499756</v>
      </c>
      <c r="DS91" s="825"/>
      <c r="DT91" s="825"/>
      <c r="DU91" s="825"/>
      <c r="DV91" s="825">
        <f t="shared" ref="DV91" si="1192">DV88*$J90</f>
        <v>-45200.169680590741</v>
      </c>
      <c r="DW91" s="825"/>
      <c r="DX91" s="825"/>
      <c r="DY91" s="825"/>
      <c r="DZ91" s="825">
        <f t="shared" ref="DZ91" si="1193">DZ88*$J90</f>
        <v>-27931.955361630535</v>
      </c>
      <c r="EA91" s="825"/>
      <c r="EB91" s="825"/>
      <c r="EC91" s="825"/>
      <c r="ED91" s="825">
        <f t="shared" ref="ED91" si="1194">ED88*$J90</f>
        <v>-317016.96715671755</v>
      </c>
      <c r="EE91" s="825"/>
      <c r="EF91" s="825"/>
      <c r="EG91" s="825"/>
      <c r="EH91" s="825">
        <f t="shared" ref="EH91" si="1195">EH88*$J90</f>
        <v>-76429.214372426271</v>
      </c>
      <c r="EI91" s="825"/>
      <c r="EJ91" s="825"/>
      <c r="EK91" s="825"/>
      <c r="EL91" s="825">
        <f t="shared" ref="EL91" si="1196">EL88*$J90</f>
        <v>-26331.668072064174</v>
      </c>
      <c r="EM91" s="825"/>
      <c r="EN91" s="825"/>
      <c r="EO91" s="825"/>
      <c r="EP91" s="825">
        <f t="shared" ref="EP91" si="1197">EP88*$J90</f>
        <v>-190495.87648703717</v>
      </c>
      <c r="EQ91" s="825"/>
      <c r="ER91" s="825"/>
      <c r="ES91" s="825"/>
      <c r="ET91" s="825">
        <f t="shared" ref="ET91" si="1198">ET88*$J90</f>
        <v>-2515.614404192107</v>
      </c>
      <c r="EU91" s="825"/>
      <c r="EV91" s="825"/>
      <c r="EW91" s="825"/>
      <c r="EX91" s="825">
        <f t="shared" ref="EX91" si="1199">EX88*$J90</f>
        <v>-464.66970098517413</v>
      </c>
      <c r="EY91" s="825"/>
      <c r="EZ91" s="825"/>
      <c r="FA91" s="825"/>
      <c r="FB91" s="825">
        <f t="shared" ref="FB91" si="1200">FB88*$J90</f>
        <v>-55732.045499361586</v>
      </c>
      <c r="FC91" s="825"/>
      <c r="FD91" s="825"/>
      <c r="FE91" s="825"/>
      <c r="FF91" s="825">
        <f t="shared" ref="FF91" si="1201">FF88*$J90</f>
        <v>-3370.1153871142596</v>
      </c>
      <c r="FG91" s="825"/>
      <c r="FH91" s="825"/>
      <c r="FI91" s="825"/>
      <c r="FJ91" s="825">
        <f t="shared" ref="FJ91" si="1202">FJ88*$J90</f>
        <v>-25399.991353446851</v>
      </c>
      <c r="FK91" s="825"/>
      <c r="FL91" s="825"/>
      <c r="FM91" s="825"/>
      <c r="FN91" s="825">
        <f t="shared" ref="FN91" si="1203">FN88*$J90</f>
        <v>-13577.948526433902</v>
      </c>
      <c r="FO91" s="825"/>
      <c r="FP91" s="825"/>
      <c r="FQ91" s="825"/>
      <c r="FR91" s="825">
        <f t="shared" ref="FR91" si="1204">FR88*$J90</f>
        <v>-12451.705546406447</v>
      </c>
      <c r="FS91" s="825"/>
      <c r="FT91" s="825"/>
      <c r="FU91" s="825"/>
      <c r="FV91" s="825">
        <f t="shared" ref="FV91" si="1205">FV88*$J90</f>
        <v>-6924.5038804752403</v>
      </c>
      <c r="FW91" s="825"/>
      <c r="FX91" s="825"/>
      <c r="FY91" s="825"/>
      <c r="FZ91" s="825">
        <f t="shared" ref="FZ91" si="1206">FZ88*$J90</f>
        <v>-25444.885576548986</v>
      </c>
      <c r="GA91" s="825"/>
      <c r="GB91" s="825"/>
      <c r="GC91" s="825"/>
      <c r="GD91" s="825">
        <f t="shared" ref="GD91" si="1207">GD88*$J90</f>
        <v>-10621.032953945687</v>
      </c>
      <c r="GE91" s="825"/>
      <c r="GF91" s="825"/>
      <c r="GG91" s="825"/>
      <c r="GH91" s="825">
        <f t="shared" ref="GH91" si="1208">GH88*$J90</f>
        <v>-45961.88712667767</v>
      </c>
      <c r="GI91" s="825"/>
      <c r="GJ91" s="825"/>
      <c r="GK91" s="825"/>
      <c r="GL91" s="825">
        <f t="shared" ref="GL91" si="1209">GL88*$J90</f>
        <v>-7599.7919823064003</v>
      </c>
      <c r="GM91" s="825"/>
      <c r="GN91" s="825"/>
      <c r="GO91" s="825"/>
      <c r="GP91" s="825">
        <f t="shared" ref="GP91" si="1210">GP88*$J90</f>
        <v>-7300.3014785438427</v>
      </c>
      <c r="GQ91" s="825"/>
      <c r="GR91" s="825"/>
      <c r="GS91" s="825"/>
      <c r="GT91" s="825">
        <f t="shared" ref="GT91" si="1211">GT88*$J90</f>
        <v>-1673.1804466628528</v>
      </c>
      <c r="GU91" s="825"/>
      <c r="GV91" s="825"/>
      <c r="GW91" s="825"/>
      <c r="GX91" s="825">
        <f t="shared" ref="GX91" si="1212">GX88*$J90</f>
        <v>-14098.103009944432</v>
      </c>
      <c r="GY91" s="825"/>
      <c r="GZ91" s="825"/>
      <c r="HA91" s="825"/>
      <c r="HB91" s="825">
        <f t="shared" ref="HB91" si="1213">HB88*$J90</f>
        <v>-58185.519984078128</v>
      </c>
      <c r="HC91" s="825"/>
      <c r="HD91" s="825"/>
      <c r="HE91" s="825"/>
      <c r="HF91" s="825">
        <f t="shared" ref="HF91" si="1214">HF88*$J90</f>
        <v>-53970.877135934308</v>
      </c>
      <c r="HG91" s="825"/>
      <c r="HH91" s="825"/>
      <c r="HI91" s="825"/>
      <c r="HJ91" s="825">
        <f t="shared" ref="HJ91" si="1215">HJ88*$J90</f>
        <v>-22281.891602952033</v>
      </c>
      <c r="HK91" s="825"/>
      <c r="HL91" s="825"/>
      <c r="HM91" s="825"/>
      <c r="HN91" s="825">
        <f t="shared" ref="HN91" si="1216">HN88*$J90</f>
        <v>1574117.8470842112</v>
      </c>
      <c r="HO91" s="825"/>
      <c r="HP91" s="825"/>
      <c r="HQ91" s="825"/>
      <c r="HR91" s="825">
        <f t="shared" ref="HR91" si="1217">HR88*$J90</f>
        <v>-264.26116233189896</v>
      </c>
      <c r="HS91" s="825"/>
      <c r="HT91" s="825"/>
      <c r="HU91" s="825"/>
      <c r="HV91" s="825">
        <f t="shared" ref="HV91" si="1218">HV88*$J90</f>
        <v>-182.49128005767852</v>
      </c>
      <c r="HW91" s="825"/>
      <c r="HX91" s="825"/>
      <c r="HY91" s="825"/>
      <c r="HZ91" s="825">
        <f t="shared" ref="HZ91" si="1219">HZ88*$J90</f>
        <v>-20932.257252902258</v>
      </c>
      <c r="IA91" s="825"/>
      <c r="IB91" s="825"/>
      <c r="IC91" s="825"/>
      <c r="ID91" s="825">
        <f t="shared" ref="ID91" si="1220">ID88*$J90</f>
        <v>39191.188782231453</v>
      </c>
      <c r="IE91" s="825"/>
      <c r="IF91" s="825"/>
      <c r="IG91" s="825"/>
      <c r="IH91" s="825">
        <f t="shared" ref="IH91" si="1221">IH88*$J90</f>
        <v>-1848.7243039465829</v>
      </c>
      <c r="II91" s="825"/>
      <c r="IJ91" s="825"/>
      <c r="IK91" s="825"/>
      <c r="IL91" s="825">
        <f t="shared" ref="IL91" si="1222">IL88*$J90</f>
        <v>2159.9145101687936</v>
      </c>
      <c r="IM91" s="825"/>
      <c r="IN91" s="825"/>
      <c r="IO91" s="825"/>
      <c r="IP91" s="825">
        <f t="shared" ref="IP91" si="1223">IP88*$J90</f>
        <v>2159.9145101687936</v>
      </c>
      <c r="IQ91" s="825"/>
      <c r="IR91" s="825"/>
      <c r="IS91" s="825"/>
      <c r="IT91" s="825">
        <f t="shared" ref="IT91" si="1224">IT88*$J90</f>
        <v>-4393.3394526817283</v>
      </c>
      <c r="IU91" s="825"/>
      <c r="IV91" s="825"/>
      <c r="IW91" s="825"/>
      <c r="IX91" s="825">
        <f t="shared" ref="IX91" si="1225">IX88*$J90</f>
        <v>-4393.3394526817283</v>
      </c>
      <c r="IY91" s="825"/>
      <c r="IZ91" s="825"/>
      <c r="JA91" s="825"/>
      <c r="JB91" s="825">
        <f t="shared" ref="JB91" si="1226">JB88*$J90</f>
        <v>-586.46529492420814</v>
      </c>
      <c r="JC91" s="825"/>
      <c r="JD91" s="825"/>
      <c r="JE91" s="825"/>
      <c r="JF91" s="825">
        <f t="shared" ref="JF91" si="1227">JF88*$J90</f>
        <v>162618.13770467555</v>
      </c>
      <c r="JG91" s="825"/>
      <c r="JH91" s="825"/>
      <c r="JI91" s="825"/>
      <c r="JJ91" s="825">
        <f t="shared" ref="JJ91" si="1228">JJ88*$J90</f>
        <v>219853.61011614511</v>
      </c>
      <c r="JK91" s="825"/>
      <c r="JL91" s="825"/>
      <c r="JM91" s="825"/>
      <c r="JN91" s="825">
        <f t="shared" ref="JN91" si="1229">JN88*$J90</f>
        <v>239587.86853882493</v>
      </c>
      <c r="JO91" s="825"/>
      <c r="JP91" s="825"/>
      <c r="JQ91" s="825"/>
      <c r="JR91" s="1105">
        <f>JR88*$J90</f>
        <v>-106498</v>
      </c>
      <c r="JS91" s="1105"/>
      <c r="JT91" s="1105"/>
      <c r="JU91" s="1105"/>
      <c r="JV91" s="1147">
        <f>JV88*$J90</f>
        <v>-2623809</v>
      </c>
      <c r="JW91" s="825"/>
      <c r="JX91" s="825"/>
      <c r="JY91" s="825"/>
      <c r="JZ91" s="825">
        <f t="shared" ref="JZ91" si="1230">JZ88*$J90</f>
        <v>92950.397233426105</v>
      </c>
      <c r="KA91" s="825"/>
      <c r="KB91" s="825"/>
      <c r="KC91" s="825"/>
      <c r="KD91" s="825">
        <f t="shared" ref="KD91" si="1231">KD88*$J90</f>
        <v>757.25930791346468</v>
      </c>
      <c r="KE91" s="825"/>
      <c r="KF91" s="825"/>
      <c r="KG91" s="825"/>
      <c r="KH91" s="825">
        <f t="shared" ref="KH91" si="1232">KH88*$J90</f>
        <v>790090.37511989172</v>
      </c>
      <c r="KI91" s="825"/>
      <c r="KJ91" s="825"/>
      <c r="KK91" s="825"/>
      <c r="KL91" s="825">
        <f t="shared" ref="KL91" si="1233">KL88*$J90</f>
        <v>-570169.41931370553</v>
      </c>
      <c r="KM91" s="825"/>
      <c r="KN91" s="825"/>
      <c r="KO91" s="825"/>
      <c r="KP91" s="825">
        <f t="shared" ref="KP91" si="1234">KP88*$J90</f>
        <v>-5175883.5263249408</v>
      </c>
      <c r="KQ91" s="825"/>
      <c r="KR91" s="825"/>
      <c r="KS91" s="825"/>
      <c r="KT91" s="825">
        <f t="shared" ref="KT91" si="1235">KT88*$J90</f>
        <v>3798580.2107256604</v>
      </c>
      <c r="KU91" s="825"/>
      <c r="KV91" s="825"/>
      <c r="KW91" s="825"/>
      <c r="KX91" s="825">
        <f t="shared" ref="KX91" si="1236">KX88*$J90</f>
        <v>1550466.6709840228</v>
      </c>
      <c r="KY91" s="825"/>
      <c r="KZ91" s="825"/>
      <c r="LA91" s="825"/>
      <c r="LB91" s="825">
        <f t="shared" ref="LB91" si="1237">LB88*$J90</f>
        <v>2062916.0142308283</v>
      </c>
      <c r="LC91" s="825"/>
      <c r="LD91" s="825"/>
      <c r="LE91" s="825"/>
      <c r="LF91" s="825">
        <f t="shared" ref="LF91" si="1238">LF88*$J90</f>
        <v>30337.58607581351</v>
      </c>
      <c r="LG91" s="825"/>
      <c r="LH91" s="825"/>
      <c r="LI91" s="825"/>
      <c r="LJ91" s="825">
        <f t="shared" ref="LJ91" si="1239">LJ88*$J90</f>
        <v>350879.17275948683</v>
      </c>
      <c r="LK91" s="825"/>
      <c r="LL91" s="825"/>
      <c r="LM91" s="825"/>
      <c r="LN91" s="825">
        <f t="shared" ref="LN91" si="1240">LN88*$J90</f>
        <v>690501.77470755309</v>
      </c>
      <c r="LO91" s="825"/>
      <c r="LP91" s="825"/>
      <c r="LQ91" s="825"/>
      <c r="LR91" s="825">
        <f t="shared" ref="LR91" si="1241">LR88*$J90</f>
        <v>2203401.6843864634</v>
      </c>
      <c r="LS91" s="825"/>
      <c r="LT91" s="825"/>
      <c r="LU91" s="825"/>
      <c r="LV91" s="825">
        <f t="shared" ref="LV91" si="1242">LV88*$J90</f>
        <v>12997.593743955522</v>
      </c>
      <c r="LW91" s="1147"/>
      <c r="LX91" s="1147"/>
      <c r="LY91" s="1147"/>
      <c r="LZ91" s="1147">
        <f t="shared" ref="LZ91" si="1243">LZ88*$J90</f>
        <v>544786.85663217597</v>
      </c>
      <c r="MA91" s="825"/>
      <c r="MB91" s="825"/>
      <c r="MC91" s="825"/>
      <c r="MD91" s="825">
        <f t="shared" ref="MD91" si="1244">MD88*$J90</f>
        <v>132129.82403753253</v>
      </c>
      <c r="ME91" s="825"/>
      <c r="MF91" s="825"/>
      <c r="MG91" s="825"/>
      <c r="MH91" s="825">
        <f t="shared" ref="MH91" si="1245">MH88*$J90</f>
        <v>175737.89475991766</v>
      </c>
      <c r="MI91" s="825"/>
      <c r="MJ91" s="976"/>
      <c r="MT91" s="823"/>
      <c r="MU91" s="968"/>
      <c r="MV91" s="968"/>
      <c r="MW91" s="968"/>
      <c r="MX91" s="823"/>
      <c r="MY91" s="968"/>
      <c r="MZ91" s="968"/>
      <c r="NA91" s="968"/>
      <c r="NB91" s="823"/>
    </row>
    <row r="92" spans="1:366">
      <c r="A92" s="1060" t="s">
        <v>615</v>
      </c>
      <c r="B92" s="1058"/>
      <c r="C92" s="1061"/>
      <c r="D92" s="861" t="s">
        <v>615</v>
      </c>
      <c r="E92" s="864" t="s">
        <v>497</v>
      </c>
      <c r="J92" s="825">
        <f>J89*$J90</f>
        <v>-102295.14835069113</v>
      </c>
      <c r="K92" s="825"/>
      <c r="L92" s="825"/>
      <c r="M92" s="825"/>
      <c r="N92" s="825">
        <f>N89*$J90</f>
        <v>65009.537140253946</v>
      </c>
      <c r="O92" s="825"/>
      <c r="P92" s="825"/>
      <c r="Q92" s="825"/>
      <c r="R92" s="825">
        <f t="shared" ref="R92" si="1246">R89*$J90</f>
        <v>-83499.3285005668</v>
      </c>
      <c r="S92" s="825"/>
      <c r="T92" s="825"/>
      <c r="U92" s="825"/>
      <c r="V92" s="825">
        <f t="shared" ref="V92" si="1247">V89*$J90</f>
        <v>90163.503985107571</v>
      </c>
      <c r="W92" s="825"/>
      <c r="X92" s="825"/>
      <c r="Y92" s="825"/>
      <c r="Z92" s="825">
        <f t="shared" ref="Z92" si="1248">Z89*$J90</f>
        <v>-30498.540793535998</v>
      </c>
      <c r="AA92" s="825"/>
      <c r="AB92" s="825"/>
      <c r="AC92" s="825"/>
      <c r="AD92" s="825">
        <f t="shared" ref="AD92" si="1249">AD89*$J90</f>
        <v>-10407.414421364199</v>
      </c>
      <c r="AE92" s="825"/>
      <c r="AF92" s="825"/>
      <c r="AG92" s="825"/>
      <c r="AH92" s="825">
        <f t="shared" ref="AH92" si="1250">AH89*$J90</f>
        <v>-5138.9737254218198</v>
      </c>
      <c r="AI92" s="825"/>
      <c r="AJ92" s="825"/>
      <c r="AK92" s="825"/>
      <c r="AL92" s="825">
        <f t="shared" ref="AL92" si="1251">AL89*$J90</f>
        <v>-57189.754472235218</v>
      </c>
      <c r="AM92" s="825"/>
      <c r="AN92" s="825"/>
      <c r="AO92" s="825"/>
      <c r="AP92" s="825">
        <f t="shared" ref="AP92" si="1252">AP89*$J90</f>
        <v>-120765.81999787129</v>
      </c>
      <c r="AQ92" s="825"/>
      <c r="AR92" s="825"/>
      <c r="AS92" s="825"/>
      <c r="AT92" s="825">
        <f t="shared" ref="AT92" si="1253">AT89*$J90</f>
        <v>-37341.884506032802</v>
      </c>
      <c r="AU92" s="825"/>
      <c r="AV92" s="825"/>
      <c r="AW92" s="825"/>
      <c r="AX92" s="825">
        <f t="shared" ref="AX92" si="1254">AX89*$J90</f>
        <v>-30519.594402225921</v>
      </c>
      <c r="AY92" s="825"/>
      <c r="AZ92" s="825"/>
      <c r="BA92" s="825"/>
      <c r="BB92" s="825">
        <f t="shared" ref="BB92" si="1255">BB89*$J90</f>
        <v>-40147.565842293669</v>
      </c>
      <c r="BC92" s="825"/>
      <c r="BD92" s="825"/>
      <c r="BE92" s="825"/>
      <c r="BF92" s="825">
        <f t="shared" ref="BF92" si="1256">BF89*$J90</f>
        <v>-46813.955915596336</v>
      </c>
      <c r="BG92" s="825"/>
      <c r="BH92" s="825"/>
      <c r="BI92" s="825"/>
      <c r="BJ92" s="825">
        <f t="shared" ref="BJ92" si="1257">BJ89*$J90</f>
        <v>-31820.780431297608</v>
      </c>
      <c r="BK92" s="825"/>
      <c r="BL92" s="825"/>
      <c r="BM92" s="825"/>
      <c r="BN92" s="825">
        <f t="shared" ref="BN92" si="1258">BN89*$J90</f>
        <v>61056.511271245778</v>
      </c>
      <c r="BO92" s="825"/>
      <c r="BP92" s="825"/>
      <c r="BQ92" s="825"/>
      <c r="BR92" s="825">
        <f t="shared" ref="BR92" si="1259">BR89*$J90</f>
        <v>-39139.343057809398</v>
      </c>
      <c r="BS92" s="825"/>
      <c r="BT92" s="825"/>
      <c r="BU92" s="825"/>
      <c r="BV92" s="825">
        <f t="shared" ref="BV92" si="1260">BV89*$J90</f>
        <v>-8907.2608852527919</v>
      </c>
      <c r="BW92" s="825"/>
      <c r="BX92" s="825"/>
      <c r="BY92" s="825"/>
      <c r="BZ92" s="825">
        <f t="shared" ref="BZ92" si="1261">BZ89*$J90</f>
        <v>-6521.4419002518989</v>
      </c>
      <c r="CA92" s="825"/>
      <c r="CB92" s="825"/>
      <c r="CC92" s="825"/>
      <c r="CD92" s="825">
        <f t="shared" ref="CD92" si="1262">CD89*$J90</f>
        <v>-113223.28455818351</v>
      </c>
      <c r="CE92" s="825"/>
      <c r="CF92" s="825"/>
      <c r="CG92" s="825"/>
      <c r="CH92" s="825">
        <f t="shared" ref="CH92" si="1263">CH89*$J90</f>
        <v>-451090.83872693032</v>
      </c>
      <c r="CI92" s="825"/>
      <c r="CJ92" s="825"/>
      <c r="CK92" s="825"/>
      <c r="CL92" s="825">
        <f t="shared" ref="CL92" si="1264">CL89*$J90</f>
        <v>0</v>
      </c>
      <c r="CM92" s="825"/>
      <c r="CN92" s="825"/>
      <c r="CO92" s="825"/>
      <c r="CP92" s="825">
        <f t="shared" ref="CP92" si="1265">CP89*$J90</f>
        <v>-36618.762054703664</v>
      </c>
      <c r="CQ92" s="825"/>
      <c r="CR92" s="825"/>
      <c r="CS92" s="825"/>
      <c r="CT92" s="825">
        <f t="shared" ref="CT92" si="1266">CT89*$J90</f>
        <v>-40059.226175999269</v>
      </c>
      <c r="CU92" s="825"/>
      <c r="CV92" s="825"/>
      <c r="CW92" s="825"/>
      <c r="CX92" s="825">
        <f t="shared" ref="CX92" si="1267">CX89*$J90</f>
        <v>-28152.246326464461</v>
      </c>
      <c r="CY92" s="825"/>
      <c r="CZ92" s="825"/>
      <c r="DA92" s="825"/>
      <c r="DB92" s="825">
        <f t="shared" ref="DB92" si="1268">DB89*$J90</f>
        <v>-8228.4641700002248</v>
      </c>
      <c r="DC92" s="825"/>
      <c r="DD92" s="825"/>
      <c r="DE92" s="825"/>
      <c r="DF92" s="825">
        <f t="shared" ref="DF92" si="1269">DF89*$J90</f>
        <v>-29752.465970792575</v>
      </c>
      <c r="DG92" s="825"/>
      <c r="DH92" s="825"/>
      <c r="DI92" s="825"/>
      <c r="DJ92" s="825">
        <f t="shared" ref="DJ92" si="1270">DJ89*$J90</f>
        <v>-45363.15894098999</v>
      </c>
      <c r="DK92" s="825"/>
      <c r="DL92" s="825"/>
      <c r="DM92" s="825"/>
      <c r="DN92" s="825">
        <f t="shared" ref="DN92" si="1271">DN89*$J90</f>
        <v>-46487.557815115899</v>
      </c>
      <c r="DO92" s="825"/>
      <c r="DP92" s="825"/>
      <c r="DQ92" s="825"/>
      <c r="DR92" s="825">
        <f t="shared" ref="DR92" si="1272">DR89*$J90</f>
        <v>-30602.481742412783</v>
      </c>
      <c r="DS92" s="825"/>
      <c r="DT92" s="825"/>
      <c r="DU92" s="825"/>
      <c r="DV92" s="825">
        <f t="shared" ref="DV92" si="1273">DV89*$J90</f>
        <v>-54455.285030825529</v>
      </c>
      <c r="DW92" s="825"/>
      <c r="DX92" s="825"/>
      <c r="DY92" s="825"/>
      <c r="DZ92" s="825">
        <f t="shared" ref="DZ92" si="1274">DZ89*$J90</f>
        <v>-33763.290349344723</v>
      </c>
      <c r="EA92" s="825"/>
      <c r="EB92" s="825"/>
      <c r="EC92" s="825"/>
      <c r="ED92" s="825">
        <f t="shared" ref="ED92" si="1275">ED89*$J90</f>
        <v>-360040.44424526393</v>
      </c>
      <c r="EE92" s="825"/>
      <c r="EF92" s="825"/>
      <c r="EG92" s="825"/>
      <c r="EH92" s="825">
        <f t="shared" ref="EH92" si="1276">EH89*$J90</f>
        <v>-89532.254378013313</v>
      </c>
      <c r="EI92" s="825"/>
      <c r="EJ92" s="825"/>
      <c r="EK92" s="825"/>
      <c r="EL92" s="825">
        <f t="shared" ref="EL92" si="1277">EL89*$J90</f>
        <v>-31472.12127401121</v>
      </c>
      <c r="EM92" s="825"/>
      <c r="EN92" s="825"/>
      <c r="EO92" s="825"/>
      <c r="EP92" s="825">
        <f t="shared" ref="EP92" si="1278">EP89*$J90</f>
        <v>-224289.03286756016</v>
      </c>
      <c r="EQ92" s="825"/>
      <c r="ER92" s="825"/>
      <c r="ES92" s="825"/>
      <c r="ET92" s="825">
        <f t="shared" ref="ET92" si="1279">ET89*$J90</f>
        <v>-3010.7709619198868</v>
      </c>
      <c r="EU92" s="825"/>
      <c r="EV92" s="825"/>
      <c r="EW92" s="825"/>
      <c r="EX92" s="825">
        <f t="shared" ref="EX92" si="1280">EX89*$J90</f>
        <v>-546.7467517722107</v>
      </c>
      <c r="EY92" s="825"/>
      <c r="EZ92" s="825"/>
      <c r="FA92" s="825"/>
      <c r="FB92" s="825">
        <f t="shared" ref="FB92" si="1281">FB89*$J90</f>
        <v>-65286.758677660953</v>
      </c>
      <c r="FC92" s="825"/>
      <c r="FD92" s="825"/>
      <c r="FE92" s="825"/>
      <c r="FF92" s="825">
        <f t="shared" ref="FF92" si="1282">FF89*$J90</f>
        <v>-3960.8576111779257</v>
      </c>
      <c r="FG92" s="825"/>
      <c r="FH92" s="825"/>
      <c r="FI92" s="825"/>
      <c r="FJ92" s="825">
        <f t="shared" ref="FJ92" si="1283">FJ89*$J90</f>
        <v>-30514.95774881402</v>
      </c>
      <c r="FK92" s="825"/>
      <c r="FL92" s="825"/>
      <c r="FM92" s="825"/>
      <c r="FN92" s="825">
        <f t="shared" ref="FN92" si="1284">FN89*$J90</f>
        <v>-16075.03737028141</v>
      </c>
      <c r="FO92" s="825"/>
      <c r="FP92" s="825"/>
      <c r="FQ92" s="825"/>
      <c r="FR92" s="825">
        <f t="shared" ref="FR92" si="1285">FR89*$J90</f>
        <v>-14586.428469467326</v>
      </c>
      <c r="FS92" s="825"/>
      <c r="FT92" s="825"/>
      <c r="FU92" s="825"/>
      <c r="FV92" s="825">
        <f t="shared" ref="FV92" si="1286">FV89*$J90</f>
        <v>-8180.4580665506073</v>
      </c>
      <c r="FW92" s="825"/>
      <c r="FX92" s="825"/>
      <c r="FY92" s="825"/>
      <c r="FZ92" s="825">
        <f t="shared" ref="FZ92" si="1287">FZ89*$J90</f>
        <v>-25444.885576548986</v>
      </c>
      <c r="GA92" s="825"/>
      <c r="GB92" s="825"/>
      <c r="GC92" s="825"/>
      <c r="GD92" s="825">
        <f t="shared" ref="GD92" si="1288">GD89*$J90</f>
        <v>-10621.032953945687</v>
      </c>
      <c r="GE92" s="825"/>
      <c r="GF92" s="825"/>
      <c r="GG92" s="825"/>
      <c r="GH92" s="825">
        <f t="shared" ref="GH92" si="1289">GH89*$J90</f>
        <v>-45961.88712667767</v>
      </c>
      <c r="GI92" s="825"/>
      <c r="GJ92" s="825"/>
      <c r="GK92" s="825"/>
      <c r="GL92" s="825">
        <f t="shared" ref="GL92" si="1290">GL89*$J90</f>
        <v>-7599.7919823064003</v>
      </c>
      <c r="GM92" s="825"/>
      <c r="GN92" s="825"/>
      <c r="GO92" s="825"/>
      <c r="GP92" s="825">
        <f t="shared" ref="GP92" si="1291">GP89*$J90</f>
        <v>-8620.8198643819778</v>
      </c>
      <c r="GQ92" s="825"/>
      <c r="GR92" s="825"/>
      <c r="GS92" s="825"/>
      <c r="GT92" s="825">
        <f t="shared" ref="GT92" si="1292">GT89*$J90</f>
        <v>-1673.1804466628528</v>
      </c>
      <c r="GU92" s="825"/>
      <c r="GV92" s="825"/>
      <c r="GW92" s="825"/>
      <c r="GX92" s="825">
        <f t="shared" ref="GX92" si="1293">GX89*$J90</f>
        <v>-14098.103009944432</v>
      </c>
      <c r="GY92" s="825"/>
      <c r="GZ92" s="825"/>
      <c r="HA92" s="825"/>
      <c r="HB92" s="825">
        <f t="shared" ref="HB92" si="1294">HB89*$J90</f>
        <v>-58185.519984078128</v>
      </c>
      <c r="HC92" s="825"/>
      <c r="HD92" s="825"/>
      <c r="HE92" s="825"/>
      <c r="HF92" s="825">
        <f t="shared" ref="HF92" si="1295">HF89*$J90</f>
        <v>-53970.877135934308</v>
      </c>
      <c r="HG92" s="825"/>
      <c r="HH92" s="825"/>
      <c r="HI92" s="825"/>
      <c r="HJ92" s="825">
        <f t="shared" ref="HJ92" si="1296">HJ89*$J90</f>
        <v>-22281.891602952033</v>
      </c>
      <c r="HK92" s="825"/>
      <c r="HL92" s="825"/>
      <c r="HM92" s="825"/>
      <c r="HN92" s="825">
        <f t="shared" ref="HN92" si="1297">HN89*$J90</f>
        <v>1574117.8470842112</v>
      </c>
      <c r="HO92" s="825"/>
      <c r="HP92" s="825"/>
      <c r="HQ92" s="825"/>
      <c r="HR92" s="825">
        <f t="shared" ref="HR92" si="1298">HR89*$J90</f>
        <v>-264.26116233189896</v>
      </c>
      <c r="HS92" s="825"/>
      <c r="HT92" s="825"/>
      <c r="HU92" s="825"/>
      <c r="HV92" s="825">
        <f t="shared" ref="HV92" si="1299">HV89*$J90</f>
        <v>-182.49128005767852</v>
      </c>
      <c r="HW92" s="825"/>
      <c r="HX92" s="825"/>
      <c r="HY92" s="825"/>
      <c r="HZ92" s="825">
        <f t="shared" ref="HZ92" si="1300">HZ89*$J90</f>
        <v>-20932.257252902258</v>
      </c>
      <c r="IA92" s="825"/>
      <c r="IB92" s="825"/>
      <c r="IC92" s="825"/>
      <c r="ID92" s="825">
        <f t="shared" ref="ID92" si="1301">ID89*$J90</f>
        <v>39191.188782231453</v>
      </c>
      <c r="IE92" s="825"/>
      <c r="IF92" s="825"/>
      <c r="IG92" s="825"/>
      <c r="IH92" s="825">
        <f t="shared" ref="IH92" si="1302">IH89*$J90</f>
        <v>-1848.7243039465829</v>
      </c>
      <c r="II92" s="825"/>
      <c r="IJ92" s="825"/>
      <c r="IK92" s="825"/>
      <c r="IL92" s="825">
        <f t="shared" ref="IL92" si="1303">IL89*$J90</f>
        <v>2159.9145101687936</v>
      </c>
      <c r="IM92" s="825"/>
      <c r="IN92" s="825"/>
      <c r="IO92" s="825"/>
      <c r="IP92" s="825">
        <f t="shared" ref="IP92" si="1304">IP89*$J90</f>
        <v>2159.9145101687936</v>
      </c>
      <c r="IQ92" s="825"/>
      <c r="IR92" s="825"/>
      <c r="IS92" s="825"/>
      <c r="IT92" s="825">
        <f t="shared" ref="IT92" si="1305">IT89*$J90</f>
        <v>-4393.3394526817283</v>
      </c>
      <c r="IU92" s="825"/>
      <c r="IV92" s="825"/>
      <c r="IW92" s="825"/>
      <c r="IX92" s="825">
        <f t="shared" ref="IX92" si="1306">IX89*$J90</f>
        <v>-4393.3394526817283</v>
      </c>
      <c r="IY92" s="825"/>
      <c r="IZ92" s="825"/>
      <c r="JA92" s="825"/>
      <c r="JB92" s="825">
        <f t="shared" ref="JB92" si="1307">JB89*$J90</f>
        <v>-586.46529492420814</v>
      </c>
      <c r="JC92" s="825"/>
      <c r="JD92" s="825"/>
      <c r="JE92" s="825"/>
      <c r="JF92" s="825">
        <f t="shared" ref="JF92" si="1308">JF89*$J90</f>
        <v>162618.13770467555</v>
      </c>
      <c r="JG92" s="825"/>
      <c r="JH92" s="825"/>
      <c r="JI92" s="825"/>
      <c r="JJ92" s="825">
        <f t="shared" ref="JJ92" si="1309">JJ89*$J90</f>
        <v>219853.61011614511</v>
      </c>
      <c r="JK92" s="825"/>
      <c r="JL92" s="825"/>
      <c r="JM92" s="825"/>
      <c r="JN92" s="825">
        <f t="shared" ref="JN92" si="1310">JN89*$J90</f>
        <v>239587.86853882493</v>
      </c>
      <c r="JO92" s="825"/>
      <c r="JP92" s="825"/>
      <c r="JQ92" s="825"/>
      <c r="JR92" s="1105">
        <f>JR89*$J90</f>
        <v>-106498</v>
      </c>
      <c r="JS92" s="1105"/>
      <c r="JT92" s="1105"/>
      <c r="JU92" s="1105"/>
      <c r="JV92" s="1147">
        <f>JV89*$J90</f>
        <v>-2623809</v>
      </c>
      <c r="JW92" s="825"/>
      <c r="JX92" s="825"/>
      <c r="JY92" s="825"/>
      <c r="JZ92" s="825">
        <f t="shared" ref="JZ92" si="1311">JZ89*$J90</f>
        <v>92950.397233426105</v>
      </c>
      <c r="KA92" s="825"/>
      <c r="KB92" s="825"/>
      <c r="KC92" s="825"/>
      <c r="KD92" s="825">
        <f t="shared" ref="KD92" si="1312">KD89*$J90</f>
        <v>757.25930791346468</v>
      </c>
      <c r="KE92" s="825"/>
      <c r="KF92" s="825"/>
      <c r="KG92" s="825"/>
      <c r="KH92" s="825">
        <f t="shared" ref="KH92" si="1313">KH89*$J90</f>
        <v>790090.37511989172</v>
      </c>
      <c r="KI92" s="825"/>
      <c r="KJ92" s="825"/>
      <c r="KK92" s="825"/>
      <c r="KL92" s="825">
        <f t="shared" ref="KL92" si="1314">KL89*$J90</f>
        <v>-570169.41931370553</v>
      </c>
      <c r="KM92" s="825"/>
      <c r="KN92" s="825"/>
      <c r="KO92" s="825"/>
      <c r="KP92" s="825">
        <f t="shared" ref="KP92" si="1315">KP89*$J90</f>
        <v>-5175883.5263249408</v>
      </c>
      <c r="KQ92" s="825"/>
      <c r="KR92" s="825"/>
      <c r="KS92" s="825"/>
      <c r="KT92" s="825">
        <f t="shared" ref="KT92" si="1316">KT89*$J90</f>
        <v>3798580.2107256604</v>
      </c>
      <c r="KU92" s="825"/>
      <c r="KV92" s="825"/>
      <c r="KW92" s="825"/>
      <c r="KX92" s="825">
        <f t="shared" ref="KX92" si="1317">KX89*$J90</f>
        <v>1550466.6709840228</v>
      </c>
      <c r="KY92" s="825"/>
      <c r="KZ92" s="825"/>
      <c r="LA92" s="825"/>
      <c r="LB92" s="825">
        <f t="shared" ref="LB92" si="1318">LB89*$J90</f>
        <v>2062916.0142308283</v>
      </c>
      <c r="LC92" s="825"/>
      <c r="LD92" s="825"/>
      <c r="LE92" s="825"/>
      <c r="LF92" s="825">
        <f t="shared" ref="LF92" si="1319">LF89*$J90</f>
        <v>30337.58607581351</v>
      </c>
      <c r="LG92" s="825"/>
      <c r="LH92" s="825"/>
      <c r="LI92" s="825"/>
      <c r="LJ92" s="825">
        <f t="shared" ref="LJ92" si="1320">LJ89*$J90</f>
        <v>350879.17275948683</v>
      </c>
      <c r="LK92" s="825"/>
      <c r="LL92" s="825"/>
      <c r="LM92" s="825"/>
      <c r="LN92" s="825">
        <f t="shared" ref="LN92" si="1321">LN89*$J90</f>
        <v>690501.77470755309</v>
      </c>
      <c r="LO92" s="825"/>
      <c r="LP92" s="825"/>
      <c r="LQ92" s="825"/>
      <c r="LR92" s="825">
        <f t="shared" ref="LR92" si="1322">LR89*$J90</f>
        <v>2203401.6843864634</v>
      </c>
      <c r="LS92" s="825"/>
      <c r="LT92" s="825"/>
      <c r="LU92" s="825"/>
      <c r="LV92" s="825">
        <f t="shared" ref="LV92" si="1323">LV89*$J90</f>
        <v>12997.593743955522</v>
      </c>
      <c r="LW92" s="1147"/>
      <c r="LX92" s="1147"/>
      <c r="LY92" s="1147"/>
      <c r="LZ92" s="1147">
        <f t="shared" ref="LZ92" si="1324">LZ89*$J90</f>
        <v>544786.85663217597</v>
      </c>
      <c r="MA92" s="825"/>
      <c r="MB92" s="825"/>
      <c r="MC92" s="825"/>
      <c r="MD92" s="825">
        <f t="shared" ref="MD92" si="1325">MD89*$J90</f>
        <v>132129.82403753253</v>
      </c>
      <c r="ME92" s="825"/>
      <c r="MF92" s="825"/>
      <c r="MG92" s="825"/>
      <c r="MH92" s="825">
        <f t="shared" ref="MH92" si="1326">MH89*$J90</f>
        <v>175737.89475991766</v>
      </c>
      <c r="MI92" s="825"/>
      <c r="MJ92" s="976"/>
      <c r="MT92" s="823"/>
      <c r="MU92" s="968"/>
      <c r="MV92" s="968"/>
      <c r="MW92" s="968"/>
      <c r="MX92" s="823"/>
      <c r="MY92" s="968"/>
      <c r="MZ92" s="968"/>
      <c r="NA92" s="968"/>
      <c r="NB92" s="823"/>
    </row>
    <row r="93" spans="1:366">
      <c r="A93" s="1056"/>
      <c r="B93" s="1059"/>
      <c r="C93" s="1057"/>
      <c r="I93" s="976"/>
      <c r="J93" s="825"/>
      <c r="K93" s="825"/>
      <c r="L93" s="825"/>
      <c r="M93" s="825"/>
      <c r="N93" s="825"/>
      <c r="O93" s="825"/>
      <c r="P93" s="825"/>
      <c r="Q93" s="825"/>
      <c r="R93" s="825"/>
      <c r="S93" s="825"/>
      <c r="T93" s="825"/>
      <c r="U93" s="825"/>
      <c r="V93" s="825"/>
      <c r="W93" s="825"/>
      <c r="X93" s="825"/>
      <c r="Y93" s="825"/>
      <c r="Z93" s="825"/>
      <c r="AA93" s="825"/>
      <c r="AB93" s="825"/>
      <c r="AC93" s="825"/>
      <c r="AD93" s="825"/>
      <c r="AE93" s="825"/>
      <c r="AF93" s="825"/>
      <c r="AG93" s="825"/>
      <c r="AH93" s="825"/>
      <c r="AI93" s="825"/>
      <c r="AJ93" s="825"/>
      <c r="AK93" s="825"/>
      <c r="AL93" s="825"/>
      <c r="AM93" s="825"/>
      <c r="AN93" s="825"/>
      <c r="AO93" s="825"/>
      <c r="AP93" s="825"/>
      <c r="AQ93" s="825"/>
      <c r="AR93" s="825"/>
      <c r="AS93" s="825"/>
      <c r="AT93" s="825"/>
      <c r="AU93" s="825"/>
      <c r="AV93" s="825"/>
      <c r="AW93" s="825"/>
      <c r="AX93" s="825"/>
      <c r="AY93" s="825"/>
      <c r="AZ93" s="825"/>
      <c r="BA93" s="825"/>
      <c r="BB93" s="825"/>
      <c r="BC93" s="825"/>
      <c r="BD93" s="825"/>
      <c r="BE93" s="825"/>
      <c r="BF93" s="825"/>
      <c r="BG93" s="825"/>
      <c r="BH93" s="825"/>
      <c r="BI93" s="825"/>
      <c r="BJ93" s="825"/>
      <c r="BK93" s="825"/>
      <c r="BL93" s="825"/>
      <c r="BM93" s="825"/>
      <c r="BN93" s="825"/>
      <c r="BO93" s="825"/>
      <c r="BP93" s="825"/>
      <c r="BQ93" s="825"/>
      <c r="BR93" s="825"/>
      <c r="BS93" s="825"/>
      <c r="BT93" s="825"/>
      <c r="BU93" s="825"/>
      <c r="BV93" s="825"/>
      <c r="BW93" s="825"/>
      <c r="BX93" s="825"/>
      <c r="BY93" s="825"/>
      <c r="BZ93" s="825"/>
      <c r="CA93" s="825"/>
      <c r="CB93" s="825"/>
      <c r="CC93" s="825"/>
      <c r="CD93" s="825"/>
      <c r="CE93" s="825"/>
      <c r="CF93" s="825"/>
      <c r="CG93" s="825"/>
      <c r="CH93" s="825"/>
      <c r="CI93" s="825"/>
      <c r="CJ93" s="825"/>
      <c r="CK93" s="825"/>
      <c r="CL93" s="825"/>
      <c r="CM93" s="825"/>
      <c r="CN93" s="825"/>
      <c r="CO93" s="825"/>
      <c r="CP93" s="825"/>
      <c r="CQ93" s="825"/>
      <c r="CR93" s="825"/>
      <c r="CS93" s="825"/>
      <c r="CT93" s="825"/>
      <c r="CU93" s="825"/>
      <c r="CV93" s="825"/>
      <c r="CW93" s="825"/>
      <c r="CX93" s="825"/>
      <c r="CY93" s="825"/>
      <c r="CZ93" s="825"/>
      <c r="DA93" s="825"/>
      <c r="DB93" s="825"/>
      <c r="DC93" s="825"/>
      <c r="DD93" s="825"/>
      <c r="DE93" s="825"/>
      <c r="DF93" s="825"/>
      <c r="DG93" s="825"/>
      <c r="DH93" s="825"/>
      <c r="DI93" s="825"/>
      <c r="DJ93" s="825"/>
      <c r="DK93" s="825"/>
      <c r="DL93" s="825"/>
      <c r="DM93" s="825"/>
      <c r="DN93" s="825"/>
      <c r="DO93" s="825"/>
      <c r="DP93" s="825"/>
      <c r="DQ93" s="825"/>
      <c r="DR93" s="825"/>
      <c r="DS93" s="825"/>
      <c r="DT93" s="825"/>
      <c r="DU93" s="825"/>
      <c r="DV93" s="825"/>
      <c r="DW93" s="825"/>
      <c r="DX93" s="825"/>
      <c r="DY93" s="825"/>
      <c r="DZ93" s="825"/>
      <c r="EA93" s="825"/>
      <c r="EB93" s="825"/>
      <c r="EC93" s="825"/>
      <c r="ED93" s="825"/>
      <c r="EE93" s="825"/>
      <c r="EF93" s="825"/>
      <c r="EG93" s="825"/>
      <c r="EH93" s="825"/>
      <c r="EI93" s="825"/>
      <c r="EJ93" s="825"/>
      <c r="EK93" s="825"/>
      <c r="EL93" s="825"/>
      <c r="EM93" s="825"/>
      <c r="EN93" s="825"/>
      <c r="EO93" s="825"/>
      <c r="EP93" s="825"/>
      <c r="EQ93" s="825"/>
      <c r="ER93" s="825"/>
      <c r="ES93" s="825"/>
      <c r="ET93" s="825"/>
      <c r="EU93" s="825"/>
      <c r="EV93" s="825"/>
      <c r="EW93" s="825"/>
      <c r="EX93" s="825"/>
      <c r="EY93" s="825"/>
      <c r="EZ93" s="825"/>
      <c r="FA93" s="825"/>
      <c r="FB93" s="825"/>
      <c r="FC93" s="825"/>
      <c r="FD93" s="825"/>
      <c r="FE93" s="825"/>
      <c r="FF93" s="825"/>
      <c r="FG93" s="825"/>
      <c r="FH93" s="825"/>
      <c r="FI93" s="825"/>
      <c r="FJ93" s="825"/>
      <c r="FK93" s="825"/>
      <c r="FL93" s="825"/>
      <c r="FM93" s="825"/>
      <c r="FN93" s="825"/>
      <c r="FO93" s="825"/>
      <c r="FP93" s="825"/>
      <c r="FQ93" s="825"/>
      <c r="FR93" s="825"/>
      <c r="FS93" s="825"/>
      <c r="FT93" s="825"/>
      <c r="FU93" s="825"/>
      <c r="FV93" s="825"/>
      <c r="FW93" s="825"/>
      <c r="FX93" s="825"/>
      <c r="FY93" s="825"/>
      <c r="FZ93" s="825"/>
      <c r="GA93" s="825"/>
      <c r="GB93" s="825"/>
      <c r="GC93" s="825"/>
      <c r="GD93" s="825"/>
      <c r="GE93" s="825"/>
      <c r="GF93" s="825"/>
      <c r="GG93" s="825"/>
      <c r="GH93" s="825"/>
      <c r="GI93" s="825"/>
      <c r="GJ93" s="825"/>
      <c r="GK93" s="825"/>
      <c r="GL93" s="825"/>
      <c r="GM93" s="825"/>
      <c r="GN93" s="825"/>
      <c r="GO93" s="825"/>
      <c r="GP93" s="825"/>
      <c r="GQ93" s="825"/>
      <c r="GR93" s="825"/>
      <c r="GS93" s="825"/>
      <c r="GT93" s="825"/>
      <c r="GU93" s="825"/>
      <c r="GV93" s="825"/>
      <c r="GW93" s="825"/>
      <c r="GX93" s="825"/>
      <c r="GY93" s="825"/>
      <c r="GZ93" s="825"/>
      <c r="HA93" s="825"/>
      <c r="HB93" s="825"/>
      <c r="HC93" s="825"/>
      <c r="HD93" s="825"/>
      <c r="HE93" s="825"/>
      <c r="HF93" s="825"/>
      <c r="HG93" s="825"/>
      <c r="HH93" s="825"/>
      <c r="HI93" s="825"/>
      <c r="HJ93" s="825"/>
      <c r="HK93" s="825"/>
      <c r="HL93" s="825"/>
      <c r="HM93" s="825"/>
      <c r="HN93" s="825"/>
      <c r="HO93" s="825"/>
      <c r="HP93" s="825"/>
      <c r="HQ93" s="825"/>
      <c r="HR93" s="825"/>
      <c r="HS93" s="825"/>
      <c r="HT93" s="825"/>
      <c r="HU93" s="825"/>
      <c r="HV93" s="825"/>
      <c r="HW93" s="825"/>
      <c r="HX93" s="825"/>
      <c r="HY93" s="825"/>
      <c r="HZ93" s="825"/>
      <c r="IA93" s="825"/>
      <c r="IB93" s="825"/>
      <c r="IC93" s="825"/>
      <c r="ID93" s="825"/>
      <c r="IE93" s="825"/>
      <c r="IF93" s="825"/>
      <c r="IG93" s="825"/>
      <c r="IH93" s="825"/>
      <c r="II93" s="825"/>
      <c r="IJ93" s="825"/>
      <c r="IK93" s="825"/>
      <c r="IL93" s="825"/>
      <c r="IM93" s="825"/>
      <c r="IN93" s="825"/>
      <c r="IO93" s="825"/>
      <c r="IP93" s="825"/>
      <c r="IQ93" s="825"/>
      <c r="IR93" s="825"/>
      <c r="IS93" s="825"/>
      <c r="IT93" s="825"/>
      <c r="IU93" s="825"/>
      <c r="IV93" s="825"/>
      <c r="IW93" s="825"/>
      <c r="IX93" s="825"/>
      <c r="IY93" s="825"/>
      <c r="IZ93" s="825"/>
      <c r="JA93" s="825"/>
      <c r="JB93" s="825"/>
      <c r="JC93" s="825"/>
      <c r="JD93" s="825"/>
      <c r="JE93" s="825"/>
      <c r="JF93" s="825"/>
      <c r="JG93" s="825"/>
      <c r="JH93" s="825"/>
      <c r="JI93" s="825"/>
      <c r="JJ93" s="825"/>
      <c r="JK93" s="825"/>
      <c r="JL93" s="825"/>
      <c r="JM93" s="825"/>
      <c r="JN93" s="825"/>
      <c r="JO93" s="825"/>
      <c r="JP93" s="825"/>
      <c r="JQ93" s="825"/>
      <c r="JR93" s="1105"/>
      <c r="JS93" s="1105"/>
      <c r="JT93" s="1105"/>
      <c r="JU93" s="1105"/>
      <c r="JV93" s="1105"/>
      <c r="JW93" s="825"/>
      <c r="JX93" s="825"/>
      <c r="JY93" s="825"/>
      <c r="JZ93" s="825"/>
      <c r="KA93" s="825"/>
      <c r="KB93" s="825"/>
      <c r="KC93" s="825"/>
      <c r="KD93" s="825"/>
      <c r="KE93" s="825"/>
      <c r="KF93" s="825"/>
      <c r="KG93" s="825"/>
      <c r="KH93" s="825"/>
      <c r="KI93" s="825"/>
      <c r="KJ93" s="825"/>
      <c r="KK93" s="825"/>
      <c r="KL93" s="825"/>
      <c r="KM93" s="825"/>
      <c r="KN93" s="825"/>
      <c r="KO93" s="825"/>
      <c r="KP93" s="825"/>
      <c r="KQ93" s="825"/>
      <c r="KR93" s="825"/>
      <c r="KS93" s="825"/>
      <c r="KT93" s="825"/>
      <c r="KU93" s="825"/>
      <c r="KV93" s="825"/>
      <c r="KW93" s="825"/>
      <c r="KX93" s="825"/>
      <c r="KY93" s="825"/>
      <c r="KZ93" s="825"/>
      <c r="LA93" s="825"/>
      <c r="LB93" s="825"/>
      <c r="LC93" s="825"/>
      <c r="LD93" s="825"/>
      <c r="LE93" s="825"/>
      <c r="LF93" s="825"/>
      <c r="LG93" s="825"/>
      <c r="LH93" s="825"/>
      <c r="LI93" s="825"/>
      <c r="LJ93" s="825"/>
      <c r="LK93" s="825"/>
      <c r="LL93" s="825"/>
      <c r="LM93" s="825"/>
      <c r="LN93" s="825"/>
      <c r="LO93" s="825"/>
      <c r="LP93" s="825"/>
      <c r="LQ93" s="825"/>
      <c r="LR93" s="825"/>
      <c r="LS93" s="825"/>
      <c r="LT93" s="825"/>
      <c r="LU93" s="825"/>
      <c r="LV93" s="825"/>
      <c r="LW93" s="1147"/>
      <c r="LX93" s="1147"/>
      <c r="LY93" s="1147"/>
      <c r="LZ93" s="1147"/>
      <c r="MA93" s="825"/>
      <c r="MB93" s="825"/>
      <c r="MC93" s="825"/>
      <c r="MD93" s="825"/>
      <c r="ME93" s="825"/>
      <c r="MF93" s="825"/>
      <c r="MG93" s="825"/>
      <c r="MH93" s="825"/>
      <c r="MT93" s="968"/>
      <c r="MU93" s="968"/>
      <c r="MV93" s="968"/>
      <c r="MW93" s="968"/>
      <c r="MX93" s="968"/>
      <c r="MY93" s="968"/>
      <c r="MZ93" s="968"/>
      <c r="NA93" s="968"/>
      <c r="NB93" s="968"/>
    </row>
    <row r="94" spans="1:366">
      <c r="A94" s="1056"/>
      <c r="B94" s="1059"/>
      <c r="C94" s="1057"/>
      <c r="E94" s="864" t="s">
        <v>498</v>
      </c>
      <c r="J94" s="825"/>
      <c r="K94" s="825"/>
      <c r="L94" s="825"/>
      <c r="M94" s="825"/>
      <c r="N94" s="825"/>
      <c r="O94" s="825"/>
      <c r="P94" s="825"/>
      <c r="Q94" s="825"/>
      <c r="R94" s="825"/>
      <c r="S94" s="825"/>
      <c r="T94" s="825"/>
      <c r="U94" s="825"/>
      <c r="V94" s="825"/>
      <c r="W94" s="825"/>
      <c r="X94" s="825"/>
      <c r="Y94" s="825"/>
      <c r="Z94" s="825"/>
      <c r="AA94" s="825"/>
      <c r="AB94" s="825"/>
      <c r="AC94" s="825"/>
      <c r="AD94" s="825"/>
      <c r="AE94" s="825"/>
      <c r="AF94" s="825"/>
      <c r="AG94" s="825"/>
      <c r="AH94" s="825"/>
      <c r="AI94" s="825"/>
      <c r="AJ94" s="825"/>
      <c r="AK94" s="825"/>
      <c r="AL94" s="825"/>
      <c r="AM94" s="825"/>
      <c r="AN94" s="825"/>
      <c r="AO94" s="825"/>
      <c r="AP94" s="825"/>
      <c r="AQ94" s="825"/>
      <c r="AR94" s="825"/>
      <c r="AS94" s="825"/>
      <c r="AT94" s="825"/>
      <c r="AU94" s="825"/>
      <c r="AV94" s="825"/>
      <c r="AW94" s="825"/>
      <c r="AX94" s="825"/>
      <c r="AY94" s="825"/>
      <c r="AZ94" s="825"/>
      <c r="BA94" s="825"/>
      <c r="BB94" s="825"/>
      <c r="BC94" s="825"/>
      <c r="BD94" s="825"/>
      <c r="BE94" s="825"/>
      <c r="BF94" s="825"/>
      <c r="BG94" s="825"/>
      <c r="BH94" s="825"/>
      <c r="BI94" s="825"/>
      <c r="BJ94" s="825"/>
      <c r="BK94" s="825"/>
      <c r="BL94" s="825"/>
      <c r="BM94" s="825"/>
      <c r="BN94" s="825"/>
      <c r="BO94" s="825"/>
      <c r="BP94" s="825"/>
      <c r="BQ94" s="825"/>
      <c r="BR94" s="825"/>
      <c r="BS94" s="825"/>
      <c r="BT94" s="825"/>
      <c r="BU94" s="825"/>
      <c r="BV94" s="825"/>
      <c r="BW94" s="825"/>
      <c r="BX94" s="825"/>
      <c r="BY94" s="825"/>
      <c r="BZ94" s="825"/>
      <c r="CA94" s="825"/>
      <c r="CB94" s="825"/>
      <c r="CC94" s="825"/>
      <c r="CD94" s="825"/>
      <c r="CE94" s="825"/>
      <c r="CF94" s="825"/>
      <c r="CG94" s="825"/>
      <c r="CH94" s="825"/>
      <c r="CI94" s="825"/>
      <c r="CJ94" s="825"/>
      <c r="CK94" s="825"/>
      <c r="CL94" s="825"/>
      <c r="CM94" s="825"/>
      <c r="CN94" s="825"/>
      <c r="CO94" s="825"/>
      <c r="CP94" s="825"/>
      <c r="CQ94" s="825"/>
      <c r="CR94" s="825"/>
      <c r="CS94" s="825"/>
      <c r="CT94" s="825"/>
      <c r="CU94" s="825"/>
      <c r="CV94" s="825"/>
      <c r="CW94" s="825"/>
      <c r="CX94" s="825"/>
      <c r="CY94" s="825"/>
      <c r="CZ94" s="825"/>
      <c r="DA94" s="825"/>
      <c r="DB94" s="825"/>
      <c r="DC94" s="825"/>
      <c r="DD94" s="825"/>
      <c r="DE94" s="825"/>
      <c r="DF94" s="825"/>
      <c r="DG94" s="825"/>
      <c r="DH94" s="825"/>
      <c r="DI94" s="825"/>
      <c r="DJ94" s="825"/>
      <c r="DK94" s="825"/>
      <c r="DL94" s="825"/>
      <c r="DM94" s="825"/>
      <c r="DN94" s="825"/>
      <c r="DO94" s="825"/>
      <c r="DP94" s="825"/>
      <c r="DQ94" s="825"/>
      <c r="DR94" s="825"/>
      <c r="DS94" s="825"/>
      <c r="DT94" s="825"/>
      <c r="DU94" s="825"/>
      <c r="DV94" s="825"/>
      <c r="DW94" s="825"/>
      <c r="DX94" s="825"/>
      <c r="DY94" s="825"/>
      <c r="DZ94" s="825"/>
      <c r="EA94" s="825"/>
      <c r="EB94" s="825"/>
      <c r="EC94" s="825"/>
      <c r="ED94" s="825"/>
      <c r="EE94" s="825"/>
      <c r="EF94" s="825"/>
      <c r="EG94" s="825"/>
      <c r="EH94" s="825"/>
      <c r="EI94" s="825"/>
      <c r="EJ94" s="825"/>
      <c r="EK94" s="825"/>
      <c r="EL94" s="825"/>
      <c r="EM94" s="825"/>
      <c r="EN94" s="825"/>
      <c r="EO94" s="825"/>
      <c r="EP94" s="825"/>
      <c r="EQ94" s="825"/>
      <c r="ER94" s="825"/>
      <c r="ES94" s="825"/>
      <c r="ET94" s="825"/>
      <c r="EU94" s="825"/>
      <c r="EV94" s="825"/>
      <c r="EW94" s="825"/>
      <c r="EX94" s="825"/>
      <c r="EY94" s="825"/>
      <c r="EZ94" s="825"/>
      <c r="FA94" s="825"/>
      <c r="FB94" s="825"/>
      <c r="FC94" s="825"/>
      <c r="FD94" s="825"/>
      <c r="FE94" s="825"/>
      <c r="FF94" s="825"/>
      <c r="FG94" s="825"/>
      <c r="FH94" s="825"/>
      <c r="FI94" s="825"/>
      <c r="FJ94" s="825"/>
      <c r="FK94" s="825"/>
      <c r="FL94" s="825"/>
      <c r="FM94" s="825"/>
      <c r="FN94" s="825"/>
      <c r="FO94" s="825"/>
      <c r="FP94" s="825"/>
      <c r="FQ94" s="825"/>
      <c r="FR94" s="825"/>
      <c r="FS94" s="825"/>
      <c r="FT94" s="825"/>
      <c r="FU94" s="825"/>
      <c r="FV94" s="825"/>
      <c r="FW94" s="825"/>
      <c r="FX94" s="825"/>
      <c r="FY94" s="825"/>
      <c r="FZ94" s="825"/>
      <c r="GA94" s="825"/>
      <c r="GB94" s="825"/>
      <c r="GC94" s="825"/>
      <c r="GD94" s="825"/>
      <c r="GE94" s="825"/>
      <c r="GF94" s="825"/>
      <c r="GG94" s="825"/>
      <c r="GH94" s="825"/>
      <c r="GI94" s="825"/>
      <c r="GJ94" s="825"/>
      <c r="GK94" s="825"/>
      <c r="GL94" s="825"/>
      <c r="GM94" s="825"/>
      <c r="GN94" s="825"/>
      <c r="GO94" s="825"/>
      <c r="GP94" s="825"/>
      <c r="GQ94" s="825"/>
      <c r="GR94" s="825"/>
      <c r="GS94" s="825"/>
      <c r="GT94" s="825"/>
      <c r="GU94" s="825"/>
      <c r="GV94" s="825"/>
      <c r="GW94" s="825"/>
      <c r="GX94" s="825"/>
      <c r="GY94" s="825"/>
      <c r="GZ94" s="825"/>
      <c r="HA94" s="825"/>
      <c r="HB94" s="825"/>
      <c r="HC94" s="825"/>
      <c r="HD94" s="825"/>
      <c r="HE94" s="825"/>
      <c r="HF94" s="825"/>
      <c r="HG94" s="825"/>
      <c r="HH94" s="825"/>
      <c r="HI94" s="825"/>
      <c r="HJ94" s="825"/>
      <c r="HK94" s="825"/>
      <c r="HL94" s="825"/>
      <c r="HM94" s="825"/>
      <c r="HN94" s="825"/>
      <c r="HO94" s="825"/>
      <c r="HP94" s="825"/>
      <c r="HQ94" s="825"/>
      <c r="HR94" s="825"/>
      <c r="HS94" s="825"/>
      <c r="HT94" s="825"/>
      <c r="HU94" s="825"/>
      <c r="HV94" s="825"/>
      <c r="HW94" s="825"/>
      <c r="HX94" s="825"/>
      <c r="HY94" s="825"/>
      <c r="HZ94" s="825"/>
      <c r="IA94" s="825"/>
      <c r="IB94" s="825"/>
      <c r="IC94" s="825"/>
      <c r="ID94" s="825"/>
      <c r="IE94" s="825"/>
      <c r="IF94" s="825"/>
      <c r="IG94" s="825"/>
      <c r="IH94" s="825"/>
      <c r="II94" s="825"/>
      <c r="IJ94" s="825"/>
      <c r="IK94" s="825"/>
      <c r="IL94" s="825"/>
      <c r="IM94" s="825"/>
      <c r="IN94" s="825"/>
      <c r="IO94" s="825"/>
      <c r="IP94" s="825"/>
      <c r="IQ94" s="825"/>
      <c r="IR94" s="825"/>
      <c r="IS94" s="825"/>
      <c r="IT94" s="825"/>
      <c r="IU94" s="825"/>
      <c r="IV94" s="825"/>
      <c r="IW94" s="825"/>
      <c r="IX94" s="825"/>
      <c r="IY94" s="825"/>
      <c r="IZ94" s="825"/>
      <c r="JA94" s="825"/>
      <c r="JB94" s="825"/>
      <c r="JC94" s="825"/>
      <c r="JD94" s="825"/>
      <c r="JE94" s="825"/>
      <c r="JF94" s="825"/>
      <c r="JG94" s="825"/>
      <c r="JH94" s="825"/>
      <c r="JI94" s="825"/>
      <c r="JJ94" s="825"/>
      <c r="JK94" s="825"/>
      <c r="JL94" s="825"/>
      <c r="JM94" s="825"/>
      <c r="JN94" s="825"/>
      <c r="JO94" s="825"/>
      <c r="JP94" s="825"/>
      <c r="JQ94" s="825"/>
      <c r="JR94" s="1105"/>
      <c r="JS94" s="1105"/>
      <c r="JT94" s="1105"/>
      <c r="JU94" s="1105"/>
      <c r="JV94" s="1105"/>
      <c r="JW94" s="825"/>
      <c r="JX94" s="825"/>
      <c r="JY94" s="825"/>
      <c r="JZ94" s="825"/>
      <c r="KA94" s="825"/>
      <c r="KB94" s="825"/>
      <c r="KC94" s="825"/>
      <c r="KD94" s="825"/>
      <c r="KE94" s="825"/>
      <c r="KF94" s="825"/>
      <c r="KG94" s="825"/>
      <c r="KH94" s="825"/>
      <c r="KI94" s="825"/>
      <c r="KJ94" s="825"/>
      <c r="KK94" s="825"/>
      <c r="KL94" s="825"/>
      <c r="KM94" s="825"/>
      <c r="KN94" s="825"/>
      <c r="KO94" s="825"/>
      <c r="KP94" s="825"/>
      <c r="KQ94" s="825"/>
      <c r="KR94" s="825"/>
      <c r="KS94" s="825"/>
      <c r="KT94" s="825"/>
      <c r="KU94" s="825"/>
      <c r="KV94" s="825"/>
      <c r="KW94" s="825"/>
      <c r="KX94" s="825"/>
      <c r="KY94" s="825"/>
      <c r="KZ94" s="825"/>
      <c r="LA94" s="825"/>
      <c r="LB94" s="825"/>
      <c r="LC94" s="825"/>
      <c r="LD94" s="825"/>
      <c r="LE94" s="825"/>
      <c r="LF94" s="825"/>
      <c r="LG94" s="825"/>
      <c r="LH94" s="825"/>
      <c r="LI94" s="825"/>
      <c r="LJ94" s="825"/>
      <c r="LK94" s="825"/>
      <c r="LL94" s="825"/>
      <c r="LM94" s="825"/>
      <c r="LN94" s="825"/>
      <c r="LO94" s="825"/>
      <c r="LP94" s="825"/>
      <c r="LQ94" s="825"/>
      <c r="LR94" s="825"/>
      <c r="LS94" s="825"/>
      <c r="LT94" s="825"/>
      <c r="LU94" s="825"/>
      <c r="LV94" s="825"/>
      <c r="LW94" s="1147"/>
      <c r="LX94" s="1147"/>
      <c r="LY94" s="1147"/>
      <c r="LZ94" s="1147"/>
      <c r="MA94" s="825"/>
      <c r="MB94" s="825"/>
      <c r="MC94" s="825"/>
      <c r="MD94" s="825"/>
      <c r="ME94" s="825"/>
      <c r="MF94" s="825"/>
      <c r="MG94" s="825"/>
      <c r="MH94" s="825"/>
      <c r="MT94" s="968"/>
      <c r="MU94" s="968"/>
      <c r="MV94" s="968"/>
      <c r="MW94" s="968"/>
      <c r="MX94" s="968"/>
      <c r="MY94" s="968"/>
      <c r="MZ94" s="968"/>
      <c r="NA94" s="968"/>
      <c r="NB94" s="968"/>
    </row>
    <row r="95" spans="1:366">
      <c r="A95" s="1056"/>
      <c r="B95" s="1059"/>
      <c r="C95" s="1057"/>
      <c r="J95" s="825"/>
      <c r="K95" s="825"/>
      <c r="L95" s="825"/>
      <c r="M95" s="825"/>
      <c r="N95" s="825"/>
      <c r="O95" s="825"/>
      <c r="P95" s="825"/>
      <c r="Q95" s="825"/>
      <c r="R95" s="825"/>
      <c r="S95" s="825"/>
      <c r="T95" s="825"/>
      <c r="U95" s="825"/>
      <c r="V95" s="825"/>
      <c r="W95" s="825"/>
      <c r="X95" s="825"/>
      <c r="Y95" s="825"/>
      <c r="Z95" s="825"/>
      <c r="AA95" s="825"/>
      <c r="AB95" s="825"/>
      <c r="AC95" s="825"/>
      <c r="AD95" s="825"/>
      <c r="AE95" s="825"/>
      <c r="AF95" s="825"/>
      <c r="AG95" s="825"/>
      <c r="AH95" s="825"/>
      <c r="AI95" s="825"/>
      <c r="AJ95" s="825"/>
      <c r="AK95" s="825"/>
      <c r="AL95" s="825"/>
      <c r="AM95" s="825"/>
      <c r="AN95" s="825"/>
      <c r="AO95" s="825"/>
      <c r="AP95" s="825"/>
      <c r="AQ95" s="825"/>
      <c r="AR95" s="825"/>
      <c r="AS95" s="825"/>
      <c r="AT95" s="825"/>
      <c r="AU95" s="825"/>
      <c r="AV95" s="825"/>
      <c r="AW95" s="825"/>
      <c r="AX95" s="825"/>
      <c r="AY95" s="825"/>
      <c r="AZ95" s="825"/>
      <c r="BA95" s="825"/>
      <c r="BB95" s="825"/>
      <c r="BC95" s="825"/>
      <c r="BD95" s="825"/>
      <c r="BE95" s="825"/>
      <c r="BF95" s="825"/>
      <c r="BG95" s="825"/>
      <c r="BH95" s="825"/>
      <c r="BI95" s="825"/>
      <c r="BJ95" s="825"/>
      <c r="BK95" s="825"/>
      <c r="BL95" s="825"/>
      <c r="BM95" s="825"/>
      <c r="BN95" s="825"/>
      <c r="BO95" s="825"/>
      <c r="BP95" s="825"/>
      <c r="BQ95" s="825"/>
      <c r="BR95" s="825"/>
      <c r="BS95" s="825"/>
      <c r="BT95" s="825"/>
      <c r="BU95" s="825"/>
      <c r="BV95" s="825"/>
      <c r="BW95" s="825"/>
      <c r="BX95" s="825"/>
      <c r="BY95" s="825"/>
      <c r="BZ95" s="825"/>
      <c r="CA95" s="825"/>
      <c r="CB95" s="825"/>
      <c r="CC95" s="825"/>
      <c r="CD95" s="825"/>
      <c r="CE95" s="825"/>
      <c r="CF95" s="825"/>
      <c r="CG95" s="825"/>
      <c r="CH95" s="825"/>
      <c r="CI95" s="825"/>
      <c r="CJ95" s="825"/>
      <c r="CK95" s="825"/>
      <c r="CL95" s="825"/>
      <c r="CM95" s="825"/>
      <c r="CN95" s="825"/>
      <c r="CO95" s="825"/>
      <c r="CP95" s="825"/>
      <c r="CQ95" s="825"/>
      <c r="CR95" s="825"/>
      <c r="CS95" s="825"/>
      <c r="CT95" s="825"/>
      <c r="CU95" s="825"/>
      <c r="CV95" s="825"/>
      <c r="CW95" s="825"/>
      <c r="CX95" s="825"/>
      <c r="CY95" s="825"/>
      <c r="CZ95" s="825"/>
      <c r="DA95" s="825"/>
      <c r="DB95" s="825"/>
      <c r="DC95" s="825"/>
      <c r="DD95" s="825"/>
      <c r="DE95" s="825"/>
      <c r="DF95" s="825"/>
      <c r="DG95" s="825"/>
      <c r="DH95" s="825"/>
      <c r="DI95" s="825"/>
      <c r="DJ95" s="825"/>
      <c r="DK95" s="825"/>
      <c r="DL95" s="825"/>
      <c r="DM95" s="825"/>
      <c r="DN95" s="825"/>
      <c r="DO95" s="825"/>
      <c r="DP95" s="825"/>
      <c r="DQ95" s="825"/>
      <c r="DR95" s="825"/>
      <c r="DS95" s="825"/>
      <c r="DT95" s="825"/>
      <c r="DU95" s="825"/>
      <c r="DV95" s="825"/>
      <c r="DW95" s="825"/>
      <c r="DX95" s="825"/>
      <c r="DY95" s="825"/>
      <c r="DZ95" s="825"/>
      <c r="EA95" s="825"/>
      <c r="EB95" s="825"/>
      <c r="EC95" s="825"/>
      <c r="ED95" s="825"/>
      <c r="EE95" s="825"/>
      <c r="EF95" s="825"/>
      <c r="EG95" s="825"/>
      <c r="EH95" s="825"/>
      <c r="EI95" s="825"/>
      <c r="EJ95" s="825"/>
      <c r="EK95" s="825"/>
      <c r="EL95" s="825"/>
      <c r="EM95" s="825"/>
      <c r="EN95" s="825"/>
      <c r="EO95" s="825"/>
      <c r="EP95" s="825"/>
      <c r="EQ95" s="825"/>
      <c r="ER95" s="825"/>
      <c r="ES95" s="825"/>
      <c r="ET95" s="825"/>
      <c r="EU95" s="825"/>
      <c r="EV95" s="825"/>
      <c r="EW95" s="825"/>
      <c r="EX95" s="825"/>
      <c r="EY95" s="825"/>
      <c r="EZ95" s="825"/>
      <c r="FA95" s="825"/>
      <c r="FB95" s="825"/>
      <c r="FC95" s="825"/>
      <c r="FD95" s="825"/>
      <c r="FE95" s="825"/>
      <c r="FF95" s="825"/>
      <c r="FG95" s="825"/>
      <c r="FH95" s="825"/>
      <c r="FI95" s="825"/>
      <c r="FJ95" s="825"/>
      <c r="FK95" s="825"/>
      <c r="FL95" s="825"/>
      <c r="FM95" s="825"/>
      <c r="FN95" s="825"/>
      <c r="FO95" s="825"/>
      <c r="FP95" s="825"/>
      <c r="FQ95" s="825"/>
      <c r="FR95" s="825"/>
      <c r="FS95" s="825"/>
      <c r="FT95" s="825"/>
      <c r="FU95" s="825"/>
      <c r="FV95" s="825"/>
      <c r="FW95" s="825"/>
      <c r="FX95" s="825"/>
      <c r="FY95" s="825"/>
      <c r="FZ95" s="825"/>
      <c r="GA95" s="825"/>
      <c r="GB95" s="825"/>
      <c r="GC95" s="825"/>
      <c r="GD95" s="825"/>
      <c r="GE95" s="825"/>
      <c r="GF95" s="825"/>
      <c r="GG95" s="825"/>
      <c r="GH95" s="825"/>
      <c r="GI95" s="825"/>
      <c r="GJ95" s="825"/>
      <c r="GK95" s="825"/>
      <c r="GL95" s="825"/>
      <c r="GM95" s="825"/>
      <c r="GN95" s="825"/>
      <c r="GO95" s="825"/>
      <c r="GP95" s="825"/>
      <c r="GQ95" s="825"/>
      <c r="GR95" s="825"/>
      <c r="GS95" s="825"/>
      <c r="GT95" s="825"/>
      <c r="GU95" s="825"/>
      <c r="GV95" s="825"/>
      <c r="GW95" s="825"/>
      <c r="GX95" s="825"/>
      <c r="GY95" s="825"/>
      <c r="GZ95" s="825"/>
      <c r="HA95" s="825"/>
      <c r="HB95" s="825"/>
      <c r="HC95" s="825"/>
      <c r="HD95" s="825"/>
      <c r="HE95" s="825"/>
      <c r="HF95" s="825"/>
      <c r="HG95" s="825"/>
      <c r="HH95" s="825"/>
      <c r="HI95" s="825"/>
      <c r="HJ95" s="825"/>
      <c r="HK95" s="825"/>
      <c r="HL95" s="825"/>
      <c r="HM95" s="825"/>
      <c r="HN95" s="825"/>
      <c r="HO95" s="825"/>
      <c r="HP95" s="825"/>
      <c r="HQ95" s="825"/>
      <c r="HR95" s="825"/>
      <c r="HS95" s="825"/>
      <c r="HT95" s="825"/>
      <c r="HU95" s="825"/>
      <c r="HV95" s="825"/>
      <c r="HW95" s="825"/>
      <c r="HX95" s="825"/>
      <c r="HY95" s="825"/>
      <c r="HZ95" s="825"/>
      <c r="IA95" s="825"/>
      <c r="IB95" s="825"/>
      <c r="IC95" s="825"/>
      <c r="ID95" s="825"/>
      <c r="IE95" s="825"/>
      <c r="IF95" s="825"/>
      <c r="IG95" s="825"/>
      <c r="IH95" s="825"/>
      <c r="II95" s="825"/>
      <c r="IJ95" s="825"/>
      <c r="IK95" s="825"/>
      <c r="IL95" s="825"/>
      <c r="IM95" s="825"/>
      <c r="IN95" s="825"/>
      <c r="IO95" s="825"/>
      <c r="IP95" s="825"/>
      <c r="IQ95" s="825"/>
      <c r="IR95" s="825"/>
      <c r="IS95" s="825"/>
      <c r="IT95" s="825"/>
      <c r="IU95" s="825"/>
      <c r="IV95" s="825"/>
      <c r="IW95" s="825"/>
      <c r="IX95" s="825"/>
      <c r="IY95" s="825"/>
      <c r="IZ95" s="825"/>
      <c r="JA95" s="825"/>
      <c r="JB95" s="825"/>
      <c r="JC95" s="825"/>
      <c r="JD95" s="825"/>
      <c r="JE95" s="825"/>
      <c r="JF95" s="825"/>
      <c r="JG95" s="825"/>
      <c r="JH95" s="825"/>
      <c r="JI95" s="825"/>
      <c r="JJ95" s="825"/>
      <c r="JK95" s="825"/>
      <c r="JL95" s="825"/>
      <c r="JM95" s="825"/>
      <c r="JN95" s="825"/>
      <c r="JO95" s="825"/>
      <c r="JP95" s="825"/>
      <c r="JQ95" s="825"/>
      <c r="JR95" s="1105"/>
      <c r="JS95" s="1105"/>
      <c r="JT95" s="1105"/>
      <c r="JU95" s="1105"/>
      <c r="JV95" s="1105"/>
      <c r="JW95" s="825"/>
      <c r="JX95" s="825"/>
      <c r="JY95" s="825"/>
      <c r="JZ95" s="825"/>
      <c r="KA95" s="825"/>
      <c r="KB95" s="825"/>
      <c r="KC95" s="825"/>
      <c r="KD95" s="825"/>
      <c r="KE95" s="825"/>
      <c r="KF95" s="825"/>
      <c r="KG95" s="825"/>
      <c r="KH95" s="825"/>
      <c r="KI95" s="825"/>
      <c r="KJ95" s="825"/>
      <c r="KK95" s="825"/>
      <c r="KL95" s="825"/>
      <c r="KM95" s="825"/>
      <c r="KN95" s="825"/>
      <c r="KO95" s="825"/>
      <c r="KP95" s="825"/>
      <c r="KQ95" s="825"/>
      <c r="KR95" s="825"/>
      <c r="KS95" s="825"/>
      <c r="KT95" s="825"/>
      <c r="KU95" s="825"/>
      <c r="KV95" s="825"/>
      <c r="KW95" s="825"/>
      <c r="KX95" s="825"/>
      <c r="KY95" s="825"/>
      <c r="KZ95" s="825"/>
      <c r="LA95" s="825"/>
      <c r="LB95" s="825"/>
      <c r="LC95" s="825"/>
      <c r="LD95" s="825"/>
      <c r="LE95" s="825"/>
      <c r="LF95" s="825"/>
      <c r="LG95" s="825"/>
      <c r="LH95" s="825"/>
      <c r="LI95" s="825"/>
      <c r="LJ95" s="825"/>
      <c r="LK95" s="825"/>
      <c r="LL95" s="825"/>
      <c r="LM95" s="825"/>
      <c r="LN95" s="825"/>
      <c r="LO95" s="825"/>
      <c r="LP95" s="825"/>
      <c r="LQ95" s="825"/>
      <c r="LR95" s="825"/>
      <c r="LS95" s="825"/>
      <c r="LT95" s="825"/>
      <c r="LU95" s="825"/>
      <c r="LV95" s="825"/>
      <c r="LW95" s="1147"/>
      <c r="LX95" s="1147"/>
      <c r="LY95" s="1147"/>
      <c r="LZ95" s="1147"/>
      <c r="MA95" s="825"/>
      <c r="MB95" s="825"/>
      <c r="MC95" s="825"/>
      <c r="MD95" s="825"/>
      <c r="ME95" s="825"/>
      <c r="MF95" s="825"/>
      <c r="MG95" s="825"/>
      <c r="MH95" s="825"/>
      <c r="MT95" s="968"/>
      <c r="MU95" s="968"/>
      <c r="MV95" s="968"/>
      <c r="MW95" s="968"/>
      <c r="MX95" s="968"/>
      <c r="MY95" s="968"/>
      <c r="MZ95" s="968"/>
      <c r="NA95" s="968"/>
      <c r="NB95" s="968"/>
    </row>
    <row r="96" spans="1:366">
      <c r="A96" s="1056"/>
      <c r="B96" s="1059"/>
      <c r="C96" s="1057"/>
      <c r="E96" s="1019" t="s">
        <v>40</v>
      </c>
      <c r="J96" s="825"/>
      <c r="K96" s="825"/>
      <c r="L96" s="825"/>
      <c r="M96" s="825"/>
      <c r="N96" s="825"/>
      <c r="O96" s="825"/>
      <c r="P96" s="825"/>
      <c r="Q96" s="825"/>
      <c r="R96" s="825"/>
      <c r="S96" s="825"/>
      <c r="T96" s="825"/>
      <c r="U96" s="825"/>
      <c r="V96" s="825"/>
      <c r="W96" s="825"/>
      <c r="X96" s="825"/>
      <c r="Y96" s="825"/>
      <c r="Z96" s="825"/>
      <c r="AA96" s="825"/>
      <c r="AB96" s="825"/>
      <c r="AC96" s="825"/>
      <c r="AD96" s="825"/>
      <c r="AE96" s="825"/>
      <c r="AF96" s="825"/>
      <c r="AG96" s="825"/>
      <c r="AH96" s="825"/>
      <c r="AI96" s="825"/>
      <c r="AJ96" s="825"/>
      <c r="AK96" s="825"/>
      <c r="AL96" s="825"/>
      <c r="AM96" s="825"/>
      <c r="AN96" s="825"/>
      <c r="AO96" s="825"/>
      <c r="AP96" s="825"/>
      <c r="AQ96" s="825"/>
      <c r="AR96" s="825"/>
      <c r="AS96" s="825"/>
      <c r="AT96" s="825"/>
      <c r="AU96" s="825"/>
      <c r="AV96" s="825"/>
      <c r="AW96" s="825"/>
      <c r="AX96" s="825"/>
      <c r="AY96" s="825"/>
      <c r="AZ96" s="825"/>
      <c r="BA96" s="825"/>
      <c r="BB96" s="825"/>
      <c r="BC96" s="825"/>
      <c r="BD96" s="825"/>
      <c r="BE96" s="825"/>
      <c r="BF96" s="825"/>
      <c r="BG96" s="825"/>
      <c r="BH96" s="825"/>
      <c r="BI96" s="825"/>
      <c r="BJ96" s="825"/>
      <c r="BK96" s="825"/>
      <c r="BL96" s="825"/>
      <c r="BM96" s="825"/>
      <c r="BN96" s="825"/>
      <c r="BO96" s="825"/>
      <c r="BP96" s="825"/>
      <c r="BQ96" s="825"/>
      <c r="BR96" s="825"/>
      <c r="BS96" s="825"/>
      <c r="BT96" s="825"/>
      <c r="BU96" s="825"/>
      <c r="BV96" s="825"/>
      <c r="BW96" s="825"/>
      <c r="BX96" s="825"/>
      <c r="BY96" s="825"/>
      <c r="BZ96" s="825"/>
      <c r="CA96" s="825"/>
      <c r="CB96" s="825"/>
      <c r="CC96" s="825"/>
      <c r="CD96" s="825"/>
      <c r="CE96" s="825"/>
      <c r="CF96" s="825"/>
      <c r="CG96" s="825"/>
      <c r="CH96" s="825"/>
      <c r="CI96" s="825"/>
      <c r="CJ96" s="825"/>
      <c r="CK96" s="825"/>
      <c r="CL96" s="825"/>
      <c r="CM96" s="825"/>
      <c r="CN96" s="825"/>
      <c r="CO96" s="825"/>
      <c r="CP96" s="825"/>
      <c r="CQ96" s="825"/>
      <c r="CR96" s="825"/>
      <c r="CS96" s="825"/>
      <c r="CT96" s="825"/>
      <c r="CU96" s="825"/>
      <c r="CV96" s="825"/>
      <c r="CW96" s="825"/>
      <c r="CX96" s="825"/>
      <c r="CY96" s="825"/>
      <c r="CZ96" s="825"/>
      <c r="DA96" s="825"/>
      <c r="DB96" s="825"/>
      <c r="DC96" s="825"/>
      <c r="DD96" s="825"/>
      <c r="DE96" s="825"/>
      <c r="DF96" s="825"/>
      <c r="DG96" s="825"/>
      <c r="DH96" s="825"/>
      <c r="DI96" s="825"/>
      <c r="DJ96" s="825"/>
      <c r="DK96" s="825"/>
      <c r="DL96" s="825"/>
      <c r="DM96" s="825"/>
      <c r="DN96" s="825"/>
      <c r="DO96" s="825"/>
      <c r="DP96" s="825"/>
      <c r="DQ96" s="825"/>
      <c r="DR96" s="825"/>
      <c r="DS96" s="825"/>
      <c r="DT96" s="825"/>
      <c r="DU96" s="825"/>
      <c r="DV96" s="825"/>
      <c r="DW96" s="825"/>
      <c r="DX96" s="825"/>
      <c r="DY96" s="825"/>
      <c r="DZ96" s="825"/>
      <c r="EA96" s="825"/>
      <c r="EB96" s="825"/>
      <c r="EC96" s="825"/>
      <c r="ED96" s="825"/>
      <c r="EE96" s="825"/>
      <c r="EF96" s="825"/>
      <c r="EG96" s="825"/>
      <c r="EH96" s="825"/>
      <c r="EI96" s="825"/>
      <c r="EJ96" s="825"/>
      <c r="EK96" s="825"/>
      <c r="EL96" s="825"/>
      <c r="EM96" s="825"/>
      <c r="EN96" s="825"/>
      <c r="EO96" s="825"/>
      <c r="EP96" s="825"/>
      <c r="EQ96" s="825"/>
      <c r="ER96" s="825"/>
      <c r="ES96" s="825"/>
      <c r="ET96" s="825"/>
      <c r="EU96" s="825"/>
      <c r="EV96" s="825"/>
      <c r="EW96" s="825"/>
      <c r="EX96" s="825"/>
      <c r="EY96" s="825"/>
      <c r="EZ96" s="825"/>
      <c r="FA96" s="825"/>
      <c r="FB96" s="825"/>
      <c r="FC96" s="825"/>
      <c r="FD96" s="825"/>
      <c r="FE96" s="825"/>
      <c r="FF96" s="825"/>
      <c r="FG96" s="825"/>
      <c r="FH96" s="825"/>
      <c r="FI96" s="825"/>
      <c r="FJ96" s="825"/>
      <c r="FK96" s="825"/>
      <c r="FL96" s="825"/>
      <c r="FM96" s="825"/>
      <c r="FN96" s="825"/>
      <c r="FO96" s="825"/>
      <c r="FP96" s="825"/>
      <c r="FQ96" s="825"/>
      <c r="FR96" s="825"/>
      <c r="FS96" s="825"/>
      <c r="FT96" s="825"/>
      <c r="FU96" s="825"/>
      <c r="FV96" s="825"/>
      <c r="FW96" s="825"/>
      <c r="FX96" s="825"/>
      <c r="FY96" s="825"/>
      <c r="FZ96" s="825"/>
      <c r="GA96" s="825"/>
      <c r="GB96" s="825"/>
      <c r="GC96" s="825"/>
      <c r="GD96" s="825"/>
      <c r="GE96" s="825"/>
      <c r="GF96" s="825"/>
      <c r="GG96" s="825"/>
      <c r="GH96" s="825"/>
      <c r="GI96" s="825"/>
      <c r="GJ96" s="825"/>
      <c r="GK96" s="825"/>
      <c r="GL96" s="825"/>
      <c r="GM96" s="825"/>
      <c r="GN96" s="825"/>
      <c r="GO96" s="825"/>
      <c r="GP96" s="825"/>
      <c r="GQ96" s="825"/>
      <c r="GR96" s="825"/>
      <c r="GS96" s="825"/>
      <c r="GT96" s="825"/>
      <c r="GU96" s="825"/>
      <c r="GV96" s="825"/>
      <c r="GW96" s="825"/>
      <c r="GX96" s="825"/>
      <c r="GY96" s="825"/>
      <c r="GZ96" s="825"/>
      <c r="HA96" s="825"/>
      <c r="HB96" s="825"/>
      <c r="HC96" s="825"/>
      <c r="HD96" s="825"/>
      <c r="HE96" s="825"/>
      <c r="HF96" s="825"/>
      <c r="HG96" s="825"/>
      <c r="HH96" s="825"/>
      <c r="HI96" s="825"/>
      <c r="HJ96" s="825"/>
      <c r="HK96" s="825"/>
      <c r="HL96" s="825"/>
      <c r="HM96" s="825"/>
      <c r="HN96" s="825"/>
      <c r="HO96" s="825"/>
      <c r="HP96" s="825"/>
      <c r="HQ96" s="825"/>
      <c r="HR96" s="825"/>
      <c r="HS96" s="825"/>
      <c r="HT96" s="825"/>
      <c r="HU96" s="825"/>
      <c r="HV96" s="825"/>
      <c r="HW96" s="825"/>
      <c r="HX96" s="825"/>
      <c r="HY96" s="825"/>
      <c r="HZ96" s="825"/>
      <c r="IA96" s="825"/>
      <c r="IB96" s="825"/>
      <c r="IC96" s="825"/>
      <c r="ID96" s="825"/>
      <c r="IE96" s="825"/>
      <c r="IF96" s="825"/>
      <c r="IG96" s="825"/>
      <c r="IH96" s="825"/>
      <c r="II96" s="825"/>
      <c r="IJ96" s="825"/>
      <c r="IK96" s="825"/>
      <c r="IL96" s="825"/>
      <c r="IM96" s="825"/>
      <c r="IN96" s="825"/>
      <c r="IO96" s="825"/>
      <c r="IP96" s="825"/>
      <c r="IQ96" s="825"/>
      <c r="IR96" s="825"/>
      <c r="IS96" s="825"/>
      <c r="IT96" s="825"/>
      <c r="IU96" s="825"/>
      <c r="IV96" s="825"/>
      <c r="IW96" s="825"/>
      <c r="IX96" s="825"/>
      <c r="IY96" s="825"/>
      <c r="IZ96" s="825"/>
      <c r="JA96" s="825"/>
      <c r="JB96" s="825"/>
      <c r="JC96" s="825"/>
      <c r="JD96" s="825"/>
      <c r="JE96" s="825"/>
      <c r="JF96" s="825"/>
      <c r="JG96" s="825"/>
      <c r="JH96" s="825"/>
      <c r="JI96" s="825"/>
      <c r="JJ96" s="825"/>
      <c r="JK96" s="825"/>
      <c r="JL96" s="825"/>
      <c r="JM96" s="825"/>
      <c r="JN96" s="825"/>
      <c r="JO96" s="825"/>
      <c r="JP96" s="825"/>
      <c r="JQ96" s="825"/>
      <c r="JR96" s="1105"/>
      <c r="JS96" s="1105"/>
      <c r="JT96" s="1105"/>
      <c r="JU96" s="1105"/>
      <c r="JV96" s="1105"/>
      <c r="JW96" s="825"/>
      <c r="JX96" s="825"/>
      <c r="JY96" s="825"/>
      <c r="JZ96" s="825"/>
      <c r="KA96" s="825"/>
      <c r="KB96" s="825"/>
      <c r="KC96" s="825"/>
      <c r="KD96" s="825"/>
      <c r="KE96" s="825"/>
      <c r="KF96" s="825"/>
      <c r="KG96" s="825"/>
      <c r="KH96" s="825"/>
      <c r="KI96" s="825"/>
      <c r="KJ96" s="825"/>
      <c r="KK96" s="825"/>
      <c r="KL96" s="825"/>
      <c r="KM96" s="825"/>
      <c r="KN96" s="825"/>
      <c r="KO96" s="825"/>
      <c r="KP96" s="825"/>
      <c r="KQ96" s="825"/>
      <c r="KR96" s="825"/>
      <c r="KS96" s="825"/>
      <c r="KT96" s="825"/>
      <c r="KU96" s="825"/>
      <c r="KV96" s="825"/>
      <c r="KW96" s="825"/>
      <c r="KX96" s="825"/>
      <c r="KY96" s="825"/>
      <c r="KZ96" s="825"/>
      <c r="LA96" s="825"/>
      <c r="LB96" s="825"/>
      <c r="LC96" s="825"/>
      <c r="LD96" s="825"/>
      <c r="LE96" s="825"/>
      <c r="LF96" s="825"/>
      <c r="LG96" s="825"/>
      <c r="LH96" s="825"/>
      <c r="LI96" s="825"/>
      <c r="LJ96" s="825"/>
      <c r="LK96" s="825"/>
      <c r="LL96" s="825"/>
      <c r="LM96" s="825"/>
      <c r="LN96" s="825"/>
      <c r="LO96" s="825"/>
      <c r="LP96" s="825"/>
      <c r="LQ96" s="825"/>
      <c r="LR96" s="825"/>
      <c r="LS96" s="825"/>
      <c r="LT96" s="825"/>
      <c r="LU96" s="825"/>
      <c r="LV96" s="825"/>
      <c r="LW96" s="1147"/>
      <c r="LX96" s="1147"/>
      <c r="LY96" s="1147"/>
      <c r="LZ96" s="1147"/>
      <c r="MA96" s="825"/>
      <c r="MB96" s="825"/>
      <c r="MC96" s="825"/>
      <c r="MD96" s="825"/>
      <c r="ME96" s="825"/>
      <c r="MF96" s="825"/>
      <c r="MG96" s="825"/>
      <c r="MH96" s="825"/>
      <c r="MT96" s="968"/>
      <c r="MU96" s="968"/>
      <c r="MV96" s="968"/>
      <c r="MW96" s="968"/>
      <c r="MX96" s="968"/>
      <c r="MY96" s="968"/>
      <c r="MZ96" s="968"/>
      <c r="NA96" s="968"/>
      <c r="NB96" s="968"/>
    </row>
    <row r="97" spans="1:366" ht="13.5" thickBot="1">
      <c r="A97" s="1059"/>
      <c r="B97" s="1059"/>
      <c r="C97" s="1059"/>
      <c r="O97" s="826"/>
      <c r="P97" s="826"/>
      <c r="Q97" s="826"/>
      <c r="W97" s="826"/>
      <c r="X97" s="826"/>
      <c r="Y97" s="826"/>
      <c r="Z97" s="826"/>
      <c r="AA97" s="826"/>
      <c r="AB97" s="826"/>
      <c r="AC97" s="826"/>
      <c r="AD97" s="826"/>
      <c r="AE97" s="826"/>
      <c r="AF97" s="826"/>
      <c r="AG97" s="826"/>
      <c r="AH97" s="826"/>
      <c r="AI97" s="826"/>
      <c r="AJ97" s="826"/>
      <c r="AK97" s="826"/>
      <c r="AL97" s="826"/>
      <c r="AM97" s="826"/>
      <c r="AN97" s="826"/>
      <c r="AO97" s="826"/>
      <c r="AP97" s="826"/>
      <c r="AQ97" s="826"/>
      <c r="AR97" s="826"/>
      <c r="AS97" s="826"/>
      <c r="AT97" s="826"/>
      <c r="AU97" s="826"/>
      <c r="AV97" s="826"/>
      <c r="AW97" s="826"/>
      <c r="AX97" s="826"/>
      <c r="AY97" s="826"/>
      <c r="AZ97" s="826"/>
      <c r="BA97" s="826"/>
      <c r="BB97" s="826"/>
      <c r="BC97" s="826"/>
      <c r="BD97" s="826"/>
      <c r="BE97" s="826"/>
      <c r="BF97" s="826"/>
      <c r="BG97" s="826"/>
      <c r="BH97" s="826"/>
      <c r="BI97" s="826"/>
      <c r="BJ97" s="826"/>
      <c r="BK97" s="826"/>
      <c r="BL97" s="826"/>
      <c r="BM97" s="826"/>
      <c r="BN97" s="826"/>
      <c r="BO97" s="826"/>
      <c r="BP97" s="826"/>
      <c r="BQ97" s="826"/>
      <c r="BR97" s="826"/>
      <c r="BS97" s="826"/>
      <c r="BT97" s="826"/>
      <c r="BU97" s="826"/>
      <c r="BV97" s="826"/>
      <c r="BW97" s="826"/>
      <c r="BX97" s="826"/>
      <c r="BY97" s="826"/>
      <c r="BZ97" s="826"/>
      <c r="CA97" s="826"/>
      <c r="CB97" s="826"/>
      <c r="CC97" s="826"/>
      <c r="CD97" s="826"/>
      <c r="CE97" s="826"/>
      <c r="CF97" s="826"/>
      <c r="CG97" s="826"/>
      <c r="CH97" s="826"/>
      <c r="CI97" s="826"/>
      <c r="CJ97" s="826"/>
      <c r="CK97" s="826"/>
      <c r="CL97" s="826"/>
      <c r="CM97" s="826"/>
      <c r="CN97" s="826"/>
      <c r="CO97" s="826"/>
      <c r="CP97" s="826"/>
      <c r="CQ97" s="826"/>
      <c r="CR97" s="826"/>
      <c r="CS97" s="826"/>
      <c r="CT97" s="826"/>
      <c r="CU97" s="826"/>
      <c r="CV97" s="826"/>
      <c r="CW97" s="826"/>
      <c r="CX97" s="826"/>
      <c r="CY97" s="826"/>
      <c r="CZ97" s="826"/>
      <c r="DA97" s="826"/>
      <c r="DB97" s="826"/>
      <c r="DC97" s="826"/>
      <c r="DD97" s="826"/>
      <c r="DE97" s="826"/>
      <c r="DF97" s="826"/>
      <c r="DG97" s="826"/>
      <c r="DH97" s="826"/>
      <c r="DI97" s="826"/>
      <c r="DJ97" s="826"/>
      <c r="DK97" s="826"/>
      <c r="DL97" s="826"/>
      <c r="DM97" s="826"/>
      <c r="DN97" s="826"/>
      <c r="DO97" s="826"/>
      <c r="DP97" s="826"/>
      <c r="DQ97" s="826"/>
      <c r="DR97" s="826"/>
      <c r="DS97" s="826"/>
      <c r="DT97" s="826"/>
      <c r="DU97" s="826"/>
      <c r="DV97" s="826"/>
      <c r="DW97" s="826"/>
      <c r="DX97" s="826"/>
      <c r="DY97" s="826"/>
      <c r="DZ97" s="826"/>
      <c r="EA97" s="826"/>
      <c r="EB97" s="826"/>
      <c r="EC97" s="826"/>
      <c r="ED97" s="826"/>
      <c r="EE97" s="826"/>
      <c r="EF97" s="826"/>
      <c r="EG97" s="826"/>
      <c r="EH97" s="826"/>
      <c r="EI97" s="826"/>
      <c r="EJ97" s="826"/>
      <c r="EK97" s="826"/>
      <c r="EL97" s="826"/>
      <c r="EM97" s="826"/>
      <c r="EN97" s="826"/>
      <c r="EO97" s="826"/>
      <c r="EP97" s="826"/>
      <c r="EQ97" s="826"/>
      <c r="ER97" s="826"/>
      <c r="ES97" s="826"/>
      <c r="ET97" s="826"/>
      <c r="EU97" s="826"/>
      <c r="EV97" s="826"/>
      <c r="EW97" s="826"/>
      <c r="EX97" s="826"/>
      <c r="EY97" s="826"/>
      <c r="EZ97" s="826"/>
      <c r="FA97" s="826"/>
      <c r="FB97" s="826"/>
      <c r="FC97" s="826"/>
      <c r="FD97" s="826"/>
      <c r="FE97" s="826"/>
      <c r="FF97" s="826"/>
      <c r="FG97" s="826"/>
      <c r="FH97" s="826"/>
      <c r="FI97" s="826"/>
      <c r="FJ97" s="826"/>
      <c r="FK97" s="826"/>
      <c r="FL97" s="826"/>
      <c r="FM97" s="826"/>
      <c r="FN97" s="826"/>
      <c r="FO97" s="826"/>
      <c r="FP97" s="826"/>
      <c r="FQ97" s="826"/>
      <c r="FR97" s="826"/>
      <c r="FS97" s="826"/>
      <c r="FT97" s="826"/>
      <c r="FU97" s="826"/>
      <c r="FV97" s="826"/>
      <c r="FW97" s="826"/>
      <c r="FX97" s="826"/>
      <c r="FY97" s="826"/>
      <c r="FZ97" s="826"/>
      <c r="GA97" s="826"/>
      <c r="GB97" s="826"/>
      <c r="GC97" s="826"/>
      <c r="GD97" s="826"/>
      <c r="GE97" s="826"/>
      <c r="GF97" s="826"/>
      <c r="GG97" s="826"/>
      <c r="GH97" s="826"/>
      <c r="GI97" s="826"/>
      <c r="GJ97" s="826"/>
      <c r="GK97" s="826"/>
      <c r="GL97" s="826"/>
      <c r="GM97" s="826"/>
      <c r="GN97" s="826"/>
      <c r="GO97" s="826"/>
      <c r="GP97" s="826"/>
      <c r="GQ97" s="826"/>
      <c r="GR97" s="826"/>
      <c r="GS97" s="826"/>
      <c r="GT97" s="826"/>
      <c r="GU97" s="826"/>
      <c r="GV97" s="826"/>
      <c r="GW97" s="826"/>
      <c r="GX97" s="826"/>
      <c r="GY97" s="826"/>
      <c r="GZ97" s="826"/>
      <c r="HA97" s="826"/>
      <c r="HB97" s="826"/>
      <c r="HC97" s="826"/>
      <c r="HD97" s="826"/>
      <c r="HE97" s="826"/>
      <c r="HF97" s="826"/>
      <c r="HG97" s="826"/>
      <c r="HH97" s="826"/>
      <c r="HI97" s="826"/>
      <c r="HJ97" s="826"/>
      <c r="HK97" s="826"/>
      <c r="HL97" s="826"/>
      <c r="HM97" s="826"/>
      <c r="HN97" s="826"/>
      <c r="HO97" s="826"/>
      <c r="HP97" s="826"/>
      <c r="HQ97" s="826"/>
      <c r="HR97" s="826"/>
      <c r="HS97" s="826"/>
      <c r="HT97" s="826"/>
      <c r="HU97" s="826"/>
      <c r="HV97" s="826"/>
      <c r="HW97" s="826"/>
      <c r="HX97" s="826"/>
      <c r="HY97" s="826"/>
      <c r="HZ97" s="826"/>
      <c r="IA97" s="826"/>
      <c r="IB97" s="826"/>
      <c r="IC97" s="826"/>
      <c r="ID97" s="826"/>
      <c r="IE97" s="826"/>
      <c r="IF97" s="826"/>
      <c r="IG97" s="826"/>
      <c r="IH97" s="826"/>
      <c r="II97" s="826"/>
      <c r="IJ97" s="826"/>
      <c r="IK97" s="826"/>
      <c r="IL97" s="826"/>
      <c r="IM97" s="826"/>
      <c r="IN97" s="826"/>
      <c r="IO97" s="826"/>
      <c r="IP97" s="826"/>
      <c r="IQ97" s="826"/>
      <c r="IR97" s="826"/>
      <c r="IS97" s="826"/>
      <c r="IT97" s="826"/>
      <c r="IU97" s="826"/>
      <c r="IV97" s="826"/>
      <c r="IW97" s="826"/>
      <c r="IX97" s="826"/>
      <c r="IY97" s="826"/>
      <c r="IZ97" s="826"/>
      <c r="JA97" s="826"/>
      <c r="JB97" s="826"/>
      <c r="JC97" s="826"/>
      <c r="JD97" s="826"/>
      <c r="JE97" s="826"/>
      <c r="JF97" s="826"/>
      <c r="JG97" s="826"/>
      <c r="JH97" s="826"/>
      <c r="JI97" s="826"/>
      <c r="JJ97" s="826"/>
      <c r="JK97" s="826"/>
      <c r="JL97" s="826"/>
      <c r="JM97" s="826"/>
      <c r="JN97" s="826"/>
      <c r="JO97" s="826"/>
      <c r="JP97" s="826"/>
      <c r="JQ97" s="826"/>
      <c r="JR97" s="1106"/>
      <c r="JS97" s="1106"/>
      <c r="JT97" s="1106"/>
      <c r="JU97" s="1106"/>
      <c r="JV97" s="1106"/>
      <c r="JW97" s="826"/>
      <c r="JX97" s="826"/>
      <c r="JY97" s="826"/>
      <c r="JZ97" s="826"/>
      <c r="KA97" s="826"/>
      <c r="KB97" s="826"/>
      <c r="KC97" s="826"/>
      <c r="KD97" s="826"/>
      <c r="KE97" s="826"/>
      <c r="KF97" s="826"/>
      <c r="KG97" s="826"/>
      <c r="KH97" s="826"/>
      <c r="KI97" s="826"/>
      <c r="KJ97" s="826"/>
      <c r="KK97" s="826"/>
      <c r="KL97" s="826"/>
      <c r="KM97" s="826"/>
      <c r="KN97" s="826"/>
      <c r="KO97" s="826"/>
      <c r="KP97" s="826"/>
      <c r="KQ97" s="826"/>
      <c r="KR97" s="826"/>
      <c r="KS97" s="826"/>
      <c r="KT97" s="826"/>
      <c r="KU97" s="826"/>
      <c r="KV97" s="826"/>
      <c r="KW97" s="826"/>
      <c r="KX97" s="826"/>
      <c r="KY97" s="826"/>
      <c r="KZ97" s="826"/>
      <c r="LA97" s="826"/>
      <c r="LB97" s="826"/>
      <c r="LC97" s="826"/>
      <c r="LD97" s="826"/>
      <c r="LE97" s="826"/>
      <c r="LF97" s="826"/>
      <c r="LG97" s="826"/>
      <c r="LH97" s="826"/>
      <c r="LI97" s="826"/>
      <c r="LJ97" s="826"/>
      <c r="LK97" s="826"/>
      <c r="LL97" s="826"/>
      <c r="LM97" s="826"/>
      <c r="LN97" s="826"/>
      <c r="LO97" s="826"/>
      <c r="LP97" s="826"/>
      <c r="LQ97" s="826"/>
      <c r="LR97" s="826"/>
      <c r="LS97" s="826"/>
      <c r="LT97" s="826"/>
      <c r="LU97" s="826"/>
      <c r="LV97" s="826"/>
      <c r="LW97" s="1106"/>
      <c r="LX97" s="1106"/>
      <c r="LY97" s="1106"/>
      <c r="LZ97" s="1106"/>
      <c r="MA97" s="826"/>
      <c r="MB97" s="826"/>
      <c r="MC97" s="826"/>
      <c r="MD97" s="826"/>
      <c r="ME97" s="826"/>
      <c r="MF97" s="826"/>
      <c r="MG97" s="826"/>
      <c r="MH97" s="826"/>
      <c r="MT97" s="816"/>
      <c r="MU97" s="968"/>
      <c r="MV97" s="968"/>
      <c r="MW97" s="968"/>
      <c r="MX97" s="968"/>
      <c r="MY97" s="968"/>
      <c r="MZ97" s="968"/>
      <c r="NA97" s="968"/>
      <c r="NB97" s="968"/>
    </row>
    <row r="98" spans="1:366">
      <c r="A98" s="1059"/>
      <c r="B98" s="1059"/>
      <c r="C98" s="1059"/>
      <c r="E98" s="1020" t="s">
        <v>1191</v>
      </c>
      <c r="F98" s="1021"/>
      <c r="G98" s="1022"/>
      <c r="H98" s="1022"/>
      <c r="I98" s="1022"/>
      <c r="J98" s="834"/>
      <c r="K98" s="834"/>
      <c r="L98" s="834"/>
      <c r="M98" s="834"/>
      <c r="N98" s="834"/>
      <c r="O98" s="834"/>
      <c r="P98" s="834"/>
      <c r="Q98" s="834"/>
      <c r="R98" s="834"/>
      <c r="S98" s="834"/>
      <c r="T98" s="834"/>
      <c r="U98" s="834"/>
      <c r="V98" s="834"/>
      <c r="W98" s="834"/>
      <c r="X98" s="834"/>
      <c r="Y98" s="834"/>
      <c r="Z98" s="834"/>
      <c r="AA98" s="834"/>
      <c r="AB98" s="834"/>
      <c r="AC98" s="834"/>
      <c r="AD98" s="834"/>
      <c r="AE98" s="834"/>
      <c r="AF98" s="834"/>
      <c r="AG98" s="834"/>
      <c r="AH98" s="834"/>
      <c r="AI98" s="834"/>
      <c r="AJ98" s="834"/>
      <c r="AK98" s="834"/>
      <c r="AL98" s="834"/>
      <c r="AM98" s="834"/>
      <c r="AN98" s="834"/>
      <c r="AO98" s="834"/>
      <c r="AP98" s="834"/>
      <c r="AQ98" s="834"/>
      <c r="AR98" s="834"/>
      <c r="AS98" s="834"/>
      <c r="AT98" s="834"/>
      <c r="AU98" s="834"/>
      <c r="AV98" s="834"/>
      <c r="AW98" s="834"/>
      <c r="AX98" s="834"/>
      <c r="AY98" s="834"/>
      <c r="AZ98" s="834"/>
      <c r="BA98" s="834"/>
      <c r="BB98" s="834"/>
      <c r="BC98" s="834"/>
      <c r="BD98" s="834"/>
      <c r="BE98" s="834"/>
      <c r="BF98" s="834"/>
      <c r="BG98" s="834"/>
      <c r="BH98" s="834"/>
      <c r="BI98" s="834"/>
      <c r="BJ98" s="834"/>
      <c r="BK98" s="834"/>
      <c r="BL98" s="834"/>
      <c r="BM98" s="834"/>
      <c r="BN98" s="834"/>
      <c r="BO98" s="834"/>
      <c r="BP98" s="834"/>
      <c r="BQ98" s="834"/>
      <c r="BR98" s="834"/>
      <c r="BS98" s="834"/>
      <c r="BT98" s="834"/>
      <c r="BU98" s="834"/>
      <c r="BV98" s="834"/>
      <c r="BW98" s="834"/>
      <c r="BX98" s="834"/>
      <c r="BY98" s="834"/>
      <c r="BZ98" s="834"/>
      <c r="CA98" s="834"/>
      <c r="CB98" s="834"/>
      <c r="CC98" s="834"/>
      <c r="CD98" s="834"/>
      <c r="CE98" s="834"/>
      <c r="CF98" s="834"/>
      <c r="CG98" s="834"/>
      <c r="CH98" s="834"/>
      <c r="CI98" s="834"/>
      <c r="CJ98" s="834"/>
      <c r="CK98" s="834"/>
      <c r="CL98" s="834"/>
      <c r="CM98" s="834"/>
      <c r="CN98" s="834"/>
      <c r="CO98" s="834"/>
      <c r="CP98" s="834"/>
      <c r="CQ98" s="834"/>
      <c r="CR98" s="834"/>
      <c r="CS98" s="834"/>
      <c r="CT98" s="834"/>
      <c r="CU98" s="834"/>
      <c r="CV98" s="834"/>
      <c r="CW98" s="834"/>
      <c r="CX98" s="834"/>
      <c r="CY98" s="834"/>
      <c r="CZ98" s="834"/>
      <c r="DA98" s="834"/>
      <c r="DB98" s="834"/>
      <c r="DC98" s="834"/>
      <c r="DD98" s="834"/>
      <c r="DE98" s="834"/>
      <c r="DF98" s="834"/>
      <c r="DG98" s="834"/>
      <c r="DH98" s="834"/>
      <c r="DI98" s="834"/>
      <c r="DJ98" s="834"/>
      <c r="DK98" s="834"/>
      <c r="DL98" s="834"/>
      <c r="DM98" s="834"/>
      <c r="DN98" s="834"/>
      <c r="DO98" s="834"/>
      <c r="DP98" s="834"/>
      <c r="DQ98" s="834"/>
      <c r="DR98" s="834"/>
      <c r="DS98" s="834"/>
      <c r="DT98" s="834"/>
      <c r="DU98" s="834"/>
      <c r="DV98" s="834"/>
      <c r="DW98" s="834"/>
      <c r="DX98" s="834"/>
      <c r="DY98" s="834"/>
      <c r="DZ98" s="834"/>
      <c r="EA98" s="834"/>
      <c r="EB98" s="834"/>
      <c r="EC98" s="834"/>
      <c r="ED98" s="834"/>
      <c r="EE98" s="834"/>
      <c r="EF98" s="834"/>
      <c r="EG98" s="834"/>
      <c r="EH98" s="834"/>
      <c r="EI98" s="834"/>
      <c r="EJ98" s="834"/>
      <c r="EK98" s="834"/>
      <c r="EL98" s="834"/>
      <c r="EM98" s="834"/>
      <c r="EN98" s="834"/>
      <c r="EO98" s="834"/>
      <c r="EP98" s="834"/>
      <c r="EQ98" s="834"/>
      <c r="ER98" s="834"/>
      <c r="ES98" s="834"/>
      <c r="ET98" s="834"/>
      <c r="EU98" s="834"/>
      <c r="EV98" s="834"/>
      <c r="EW98" s="834"/>
      <c r="EX98" s="834"/>
      <c r="EY98" s="834"/>
      <c r="EZ98" s="834"/>
      <c r="FA98" s="834"/>
      <c r="FB98" s="834"/>
      <c r="FC98" s="834"/>
      <c r="FD98" s="834"/>
      <c r="FE98" s="834"/>
      <c r="FF98" s="834"/>
      <c r="FG98" s="834"/>
      <c r="FH98" s="834"/>
      <c r="FI98" s="834"/>
      <c r="FJ98" s="834"/>
      <c r="FK98" s="834"/>
      <c r="FL98" s="834"/>
      <c r="FM98" s="834"/>
      <c r="FN98" s="834"/>
      <c r="FO98" s="834"/>
      <c r="FP98" s="834"/>
      <c r="FQ98" s="834"/>
      <c r="FR98" s="834"/>
      <c r="FS98" s="834"/>
      <c r="FT98" s="834"/>
      <c r="FU98" s="834"/>
      <c r="FV98" s="834"/>
      <c r="FW98" s="834"/>
      <c r="FX98" s="834"/>
      <c r="FY98" s="834"/>
      <c r="FZ98" s="834"/>
      <c r="GA98" s="834"/>
      <c r="GB98" s="834"/>
      <c r="GC98" s="834"/>
      <c r="GD98" s="834"/>
      <c r="GE98" s="834"/>
      <c r="GF98" s="834"/>
      <c r="GG98" s="834"/>
      <c r="GH98" s="834"/>
      <c r="GI98" s="834"/>
      <c r="GJ98" s="834"/>
      <c r="GK98" s="834"/>
      <c r="GL98" s="834"/>
      <c r="GM98" s="834"/>
      <c r="GN98" s="834"/>
      <c r="GO98" s="834"/>
      <c r="GP98" s="834"/>
      <c r="GQ98" s="834"/>
      <c r="GR98" s="834"/>
      <c r="GS98" s="834"/>
      <c r="GT98" s="834"/>
      <c r="GU98" s="834"/>
      <c r="GV98" s="834"/>
      <c r="GW98" s="834"/>
      <c r="GX98" s="834"/>
      <c r="GY98" s="834"/>
      <c r="GZ98" s="834"/>
      <c r="HA98" s="834"/>
      <c r="HB98" s="834"/>
      <c r="HC98" s="834"/>
      <c r="HD98" s="834"/>
      <c r="HE98" s="834"/>
      <c r="HF98" s="834"/>
      <c r="HG98" s="834"/>
      <c r="HH98" s="834"/>
      <c r="HI98" s="834"/>
      <c r="HJ98" s="834"/>
      <c r="HK98" s="834"/>
      <c r="HL98" s="834"/>
      <c r="HM98" s="834"/>
      <c r="HN98" s="834"/>
      <c r="HO98" s="834"/>
      <c r="HP98" s="834"/>
      <c r="HQ98" s="834"/>
      <c r="HR98" s="834"/>
      <c r="HS98" s="834"/>
      <c r="HT98" s="834"/>
      <c r="HU98" s="834"/>
      <c r="HV98" s="834"/>
      <c r="HW98" s="834"/>
      <c r="HX98" s="834"/>
      <c r="HY98" s="834"/>
      <c r="HZ98" s="834"/>
      <c r="IA98" s="834"/>
      <c r="IB98" s="834"/>
      <c r="IC98" s="834"/>
      <c r="ID98" s="834"/>
      <c r="IE98" s="834"/>
      <c r="IF98" s="834"/>
      <c r="IG98" s="834"/>
      <c r="IH98" s="834"/>
      <c r="II98" s="834"/>
      <c r="IJ98" s="834"/>
      <c r="IK98" s="834"/>
      <c r="IL98" s="834"/>
      <c r="IM98" s="834"/>
      <c r="IN98" s="834"/>
      <c r="IO98" s="834"/>
      <c r="IP98" s="834"/>
      <c r="IQ98" s="834"/>
      <c r="IR98" s="834"/>
      <c r="IS98" s="834"/>
      <c r="IT98" s="834"/>
      <c r="IU98" s="834"/>
      <c r="IV98" s="834"/>
      <c r="IW98" s="834"/>
      <c r="IX98" s="834"/>
      <c r="IY98" s="834"/>
      <c r="IZ98" s="834"/>
      <c r="JA98" s="834"/>
      <c r="JB98" s="834"/>
      <c r="JC98" s="834"/>
      <c r="JD98" s="834"/>
      <c r="JE98" s="834"/>
      <c r="JF98" s="834"/>
      <c r="JG98" s="834"/>
      <c r="JH98" s="834"/>
      <c r="JI98" s="834"/>
      <c r="JJ98" s="834"/>
      <c r="JK98" s="834"/>
      <c r="JL98" s="834"/>
      <c r="JM98" s="834"/>
      <c r="JN98" s="834"/>
      <c r="JO98" s="1087"/>
      <c r="JP98" s="1087"/>
      <c r="JQ98" s="1087"/>
      <c r="JR98" s="834"/>
      <c r="JS98" s="1107"/>
      <c r="JT98" s="1107"/>
      <c r="JU98" s="1107"/>
      <c r="JV98" s="1107"/>
      <c r="JW98" s="834"/>
      <c r="JX98" s="834"/>
      <c r="JY98" s="834"/>
      <c r="JZ98" s="834"/>
      <c r="KA98" s="834"/>
      <c r="KB98" s="834"/>
      <c r="KC98" s="834"/>
      <c r="KD98" s="834"/>
      <c r="KE98" s="834"/>
      <c r="KF98" s="834"/>
      <c r="KG98" s="834"/>
      <c r="KH98" s="834"/>
      <c r="KI98" s="834"/>
      <c r="KJ98" s="834"/>
      <c r="KK98" s="834"/>
      <c r="KL98" s="834"/>
      <c r="KM98" s="834"/>
      <c r="KN98" s="834"/>
      <c r="KO98" s="834"/>
      <c r="KP98" s="834"/>
      <c r="KQ98" s="834"/>
      <c r="KR98" s="834"/>
      <c r="KS98" s="834"/>
      <c r="KT98" s="834"/>
      <c r="KU98" s="834"/>
      <c r="KV98" s="834"/>
      <c r="KW98" s="834"/>
      <c r="KX98" s="834"/>
      <c r="KY98" s="834"/>
      <c r="KZ98" s="834"/>
      <c r="LA98" s="834"/>
      <c r="LB98" s="834"/>
      <c r="LC98" s="834"/>
      <c r="LD98" s="834"/>
      <c r="LE98" s="834"/>
      <c r="LF98" s="834"/>
      <c r="LG98" s="834"/>
      <c r="LH98" s="834"/>
      <c r="LI98" s="834"/>
      <c r="LJ98" s="834"/>
      <c r="LK98" s="834"/>
      <c r="LL98" s="834"/>
      <c r="LM98" s="834"/>
      <c r="LN98" s="834"/>
      <c r="LO98" s="834"/>
      <c r="LP98" s="834"/>
      <c r="LQ98" s="834"/>
      <c r="LR98" s="834"/>
      <c r="LS98" s="834"/>
      <c r="LT98" s="834"/>
      <c r="LU98" s="834"/>
      <c r="LV98" s="834"/>
      <c r="LW98" s="1107"/>
      <c r="LX98" s="1107"/>
      <c r="LY98" s="1107"/>
      <c r="LZ98" s="1107"/>
      <c r="MA98" s="834"/>
      <c r="MB98" s="834"/>
      <c r="MC98" s="834"/>
      <c r="MD98" s="834"/>
      <c r="ME98" s="834"/>
      <c r="MF98" s="834"/>
      <c r="MG98" s="834"/>
      <c r="MH98" s="1062"/>
      <c r="MT98" s="816"/>
    </row>
    <row r="99" spans="1:366">
      <c r="A99" s="1059"/>
      <c r="B99" s="1059" t="str">
        <f>B49</f>
        <v>W / O incentive</v>
      </c>
      <c r="C99" s="1059"/>
      <c r="E99" s="1023" t="str">
        <f>E49</f>
        <v>W / O incentive</v>
      </c>
      <c r="F99" s="1024"/>
      <c r="G99" s="968"/>
      <c r="H99" s="968"/>
      <c r="I99" s="968"/>
      <c r="J99" s="835"/>
      <c r="K99" s="835"/>
      <c r="L99" s="835"/>
      <c r="M99" s="835"/>
      <c r="N99" s="835"/>
      <c r="O99" s="835"/>
      <c r="P99" s="835"/>
      <c r="Q99" s="835"/>
      <c r="R99" s="835"/>
      <c r="S99" s="835"/>
      <c r="T99" s="835"/>
      <c r="U99" s="835"/>
      <c r="V99" s="835"/>
      <c r="W99" s="835"/>
      <c r="X99" s="835"/>
      <c r="Y99" s="835"/>
      <c r="Z99" s="835"/>
      <c r="AA99" s="835"/>
      <c r="AB99" s="835"/>
      <c r="AC99" s="835"/>
      <c r="AD99" s="835"/>
      <c r="AE99" s="835"/>
      <c r="AF99" s="835"/>
      <c r="AG99" s="835"/>
      <c r="AH99" s="835"/>
      <c r="AI99" s="835"/>
      <c r="AJ99" s="835"/>
      <c r="AK99" s="835"/>
      <c r="AL99" s="835"/>
      <c r="AM99" s="835"/>
      <c r="AN99" s="835"/>
      <c r="AO99" s="835"/>
      <c r="AP99" s="835"/>
      <c r="AQ99" s="835"/>
      <c r="AR99" s="835"/>
      <c r="AS99" s="835"/>
      <c r="AT99" s="835"/>
      <c r="AU99" s="835"/>
      <c r="AV99" s="835"/>
      <c r="AW99" s="835"/>
      <c r="AX99" s="835"/>
      <c r="AY99" s="835"/>
      <c r="AZ99" s="835"/>
      <c r="BA99" s="835"/>
      <c r="BB99" s="835"/>
      <c r="BC99" s="835"/>
      <c r="BD99" s="835"/>
      <c r="BE99" s="835"/>
      <c r="BF99" s="835"/>
      <c r="BG99" s="835"/>
      <c r="BH99" s="835"/>
      <c r="BI99" s="835"/>
      <c r="BJ99" s="835"/>
      <c r="BK99" s="835"/>
      <c r="BL99" s="835"/>
      <c r="BM99" s="835"/>
      <c r="BN99" s="835"/>
      <c r="BO99" s="835"/>
      <c r="BP99" s="835"/>
      <c r="BQ99" s="835"/>
      <c r="BR99" s="835"/>
      <c r="BS99" s="835"/>
      <c r="BT99" s="835"/>
      <c r="BU99" s="835"/>
      <c r="BV99" s="835"/>
      <c r="BW99" s="835"/>
      <c r="BX99" s="835"/>
      <c r="BY99" s="835"/>
      <c r="BZ99" s="835"/>
      <c r="CA99" s="835"/>
      <c r="CB99" s="835"/>
      <c r="CC99" s="835"/>
      <c r="CD99" s="835"/>
      <c r="CE99" s="835"/>
      <c r="CF99" s="835"/>
      <c r="CG99" s="835"/>
      <c r="CH99" s="835"/>
      <c r="CI99" s="835"/>
      <c r="CJ99" s="835"/>
      <c r="CK99" s="835"/>
      <c r="CL99" s="835"/>
      <c r="CM99" s="835"/>
      <c r="CN99" s="835"/>
      <c r="CO99" s="835"/>
      <c r="CP99" s="835"/>
      <c r="CQ99" s="835"/>
      <c r="CR99" s="835"/>
      <c r="CS99" s="835"/>
      <c r="CT99" s="835"/>
      <c r="CU99" s="835"/>
      <c r="CV99" s="835"/>
      <c r="CW99" s="835"/>
      <c r="CX99" s="835"/>
      <c r="CY99" s="835"/>
      <c r="CZ99" s="835"/>
      <c r="DA99" s="835"/>
      <c r="DB99" s="835"/>
      <c r="DC99" s="835"/>
      <c r="DD99" s="835"/>
      <c r="DE99" s="835"/>
      <c r="DF99" s="835"/>
      <c r="DG99" s="835"/>
      <c r="DH99" s="835"/>
      <c r="DI99" s="835"/>
      <c r="DJ99" s="835"/>
      <c r="DK99" s="835"/>
      <c r="DL99" s="835"/>
      <c r="DM99" s="835"/>
      <c r="DN99" s="835"/>
      <c r="DO99" s="835"/>
      <c r="DP99" s="835"/>
      <c r="DQ99" s="835"/>
      <c r="DR99" s="835"/>
      <c r="DS99" s="835"/>
      <c r="DT99" s="835"/>
      <c r="DU99" s="835"/>
      <c r="DV99" s="835"/>
      <c r="DW99" s="835"/>
      <c r="DX99" s="835"/>
      <c r="DY99" s="835"/>
      <c r="DZ99" s="835"/>
      <c r="EA99" s="835"/>
      <c r="EB99" s="835"/>
      <c r="EC99" s="835"/>
      <c r="ED99" s="835"/>
      <c r="EE99" s="835"/>
      <c r="EF99" s="835"/>
      <c r="EG99" s="835"/>
      <c r="EH99" s="835"/>
      <c r="EI99" s="835"/>
      <c r="EJ99" s="835"/>
      <c r="EK99" s="835"/>
      <c r="EL99" s="835"/>
      <c r="EM99" s="835"/>
      <c r="EN99" s="835"/>
      <c r="EO99" s="835"/>
      <c r="EP99" s="835"/>
      <c r="EQ99" s="835"/>
      <c r="ER99" s="835"/>
      <c r="ES99" s="835"/>
      <c r="ET99" s="835"/>
      <c r="EU99" s="835"/>
      <c r="EV99" s="835"/>
      <c r="EW99" s="835"/>
      <c r="EX99" s="835"/>
      <c r="EY99" s="835"/>
      <c r="EZ99" s="835"/>
      <c r="FA99" s="835"/>
      <c r="FB99" s="835"/>
      <c r="FC99" s="835"/>
      <c r="FD99" s="835"/>
      <c r="FE99" s="835"/>
      <c r="FF99" s="835"/>
      <c r="FG99" s="835"/>
      <c r="FH99" s="835"/>
      <c r="FI99" s="835"/>
      <c r="FJ99" s="835"/>
      <c r="FK99" s="835"/>
      <c r="FL99" s="835"/>
      <c r="FM99" s="835"/>
      <c r="FN99" s="835"/>
      <c r="FO99" s="835"/>
      <c r="FP99" s="835"/>
      <c r="FQ99" s="835"/>
      <c r="FR99" s="835"/>
      <c r="FS99" s="835"/>
      <c r="FT99" s="835"/>
      <c r="FU99" s="835"/>
      <c r="FV99" s="835"/>
      <c r="FW99" s="835"/>
      <c r="FX99" s="835"/>
      <c r="FY99" s="835"/>
      <c r="FZ99" s="835"/>
      <c r="GA99" s="835"/>
      <c r="GB99" s="835"/>
      <c r="GC99" s="835"/>
      <c r="GD99" s="835"/>
      <c r="GE99" s="835"/>
      <c r="GF99" s="835"/>
      <c r="GG99" s="835"/>
      <c r="GH99" s="835"/>
      <c r="GI99" s="835"/>
      <c r="GJ99" s="835"/>
      <c r="GK99" s="835"/>
      <c r="GL99" s="835"/>
      <c r="GM99" s="835"/>
      <c r="GN99" s="835"/>
      <c r="GO99" s="835"/>
      <c r="GP99" s="835"/>
      <c r="GQ99" s="835"/>
      <c r="GR99" s="835"/>
      <c r="GS99" s="835"/>
      <c r="GT99" s="835"/>
      <c r="GU99" s="835"/>
      <c r="GV99" s="835"/>
      <c r="GW99" s="835"/>
      <c r="GX99" s="835"/>
      <c r="GY99" s="835"/>
      <c r="GZ99" s="835"/>
      <c r="HA99" s="835"/>
      <c r="HB99" s="835"/>
      <c r="HC99" s="835"/>
      <c r="HD99" s="835"/>
      <c r="HE99" s="835"/>
      <c r="HF99" s="835"/>
      <c r="HG99" s="835"/>
      <c r="HH99" s="835"/>
      <c r="HI99" s="835"/>
      <c r="HJ99" s="835"/>
      <c r="HK99" s="835"/>
      <c r="HL99" s="835"/>
      <c r="HM99" s="835"/>
      <c r="HN99" s="835"/>
      <c r="HO99" s="835"/>
      <c r="HP99" s="835"/>
      <c r="HQ99" s="835"/>
      <c r="HR99" s="835"/>
      <c r="HS99" s="835"/>
      <c r="HT99" s="835"/>
      <c r="HU99" s="835"/>
      <c r="HV99" s="835"/>
      <c r="HW99" s="835"/>
      <c r="HX99" s="835"/>
      <c r="HY99" s="835"/>
      <c r="HZ99" s="835"/>
      <c r="IA99" s="835"/>
      <c r="IB99" s="835"/>
      <c r="IC99" s="835"/>
      <c r="ID99" s="835"/>
      <c r="IE99" s="835"/>
      <c r="IF99" s="835"/>
      <c r="IG99" s="835"/>
      <c r="IH99" s="835"/>
      <c r="II99" s="835"/>
      <c r="IJ99" s="835"/>
      <c r="IK99" s="835"/>
      <c r="IL99" s="835"/>
      <c r="IM99" s="835"/>
      <c r="IN99" s="835"/>
      <c r="IO99" s="835"/>
      <c r="IP99" s="835"/>
      <c r="IQ99" s="835"/>
      <c r="IR99" s="835"/>
      <c r="IS99" s="835"/>
      <c r="IT99" s="835"/>
      <c r="IU99" s="835"/>
      <c r="IV99" s="835"/>
      <c r="IW99" s="835"/>
      <c r="IX99" s="835"/>
      <c r="IY99" s="835"/>
      <c r="IZ99" s="835"/>
      <c r="JA99" s="835"/>
      <c r="JB99" s="835"/>
      <c r="JC99" s="835"/>
      <c r="JD99" s="835"/>
      <c r="JE99" s="835"/>
      <c r="JF99" s="835"/>
      <c r="JG99" s="835"/>
      <c r="JH99" s="835"/>
      <c r="JI99" s="835"/>
      <c r="JJ99" s="835"/>
      <c r="JK99" s="835"/>
      <c r="JL99" s="835"/>
      <c r="JM99" s="835"/>
      <c r="JN99" s="835"/>
      <c r="JO99" s="835"/>
      <c r="JP99" s="835"/>
      <c r="JQ99" s="835"/>
      <c r="JR99" s="1108"/>
      <c r="JS99" s="1108"/>
      <c r="JT99" s="1108"/>
      <c r="JU99" s="1108"/>
      <c r="JV99" s="1108"/>
      <c r="JW99" s="835"/>
      <c r="JX99" s="835"/>
      <c r="JY99" s="835"/>
      <c r="JZ99" s="835"/>
      <c r="KA99" s="835"/>
      <c r="KB99" s="835"/>
      <c r="KC99" s="835"/>
      <c r="KD99" s="835"/>
      <c r="KE99" s="835"/>
      <c r="KF99" s="835"/>
      <c r="KG99" s="835"/>
      <c r="KH99" s="835"/>
      <c r="KI99" s="835"/>
      <c r="KJ99" s="835"/>
      <c r="KK99" s="835"/>
      <c r="KL99" s="835"/>
      <c r="KM99" s="835"/>
      <c r="KN99" s="835"/>
      <c r="KO99" s="835"/>
      <c r="KP99" s="835"/>
      <c r="KQ99" s="835"/>
      <c r="KR99" s="835"/>
      <c r="KS99" s="835"/>
      <c r="KT99" s="835"/>
      <c r="KU99" s="835"/>
      <c r="KV99" s="835"/>
      <c r="KW99" s="835"/>
      <c r="KX99" s="835"/>
      <c r="KY99" s="835"/>
      <c r="KZ99" s="835"/>
      <c r="LA99" s="835"/>
      <c r="LB99" s="835"/>
      <c r="LC99" s="835"/>
      <c r="LD99" s="835"/>
      <c r="LE99" s="835"/>
      <c r="LF99" s="835"/>
      <c r="LG99" s="835"/>
      <c r="LH99" s="835"/>
      <c r="LI99" s="835"/>
      <c r="LJ99" s="835"/>
      <c r="LK99" s="835"/>
      <c r="LL99" s="835"/>
      <c r="LM99" s="835"/>
      <c r="LN99" s="835"/>
      <c r="LO99" s="835"/>
      <c r="LP99" s="835"/>
      <c r="LQ99" s="835"/>
      <c r="LR99" s="835"/>
      <c r="LS99" s="835"/>
      <c r="LT99" s="835"/>
      <c r="LU99" s="835"/>
      <c r="LV99" s="835"/>
      <c r="LW99" s="1108"/>
      <c r="LX99" s="1108"/>
      <c r="LY99" s="1108"/>
      <c r="LZ99" s="1108"/>
      <c r="MA99" s="835"/>
      <c r="MB99" s="835"/>
      <c r="MC99" s="835"/>
      <c r="MD99" s="835"/>
      <c r="ME99" s="835"/>
      <c r="MF99" s="835"/>
      <c r="MG99" s="835"/>
      <c r="MH99" s="1063"/>
      <c r="MJ99" s="976"/>
      <c r="ML99" s="976"/>
      <c r="MT99" s="816"/>
    </row>
    <row r="100" spans="1:366" ht="13.5" thickBot="1">
      <c r="A100" s="1059"/>
      <c r="B100" s="1059" t="str">
        <f>B50</f>
        <v>W incentive</v>
      </c>
      <c r="C100" s="1059"/>
      <c r="E100" s="1025" t="str">
        <f>E50</f>
        <v>W incentive</v>
      </c>
      <c r="F100" s="1026"/>
      <c r="G100" s="1027"/>
      <c r="H100" s="1027"/>
      <c r="I100" s="1027"/>
      <c r="J100" s="836"/>
      <c r="K100" s="836"/>
      <c r="L100" s="836"/>
      <c r="M100" s="836"/>
      <c r="N100" s="836"/>
      <c r="O100" s="836"/>
      <c r="P100" s="836"/>
      <c r="Q100" s="836"/>
      <c r="R100" s="836"/>
      <c r="S100" s="836"/>
      <c r="T100" s="836"/>
      <c r="U100" s="836"/>
      <c r="V100" s="836"/>
      <c r="W100" s="836"/>
      <c r="X100" s="836"/>
      <c r="Y100" s="836"/>
      <c r="Z100" s="836"/>
      <c r="AA100" s="836"/>
      <c r="AB100" s="836"/>
      <c r="AC100" s="836"/>
      <c r="AD100" s="836"/>
      <c r="AE100" s="836"/>
      <c r="AF100" s="836"/>
      <c r="AG100" s="836"/>
      <c r="AH100" s="836"/>
      <c r="AI100" s="836"/>
      <c r="AJ100" s="836"/>
      <c r="AK100" s="836"/>
      <c r="AL100" s="836"/>
      <c r="AM100" s="836"/>
      <c r="AN100" s="836"/>
      <c r="AO100" s="836"/>
      <c r="AP100" s="836"/>
      <c r="AQ100" s="836"/>
      <c r="AR100" s="836"/>
      <c r="AS100" s="836"/>
      <c r="AT100" s="836"/>
      <c r="AU100" s="836"/>
      <c r="AV100" s="836"/>
      <c r="AW100" s="836"/>
      <c r="AX100" s="836"/>
      <c r="AY100" s="836"/>
      <c r="AZ100" s="836"/>
      <c r="BA100" s="836"/>
      <c r="BB100" s="836"/>
      <c r="BC100" s="836"/>
      <c r="BD100" s="836"/>
      <c r="BE100" s="836"/>
      <c r="BF100" s="836"/>
      <c r="BG100" s="836"/>
      <c r="BH100" s="836"/>
      <c r="BI100" s="836"/>
      <c r="BJ100" s="836"/>
      <c r="BK100" s="836"/>
      <c r="BL100" s="836"/>
      <c r="BM100" s="836"/>
      <c r="BN100" s="836"/>
      <c r="BO100" s="836"/>
      <c r="BP100" s="836"/>
      <c r="BQ100" s="836"/>
      <c r="BR100" s="836"/>
      <c r="BS100" s="836"/>
      <c r="BT100" s="836"/>
      <c r="BU100" s="836"/>
      <c r="BV100" s="836"/>
      <c r="BW100" s="836"/>
      <c r="BX100" s="836"/>
      <c r="BY100" s="836"/>
      <c r="BZ100" s="836"/>
      <c r="CA100" s="836"/>
      <c r="CB100" s="836"/>
      <c r="CC100" s="836"/>
      <c r="CD100" s="836"/>
      <c r="CE100" s="836"/>
      <c r="CF100" s="836"/>
      <c r="CG100" s="836"/>
      <c r="CH100" s="836"/>
      <c r="CI100" s="836"/>
      <c r="CJ100" s="836"/>
      <c r="CK100" s="836"/>
      <c r="CL100" s="836"/>
      <c r="CM100" s="836"/>
      <c r="CN100" s="836"/>
      <c r="CO100" s="836"/>
      <c r="CP100" s="836"/>
      <c r="CQ100" s="836"/>
      <c r="CR100" s="836"/>
      <c r="CS100" s="836"/>
      <c r="CT100" s="836"/>
      <c r="CU100" s="836"/>
      <c r="CV100" s="836"/>
      <c r="CW100" s="836"/>
      <c r="CX100" s="836"/>
      <c r="CY100" s="836"/>
      <c r="CZ100" s="836"/>
      <c r="DA100" s="836"/>
      <c r="DB100" s="836"/>
      <c r="DC100" s="836"/>
      <c r="DD100" s="836"/>
      <c r="DE100" s="836"/>
      <c r="DF100" s="836"/>
      <c r="DG100" s="836"/>
      <c r="DH100" s="836"/>
      <c r="DI100" s="836"/>
      <c r="DJ100" s="836"/>
      <c r="DK100" s="836"/>
      <c r="DL100" s="836"/>
      <c r="DM100" s="836"/>
      <c r="DN100" s="836"/>
      <c r="DO100" s="836"/>
      <c r="DP100" s="836"/>
      <c r="DQ100" s="836"/>
      <c r="DR100" s="836"/>
      <c r="DS100" s="836"/>
      <c r="DT100" s="836"/>
      <c r="DU100" s="836"/>
      <c r="DV100" s="836"/>
      <c r="DW100" s="836"/>
      <c r="DX100" s="836"/>
      <c r="DY100" s="836"/>
      <c r="DZ100" s="836"/>
      <c r="EA100" s="836"/>
      <c r="EB100" s="836"/>
      <c r="EC100" s="836"/>
      <c r="ED100" s="836"/>
      <c r="EE100" s="836"/>
      <c r="EF100" s="836"/>
      <c r="EG100" s="836"/>
      <c r="EH100" s="836"/>
      <c r="EI100" s="836"/>
      <c r="EJ100" s="836"/>
      <c r="EK100" s="836"/>
      <c r="EL100" s="836"/>
      <c r="EM100" s="836"/>
      <c r="EN100" s="836"/>
      <c r="EO100" s="836"/>
      <c r="EP100" s="836"/>
      <c r="EQ100" s="836"/>
      <c r="ER100" s="836"/>
      <c r="ES100" s="836"/>
      <c r="ET100" s="836"/>
      <c r="EU100" s="836"/>
      <c r="EV100" s="836"/>
      <c r="EW100" s="836"/>
      <c r="EX100" s="836"/>
      <c r="EY100" s="836"/>
      <c r="EZ100" s="836"/>
      <c r="FA100" s="836"/>
      <c r="FB100" s="836"/>
      <c r="FC100" s="836"/>
      <c r="FD100" s="836"/>
      <c r="FE100" s="836"/>
      <c r="FF100" s="836"/>
      <c r="FG100" s="836"/>
      <c r="FH100" s="836"/>
      <c r="FI100" s="836"/>
      <c r="FJ100" s="836"/>
      <c r="FK100" s="836"/>
      <c r="FL100" s="836"/>
      <c r="FM100" s="836"/>
      <c r="FN100" s="836"/>
      <c r="FO100" s="836"/>
      <c r="FP100" s="836"/>
      <c r="FQ100" s="836"/>
      <c r="FR100" s="836"/>
      <c r="FS100" s="836"/>
      <c r="FT100" s="836"/>
      <c r="FU100" s="836"/>
      <c r="FV100" s="836"/>
      <c r="FW100" s="836"/>
      <c r="FX100" s="836"/>
      <c r="FY100" s="836"/>
      <c r="FZ100" s="836"/>
      <c r="GA100" s="836"/>
      <c r="GB100" s="836"/>
      <c r="GC100" s="836"/>
      <c r="GD100" s="836"/>
      <c r="GE100" s="836"/>
      <c r="GF100" s="836"/>
      <c r="GG100" s="836"/>
      <c r="GH100" s="836"/>
      <c r="GI100" s="836"/>
      <c r="GJ100" s="836"/>
      <c r="GK100" s="836"/>
      <c r="GL100" s="836"/>
      <c r="GM100" s="836"/>
      <c r="GN100" s="836"/>
      <c r="GO100" s="836"/>
      <c r="GP100" s="836"/>
      <c r="GQ100" s="836"/>
      <c r="GR100" s="836"/>
      <c r="GS100" s="836"/>
      <c r="GT100" s="836"/>
      <c r="GU100" s="836"/>
      <c r="GV100" s="836"/>
      <c r="GW100" s="836"/>
      <c r="GX100" s="836"/>
      <c r="GY100" s="836"/>
      <c r="GZ100" s="836"/>
      <c r="HA100" s="836"/>
      <c r="HB100" s="836"/>
      <c r="HC100" s="836"/>
      <c r="HD100" s="836"/>
      <c r="HE100" s="836"/>
      <c r="HF100" s="836"/>
      <c r="HG100" s="836"/>
      <c r="HH100" s="836"/>
      <c r="HI100" s="836"/>
      <c r="HJ100" s="836"/>
      <c r="HK100" s="836"/>
      <c r="HL100" s="836"/>
      <c r="HM100" s="836"/>
      <c r="HN100" s="836"/>
      <c r="HO100" s="836"/>
      <c r="HP100" s="836"/>
      <c r="HQ100" s="836"/>
      <c r="HR100" s="836"/>
      <c r="HS100" s="836"/>
      <c r="HT100" s="836"/>
      <c r="HU100" s="836"/>
      <c r="HV100" s="836"/>
      <c r="HW100" s="836"/>
      <c r="HX100" s="836"/>
      <c r="HY100" s="836"/>
      <c r="HZ100" s="836"/>
      <c r="IA100" s="836"/>
      <c r="IB100" s="836"/>
      <c r="IC100" s="836"/>
      <c r="ID100" s="836"/>
      <c r="IE100" s="836"/>
      <c r="IF100" s="836"/>
      <c r="IG100" s="836"/>
      <c r="IH100" s="836"/>
      <c r="II100" s="836"/>
      <c r="IJ100" s="836"/>
      <c r="IK100" s="836"/>
      <c r="IL100" s="836"/>
      <c r="IM100" s="836"/>
      <c r="IN100" s="836"/>
      <c r="IO100" s="836"/>
      <c r="IP100" s="836"/>
      <c r="IQ100" s="836"/>
      <c r="IR100" s="836"/>
      <c r="IS100" s="836"/>
      <c r="IT100" s="836"/>
      <c r="IU100" s="836"/>
      <c r="IV100" s="836"/>
      <c r="IW100" s="836"/>
      <c r="IX100" s="836"/>
      <c r="IY100" s="836"/>
      <c r="IZ100" s="836"/>
      <c r="JA100" s="836"/>
      <c r="JB100" s="836"/>
      <c r="JC100" s="836"/>
      <c r="JD100" s="836"/>
      <c r="JE100" s="836"/>
      <c r="JF100" s="836"/>
      <c r="JG100" s="836"/>
      <c r="JH100" s="836"/>
      <c r="JI100" s="836"/>
      <c r="JJ100" s="836"/>
      <c r="JK100" s="836"/>
      <c r="JL100" s="836"/>
      <c r="JM100" s="836"/>
      <c r="JN100" s="836"/>
      <c r="JO100" s="836"/>
      <c r="JP100" s="836"/>
      <c r="JQ100" s="836"/>
      <c r="JR100" s="1109"/>
      <c r="JS100" s="1109"/>
      <c r="JT100" s="1109"/>
      <c r="JU100" s="1109"/>
      <c r="JV100" s="1109"/>
      <c r="JW100" s="836"/>
      <c r="JX100" s="836"/>
      <c r="JY100" s="836"/>
      <c r="JZ100" s="836"/>
      <c r="KA100" s="836"/>
      <c r="KB100" s="836"/>
      <c r="KC100" s="836"/>
      <c r="KD100" s="836"/>
      <c r="KE100" s="836"/>
      <c r="KF100" s="836"/>
      <c r="KG100" s="836"/>
      <c r="KH100" s="836"/>
      <c r="KI100" s="836"/>
      <c r="KJ100" s="836"/>
      <c r="KK100" s="836"/>
      <c r="KL100" s="836"/>
      <c r="KM100" s="836"/>
      <c r="KN100" s="836"/>
      <c r="KO100" s="836"/>
      <c r="KP100" s="836"/>
      <c r="KQ100" s="836"/>
      <c r="KR100" s="836"/>
      <c r="KS100" s="836"/>
      <c r="KT100" s="836"/>
      <c r="KU100" s="836"/>
      <c r="KV100" s="836"/>
      <c r="KW100" s="836"/>
      <c r="KX100" s="836"/>
      <c r="KY100" s="836"/>
      <c r="KZ100" s="836"/>
      <c r="LA100" s="836"/>
      <c r="LB100" s="836"/>
      <c r="LC100" s="836"/>
      <c r="LD100" s="836"/>
      <c r="LE100" s="836"/>
      <c r="LF100" s="836"/>
      <c r="LG100" s="836"/>
      <c r="LH100" s="836"/>
      <c r="LI100" s="836"/>
      <c r="LJ100" s="836"/>
      <c r="LK100" s="836"/>
      <c r="LL100" s="836"/>
      <c r="LM100" s="836"/>
      <c r="LN100" s="836"/>
      <c r="LO100" s="836"/>
      <c r="LP100" s="836"/>
      <c r="LQ100" s="836"/>
      <c r="LR100" s="836"/>
      <c r="LS100" s="836"/>
      <c r="LT100" s="836"/>
      <c r="LU100" s="836"/>
      <c r="LV100" s="836"/>
      <c r="LW100" s="1109"/>
      <c r="LX100" s="1109"/>
      <c r="LY100" s="1109"/>
      <c r="LZ100" s="1109"/>
      <c r="MA100" s="836"/>
      <c r="MB100" s="836"/>
      <c r="MC100" s="836"/>
      <c r="MD100" s="836"/>
      <c r="ME100" s="836"/>
      <c r="MF100" s="836"/>
      <c r="MG100" s="836"/>
      <c r="MH100" s="1064"/>
      <c r="MJ100" s="976"/>
      <c r="ML100" s="976"/>
      <c r="MT100" s="816"/>
    </row>
    <row r="101" spans="1:366">
      <c r="A101" s="1059"/>
      <c r="B101" s="1059"/>
      <c r="C101" s="1059"/>
      <c r="JO101" s="864"/>
      <c r="JP101" s="864"/>
      <c r="JQ101" s="864"/>
      <c r="JR101" s="864"/>
      <c r="JS101" s="1114"/>
      <c r="JT101" s="1114"/>
      <c r="JU101" s="1114"/>
      <c r="JV101" s="1114"/>
    </row>
    <row r="102" spans="1:366">
      <c r="A102" s="861"/>
      <c r="B102" s="1054"/>
      <c r="C102" s="936"/>
    </row>
    <row r="103" spans="1:366">
      <c r="A103" s="861"/>
      <c r="B103" s="861"/>
      <c r="C103" s="936"/>
    </row>
    <row r="104" spans="1:366">
      <c r="A104" s="861"/>
      <c r="B104" s="861"/>
      <c r="C104" s="936"/>
    </row>
    <row r="105" spans="1:366">
      <c r="A105" s="861"/>
      <c r="B105" s="861"/>
      <c r="C105" s="936"/>
    </row>
    <row r="106" spans="1:366">
      <c r="A106" s="861"/>
      <c r="B106" s="861"/>
      <c r="C106" s="936"/>
    </row>
    <row r="107" spans="1:366">
      <c r="A107" s="861"/>
      <c r="B107" s="861"/>
      <c r="C107" s="936"/>
    </row>
    <row r="108" spans="1:366">
      <c r="A108" s="861"/>
      <c r="B108" s="861"/>
      <c r="C108" s="936"/>
    </row>
    <row r="109" spans="1:366">
      <c r="A109" s="861"/>
      <c r="B109" s="861"/>
      <c r="C109" s="936"/>
    </row>
    <row r="110" spans="1:366">
      <c r="A110" s="861"/>
      <c r="B110" s="861"/>
      <c r="C110" s="936"/>
    </row>
    <row r="111" spans="1:366">
      <c r="A111" s="861"/>
      <c r="B111" s="861"/>
      <c r="C111" s="936"/>
    </row>
    <row r="112" spans="1:366">
      <c r="A112" s="861"/>
      <c r="B112" s="861"/>
      <c r="C112" s="936"/>
    </row>
    <row r="113" spans="1:3">
      <c r="A113" s="861"/>
      <c r="B113" s="861"/>
      <c r="C113" s="936"/>
    </row>
    <row r="114" spans="1:3">
      <c r="A114" s="861"/>
      <c r="B114" s="861"/>
      <c r="C114" s="936"/>
    </row>
    <row r="115" spans="1:3">
      <c r="A115" s="861"/>
      <c r="B115" s="861"/>
      <c r="C115" s="936"/>
    </row>
    <row r="116" spans="1:3">
      <c r="A116" s="861"/>
      <c r="B116" s="861"/>
      <c r="C116" s="936"/>
    </row>
    <row r="117" spans="1:3">
      <c r="A117" s="861"/>
      <c r="B117" s="861"/>
      <c r="C117" s="936"/>
    </row>
    <row r="118" spans="1:3">
      <c r="A118" s="861"/>
      <c r="B118" s="861"/>
      <c r="C118" s="936"/>
    </row>
    <row r="119" spans="1:3">
      <c r="A119" s="861"/>
      <c r="B119" s="861"/>
      <c r="C119" s="936"/>
    </row>
    <row r="120" spans="1:3">
      <c r="A120" s="861"/>
      <c r="B120" s="861"/>
      <c r="C120" s="936"/>
    </row>
    <row r="121" spans="1:3">
      <c r="A121" s="861"/>
      <c r="B121" s="861"/>
      <c r="C121" s="936"/>
    </row>
    <row r="122" spans="1:3">
      <c r="A122" s="861"/>
      <c r="B122" s="861"/>
      <c r="C122" s="936"/>
    </row>
    <row r="147" spans="15:15">
      <c r="O147" s="976" t="e">
        <f>('ATT7 - Cap Add WS'!#REF!-'ATT7 - Cap Add WS'!#REF!)/1000</f>
        <v>#REF!</v>
      </c>
    </row>
  </sheetData>
  <mergeCells count="90">
    <mergeCell ref="E1:N1"/>
    <mergeCell ref="E2:N2"/>
    <mergeCell ref="E3:N3"/>
    <mergeCell ref="E4:N4"/>
    <mergeCell ref="IA32:ID32"/>
    <mergeCell ref="HS32:HV32"/>
    <mergeCell ref="HW32:HZ32"/>
    <mergeCell ref="DK32:DN32"/>
    <mergeCell ref="FK32:FN32"/>
    <mergeCell ref="FO32:FR32"/>
    <mergeCell ref="FS32:FV32"/>
    <mergeCell ref="FW32:FZ32"/>
    <mergeCell ref="FC32:FF32"/>
    <mergeCell ref="EA32:ED32"/>
    <mergeCell ref="EE32:EH32"/>
    <mergeCell ref="EI32:EL32"/>
    <mergeCell ref="IE32:IH32"/>
    <mergeCell ref="JW32:JZ32"/>
    <mergeCell ref="JC32:JF32"/>
    <mergeCell ref="KA32:KD32"/>
    <mergeCell ref="JO32:JR32"/>
    <mergeCell ref="JS32:JV32"/>
    <mergeCell ref="FG32:FJ32"/>
    <mergeCell ref="EM32:EP32"/>
    <mergeCell ref="EQ32:ET32"/>
    <mergeCell ref="EU32:EX32"/>
    <mergeCell ref="EY32:FB32"/>
    <mergeCell ref="GU32:GX32"/>
    <mergeCell ref="GY32:HB32"/>
    <mergeCell ref="HC32:HF32"/>
    <mergeCell ref="HG32:HJ32"/>
    <mergeCell ref="HO32:HR32"/>
    <mergeCell ref="A28:C31"/>
    <mergeCell ref="JG32:JJ32"/>
    <mergeCell ref="BO32:BR32"/>
    <mergeCell ref="CA32:CD32"/>
    <mergeCell ref="CE32:CH32"/>
    <mergeCell ref="CI32:CL32"/>
    <mergeCell ref="CM32:CP32"/>
    <mergeCell ref="DW32:DZ32"/>
    <mergeCell ref="G32:J32"/>
    <mergeCell ref="O32:R32"/>
    <mergeCell ref="W32:Z32"/>
    <mergeCell ref="AA32:AD32"/>
    <mergeCell ref="AE32:AH32"/>
    <mergeCell ref="GA32:GD32"/>
    <mergeCell ref="S32:V32"/>
    <mergeCell ref="AI32:AL32"/>
    <mergeCell ref="K32:N32"/>
    <mergeCell ref="HK32:HN32"/>
    <mergeCell ref="JK32:JN32"/>
    <mergeCell ref="KI32:KL32"/>
    <mergeCell ref="KQ32:KT32"/>
    <mergeCell ref="DO32:DR32"/>
    <mergeCell ref="DS32:DV32"/>
    <mergeCell ref="AM32:AP32"/>
    <mergeCell ref="AQ32:AT32"/>
    <mergeCell ref="BS32:BV32"/>
    <mergeCell ref="AU32:AX32"/>
    <mergeCell ref="BW32:BZ32"/>
    <mergeCell ref="AY32:BB32"/>
    <mergeCell ref="BC32:BF32"/>
    <mergeCell ref="BG32:BJ32"/>
    <mergeCell ref="BK32:BN32"/>
    <mergeCell ref="ME32:MH32"/>
    <mergeCell ref="MA32:MD32"/>
    <mergeCell ref="LG32:LJ32"/>
    <mergeCell ref="KU32:KX32"/>
    <mergeCell ref="KY32:LB32"/>
    <mergeCell ref="LC32:LF32"/>
    <mergeCell ref="LO32:LR32"/>
    <mergeCell ref="LS32:LV32"/>
    <mergeCell ref="LK32:LN32"/>
    <mergeCell ref="LW32:LZ32"/>
    <mergeCell ref="KE32:KH32"/>
    <mergeCell ref="KM32:KP32"/>
    <mergeCell ref="CQ32:CT32"/>
    <mergeCell ref="CU32:CX32"/>
    <mergeCell ref="CY32:DB32"/>
    <mergeCell ref="DC32:DF32"/>
    <mergeCell ref="DG32:DJ32"/>
    <mergeCell ref="GE32:GH32"/>
    <mergeCell ref="IQ32:IT32"/>
    <mergeCell ref="IU32:IX32"/>
    <mergeCell ref="IY32:JB32"/>
    <mergeCell ref="II32:IL32"/>
    <mergeCell ref="IM32:IP32"/>
    <mergeCell ref="GI32:GL32"/>
    <mergeCell ref="GM32:GP32"/>
    <mergeCell ref="GQ32:GT32"/>
  </mergeCells>
  <printOptions horizontalCentered="1"/>
  <pageMargins left="0.25" right="0.4" top="1.33" bottom="0.25" header="0.5" footer="0.5"/>
  <pageSetup scale="45" fitToWidth="70" orientation="portrait" r:id="rId1"/>
  <headerFooter alignWithMargins="0">
    <oddHeader>&amp;C
&amp;"Arial,Bold"Virginia Electric and Power Company
ATTACHMENT H-16A
Attachment 7 - Transmission Enhancement Annual Revenue Requirement Worksheet
(dollars)&amp;RPage &amp;P of &amp;N</oddHeader>
    <firstHeader>&amp;RPage &amp;P of &amp;N</firstHeader>
  </headerFooter>
  <colBreaks count="29" manualBreakCount="29">
    <brk id="14" max="100" man="1"/>
    <brk id="26" max="100" man="1"/>
    <brk id="38" max="100" man="1"/>
    <brk id="50" max="100" man="1"/>
    <brk id="62" max="100" man="1"/>
    <brk id="74" max="100" man="1"/>
    <brk id="86" max="100" man="1"/>
    <brk id="98" max="100" man="1"/>
    <brk id="110" max="100" man="1"/>
    <brk id="122" max="100" man="1"/>
    <brk id="134" max="100" man="1"/>
    <brk id="146" max="100" man="1"/>
    <brk id="158" max="100" man="1"/>
    <brk id="170" max="100" man="1"/>
    <brk id="182" max="100" man="1"/>
    <brk id="194" max="100" man="1"/>
    <brk id="206" max="100" man="1"/>
    <brk id="218" max="100" man="1"/>
    <brk id="230" max="100" man="1"/>
    <brk id="242" max="100" man="1"/>
    <brk id="254" max="100" man="1"/>
    <brk id="266" max="100" man="1"/>
    <brk id="278" max="100" man="1"/>
    <brk id="290" max="100" man="1"/>
    <brk id="302" max="100" man="1"/>
    <brk id="314" max="100" man="1"/>
    <brk id="326" max="100" man="1"/>
    <brk id="338" max="100" man="1"/>
    <brk id="346" max="100" man="1"/>
  </colBreaks>
</worksheet>
</file>

<file path=xl/worksheets/sheet15.xml><?xml version="1.0" encoding="utf-8"?>
<worksheet xmlns="http://schemas.openxmlformats.org/spreadsheetml/2006/main" xmlns:r="http://schemas.openxmlformats.org/officeDocument/2006/relationships">
  <sheetPr codeName="Sheet11">
    <pageSetUpPr fitToPage="1"/>
  </sheetPr>
  <dimension ref="A1:K61"/>
  <sheetViews>
    <sheetView view="pageBreakPreview" zoomScale="60" zoomScaleNormal="100" workbookViewId="0">
      <selection sqref="A1:F1"/>
    </sheetView>
  </sheetViews>
  <sheetFormatPr defaultRowHeight="12.75"/>
  <cols>
    <col min="2" max="2" width="1.42578125" customWidth="1"/>
    <col min="3" max="3" width="2.28515625" customWidth="1"/>
    <col min="4" max="4" width="43.42578125" customWidth="1"/>
    <col min="5" max="5" width="19.7109375" customWidth="1"/>
    <col min="6" max="6" width="19.42578125" customWidth="1"/>
    <col min="7" max="7" width="20.5703125" customWidth="1"/>
  </cols>
  <sheetData>
    <row r="1" spans="1:11" ht="18">
      <c r="A1" s="1350" t="str">
        <f>+'Appendix A'!A1</f>
        <v xml:space="preserve">Virginia Electric and Power Company  </v>
      </c>
      <c r="B1" s="1350"/>
      <c r="C1" s="1350"/>
      <c r="D1" s="1350"/>
      <c r="E1" s="1350"/>
      <c r="F1" s="1350"/>
    </row>
    <row r="2" spans="1:11" ht="18">
      <c r="A2" s="1350" t="s">
        <v>875</v>
      </c>
      <c r="B2" s="1350"/>
      <c r="C2" s="1350"/>
      <c r="D2" s="1350"/>
      <c r="E2" s="1350"/>
      <c r="F2" s="1350"/>
      <c r="G2" s="1350"/>
      <c r="H2" s="1350"/>
      <c r="I2" s="1350"/>
      <c r="J2" s="1350"/>
      <c r="K2" s="1350"/>
    </row>
    <row r="3" spans="1:11" ht="15">
      <c r="A3" s="1403" t="s">
        <v>272</v>
      </c>
      <c r="B3" s="1477"/>
      <c r="C3" s="1477"/>
      <c r="D3" s="1477"/>
      <c r="E3" s="1477"/>
      <c r="F3" s="1477"/>
    </row>
    <row r="4" spans="1:11">
      <c r="A4" s="167"/>
      <c r="B4" s="85"/>
      <c r="C4" s="315"/>
      <c r="D4" s="1476" t="s">
        <v>718</v>
      </c>
      <c r="E4" s="1476"/>
      <c r="F4" s="167"/>
    </row>
    <row r="5" spans="1:11">
      <c r="A5" s="85"/>
      <c r="B5" s="167"/>
      <c r="C5" s="167"/>
      <c r="D5" s="167"/>
      <c r="E5" s="167"/>
      <c r="F5" s="167"/>
    </row>
    <row r="6" spans="1:11">
      <c r="A6" s="167"/>
      <c r="B6" s="167"/>
      <c r="C6" s="167"/>
      <c r="D6" s="85"/>
      <c r="E6" s="138"/>
      <c r="F6" s="167"/>
    </row>
    <row r="7" spans="1:11">
      <c r="A7" s="167"/>
      <c r="B7" s="167"/>
      <c r="C7" s="167"/>
      <c r="D7" s="167"/>
      <c r="E7" s="167"/>
      <c r="F7" s="167"/>
    </row>
    <row r="8" spans="1:11">
      <c r="A8" s="167"/>
      <c r="B8" s="125"/>
      <c r="C8" s="125"/>
      <c r="D8" s="125"/>
      <c r="E8" s="125"/>
      <c r="F8" s="125"/>
      <c r="G8" s="2"/>
      <c r="H8" s="2"/>
    </row>
    <row r="9" spans="1:11">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344</v>
      </c>
      <c r="B12" s="167"/>
      <c r="C12" s="167"/>
      <c r="D12" s="167"/>
      <c r="E12" s="167"/>
      <c r="F12" s="167"/>
    </row>
    <row r="13" spans="1:11">
      <c r="A13" s="167"/>
      <c r="B13" s="167"/>
      <c r="C13" s="167" t="s">
        <v>618</v>
      </c>
      <c r="D13" s="167"/>
      <c r="E13" s="167"/>
      <c r="F13" s="167"/>
    </row>
    <row r="14" spans="1:11">
      <c r="A14" s="203">
        <f>+'Appendix A'!A173</f>
        <v>105</v>
      </c>
      <c r="B14" s="203">
        <f>+'Appendix A'!B173</f>
        <v>0</v>
      </c>
      <c r="C14" s="203" t="str">
        <f>+'Appendix A'!C173</f>
        <v xml:space="preserve">    Less LTD Interest on Securitization Bonds</v>
      </c>
      <c r="D14" s="203"/>
      <c r="E14" s="134">
        <v>0</v>
      </c>
      <c r="F14" s="135"/>
    </row>
    <row r="15" spans="1:11">
      <c r="A15" s="167"/>
      <c r="B15" s="167"/>
      <c r="C15" s="167"/>
      <c r="D15" s="167"/>
      <c r="E15" s="167"/>
      <c r="F15" s="167"/>
    </row>
    <row r="16" spans="1:11">
      <c r="A16" s="167"/>
      <c r="B16" s="167"/>
      <c r="C16" s="167"/>
      <c r="D16" s="167"/>
      <c r="E16" s="167"/>
      <c r="F16" s="167"/>
    </row>
    <row r="17" spans="1:6">
      <c r="A17" s="167"/>
      <c r="B17" s="167"/>
      <c r="C17" s="167" t="s">
        <v>687</v>
      </c>
      <c r="D17" s="167"/>
      <c r="E17" s="167"/>
      <c r="F17" s="167"/>
    </row>
    <row r="18" spans="1:6">
      <c r="A18" s="203">
        <f>+'Appendix A'!A188</f>
        <v>115</v>
      </c>
      <c r="B18" s="167"/>
      <c r="C18" s="203" t="str">
        <f>+'Appendix A'!C188</f>
        <v xml:space="preserve">      Less LTD on Securitization Bonds</v>
      </c>
      <c r="D18" s="203"/>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46" type="noConversion"/>
  <pageMargins left="1.08" right="0.75" top="1" bottom="1" header="0.5" footer="0.5"/>
  <pageSetup scale="89"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sheetPr codeName="Sheet12"/>
  <dimension ref="A1:Q104"/>
  <sheetViews>
    <sheetView view="pageBreakPreview" zoomScaleNormal="100" zoomScaleSheetLayoutView="100" workbookViewId="0">
      <selection sqref="A1:C1"/>
    </sheetView>
  </sheetViews>
  <sheetFormatPr defaultColWidth="6.28515625" defaultRowHeight="12.75"/>
  <cols>
    <col min="1" max="1" width="51.28515625" customWidth="1"/>
    <col min="2" max="3" width="15.5703125" customWidth="1"/>
    <col min="4" max="22" width="12.7109375" customWidth="1"/>
  </cols>
  <sheetData>
    <row r="1" spans="1:17">
      <c r="A1" s="1480" t="s">
        <v>289</v>
      </c>
      <c r="B1" s="1480"/>
      <c r="C1" s="1480"/>
      <c r="D1" s="346"/>
      <c r="E1" s="346"/>
      <c r="F1" s="346"/>
      <c r="G1" s="346"/>
      <c r="H1" s="346"/>
      <c r="I1" s="346"/>
      <c r="J1" s="346"/>
      <c r="K1" s="346"/>
      <c r="L1" s="346"/>
      <c r="M1" s="346"/>
      <c r="N1" s="346"/>
      <c r="O1" s="346"/>
      <c r="P1" s="346"/>
      <c r="Q1" s="346"/>
    </row>
    <row r="2" spans="1:17" ht="18">
      <c r="A2" s="1478" t="s">
        <v>875</v>
      </c>
      <c r="B2" s="1478"/>
      <c r="C2" s="1478"/>
      <c r="D2" s="346"/>
      <c r="E2" s="346"/>
      <c r="F2" s="346"/>
      <c r="G2" s="346"/>
      <c r="H2" s="346"/>
      <c r="I2" s="346"/>
      <c r="J2" s="346"/>
      <c r="K2" s="346"/>
      <c r="L2" s="346"/>
      <c r="M2" s="346"/>
      <c r="N2" s="346"/>
      <c r="O2" s="346"/>
      <c r="P2" s="346"/>
      <c r="Q2" s="346"/>
    </row>
    <row r="3" spans="1:17" ht="14.25">
      <c r="A3" s="1479" t="s">
        <v>499</v>
      </c>
      <c r="B3" s="1479"/>
      <c r="C3" s="1479"/>
      <c r="D3" s="346"/>
      <c r="E3" s="346"/>
      <c r="F3" s="346"/>
      <c r="G3" s="346"/>
      <c r="H3" s="346"/>
      <c r="I3" s="346"/>
      <c r="J3" s="346"/>
      <c r="K3" s="346"/>
      <c r="L3" s="346"/>
      <c r="M3" s="346"/>
      <c r="N3" s="346"/>
      <c r="O3" s="346"/>
      <c r="P3" s="346"/>
      <c r="Q3" s="346"/>
    </row>
    <row r="4" spans="1:17">
      <c r="A4" s="923"/>
      <c r="C4" s="924"/>
      <c r="D4" s="346"/>
      <c r="E4" s="346"/>
      <c r="F4" s="346"/>
      <c r="G4" s="346"/>
      <c r="H4" s="346"/>
      <c r="I4" s="346"/>
      <c r="J4" s="346"/>
      <c r="K4" s="346"/>
      <c r="L4" s="346"/>
      <c r="M4" s="346"/>
      <c r="N4" s="346"/>
      <c r="O4" s="346"/>
      <c r="P4" s="346"/>
      <c r="Q4" s="346"/>
    </row>
    <row r="5" spans="1:17">
      <c r="A5" s="1479" t="s">
        <v>1570</v>
      </c>
      <c r="B5" s="1479"/>
      <c r="C5" s="1479"/>
      <c r="D5" s="346"/>
      <c r="E5" s="346"/>
      <c r="F5" s="346"/>
      <c r="G5" s="346"/>
      <c r="H5" s="346"/>
      <c r="I5" s="346"/>
      <c r="J5" s="346"/>
      <c r="K5" s="346"/>
      <c r="L5" s="346"/>
      <c r="M5" s="346"/>
      <c r="N5" s="346"/>
      <c r="O5" s="346"/>
      <c r="P5" s="346"/>
      <c r="Q5" s="346"/>
    </row>
    <row r="6" spans="1:17">
      <c r="A6" s="925"/>
      <c r="B6" s="925"/>
      <c r="C6" s="925"/>
      <c r="D6" s="346"/>
      <c r="E6" s="346"/>
      <c r="F6" s="346"/>
      <c r="G6" s="346"/>
      <c r="H6" s="346"/>
      <c r="I6" s="346"/>
      <c r="J6" s="346"/>
      <c r="K6" s="346"/>
      <c r="L6" s="346"/>
      <c r="M6" s="346"/>
      <c r="N6" s="346"/>
      <c r="O6" s="346"/>
      <c r="P6" s="346"/>
      <c r="Q6" s="346"/>
    </row>
    <row r="7" spans="1:17">
      <c r="A7" s="925"/>
      <c r="B7" s="925"/>
      <c r="C7" s="925"/>
      <c r="D7" s="346"/>
      <c r="E7" s="346"/>
      <c r="F7" s="346"/>
      <c r="G7" s="346"/>
      <c r="H7" s="346"/>
      <c r="I7" s="346"/>
      <c r="J7" s="346"/>
      <c r="K7" s="346"/>
      <c r="L7" s="346"/>
      <c r="M7" s="346"/>
      <c r="N7" s="346"/>
      <c r="O7" s="346"/>
      <c r="P7" s="346"/>
      <c r="Q7" s="346"/>
    </row>
    <row r="8" spans="1:17">
      <c r="A8" s="923"/>
      <c r="B8" s="923"/>
      <c r="C8" s="923"/>
      <c r="D8" s="346"/>
      <c r="E8" s="346"/>
      <c r="F8" s="346"/>
      <c r="G8" s="346"/>
      <c r="H8" s="346"/>
      <c r="I8" s="346"/>
      <c r="J8" s="346"/>
      <c r="K8" s="346"/>
      <c r="L8" s="346"/>
      <c r="M8" s="346"/>
      <c r="N8" s="346"/>
      <c r="O8" s="346"/>
      <c r="P8" s="346"/>
      <c r="Q8" s="346"/>
    </row>
    <row r="9" spans="1:17">
      <c r="A9" s="923"/>
      <c r="B9" s="923"/>
      <c r="C9" s="923"/>
      <c r="D9" s="346"/>
      <c r="E9" s="346"/>
      <c r="F9" s="346"/>
      <c r="G9" s="346"/>
      <c r="H9" s="346"/>
      <c r="I9" s="346"/>
      <c r="J9" s="346"/>
      <c r="K9" s="346"/>
      <c r="L9" s="346"/>
      <c r="M9" s="346"/>
      <c r="N9" s="346"/>
      <c r="O9" s="346"/>
      <c r="P9" s="346"/>
      <c r="Q9" s="346"/>
    </row>
    <row r="10" spans="1:17">
      <c r="A10" s="923"/>
      <c r="B10" s="926"/>
      <c r="C10" s="926" t="s">
        <v>285</v>
      </c>
      <c r="D10" s="346"/>
      <c r="E10" s="346"/>
      <c r="F10" s="346"/>
      <c r="G10" s="346"/>
      <c r="H10" s="346"/>
      <c r="I10" s="346"/>
      <c r="J10" s="346"/>
      <c r="K10" s="346"/>
      <c r="L10" s="346"/>
      <c r="M10" s="346"/>
      <c r="N10" s="346"/>
      <c r="O10" s="346"/>
      <c r="P10" s="346"/>
      <c r="Q10" s="346"/>
    </row>
    <row r="11" spans="1:17">
      <c r="A11" s="923"/>
      <c r="B11" s="926"/>
      <c r="C11" s="926" t="s">
        <v>95</v>
      </c>
      <c r="D11" s="346"/>
      <c r="E11" s="346"/>
      <c r="F11" s="346"/>
      <c r="G11" s="346"/>
      <c r="H11" s="346"/>
      <c r="I11" s="346"/>
      <c r="J11" s="346"/>
      <c r="K11" s="346"/>
      <c r="L11" s="346"/>
      <c r="M11" s="346"/>
      <c r="N11" s="346"/>
      <c r="O11" s="346"/>
      <c r="P11" s="346"/>
      <c r="Q11" s="346"/>
    </row>
    <row r="12" spans="1:17">
      <c r="A12" s="927" t="s">
        <v>284</v>
      </c>
      <c r="B12" s="928"/>
      <c r="C12" s="929" t="s">
        <v>286</v>
      </c>
      <c r="D12" s="346"/>
      <c r="E12" s="346"/>
      <c r="F12" s="346"/>
      <c r="G12" s="346"/>
      <c r="H12" s="346"/>
      <c r="I12" s="346"/>
      <c r="J12" s="346"/>
      <c r="K12" s="346"/>
      <c r="L12" s="346"/>
      <c r="M12" s="346"/>
      <c r="N12" s="346"/>
      <c r="O12" s="346"/>
      <c r="P12" s="346"/>
      <c r="Q12" s="346"/>
    </row>
    <row r="13" spans="1:17">
      <c r="A13" s="923"/>
      <c r="B13" s="923"/>
      <c r="C13" s="923"/>
      <c r="D13" s="346"/>
      <c r="E13" s="346"/>
      <c r="F13" s="346"/>
      <c r="G13" s="346"/>
      <c r="H13" s="346"/>
      <c r="I13" s="346"/>
      <c r="J13" s="346"/>
      <c r="K13" s="346"/>
      <c r="L13" s="346"/>
      <c r="M13" s="346"/>
      <c r="N13" s="346"/>
      <c r="O13" s="346"/>
      <c r="P13" s="346"/>
      <c r="Q13" s="346"/>
    </row>
    <row r="14" spans="1:17">
      <c r="A14" s="923" t="s">
        <v>1009</v>
      </c>
      <c r="B14" s="923"/>
      <c r="C14" s="923"/>
      <c r="D14" s="346"/>
      <c r="E14" s="346"/>
      <c r="F14" s="346"/>
      <c r="G14" s="346"/>
      <c r="H14" s="346"/>
      <c r="I14" s="346"/>
      <c r="J14" s="346"/>
      <c r="K14" s="346"/>
      <c r="L14" s="346"/>
      <c r="M14" s="346"/>
      <c r="N14" s="346"/>
      <c r="O14" s="346"/>
      <c r="P14" s="346"/>
      <c r="Q14" s="346"/>
    </row>
    <row r="15" spans="1:17">
      <c r="A15" s="923" t="s">
        <v>1010</v>
      </c>
      <c r="B15" s="930"/>
      <c r="C15" s="930"/>
      <c r="D15" s="346"/>
      <c r="E15" s="346"/>
      <c r="F15" s="346"/>
      <c r="G15" s="346"/>
      <c r="H15" s="346"/>
      <c r="I15" s="346"/>
      <c r="J15" s="346"/>
      <c r="K15" s="346"/>
      <c r="L15" s="346"/>
      <c r="M15" s="346"/>
      <c r="N15" s="346"/>
      <c r="O15" s="346"/>
      <c r="P15" s="346"/>
      <c r="Q15" s="346"/>
    </row>
    <row r="16" spans="1:17">
      <c r="A16" s="923" t="s">
        <v>1011</v>
      </c>
      <c r="B16" s="930"/>
      <c r="C16" s="930">
        <v>1.3599999999999999E-2</v>
      </c>
      <c r="D16" s="346"/>
      <c r="E16" s="346"/>
      <c r="F16" s="346"/>
      <c r="G16" s="346"/>
      <c r="H16" s="346"/>
      <c r="I16" s="346"/>
      <c r="J16" s="346"/>
      <c r="K16" s="346"/>
      <c r="L16" s="346"/>
      <c r="M16" s="346"/>
      <c r="N16" s="346"/>
      <c r="O16" s="346"/>
      <c r="P16" s="346"/>
      <c r="Q16" s="346"/>
    </row>
    <row r="17" spans="1:17">
      <c r="A17" s="923" t="s">
        <v>287</v>
      </c>
      <c r="B17" s="930"/>
      <c r="C17" s="930">
        <v>1.41E-2</v>
      </c>
      <c r="D17" s="346"/>
      <c r="E17" s="346"/>
      <c r="F17" s="346"/>
      <c r="G17" s="346"/>
      <c r="H17" s="346"/>
      <c r="I17" s="346"/>
      <c r="J17" s="346"/>
      <c r="K17" s="346"/>
      <c r="L17" s="346"/>
      <c r="M17" s="346"/>
      <c r="N17" s="346"/>
      <c r="O17" s="346"/>
      <c r="P17" s="346"/>
      <c r="Q17" s="346"/>
    </row>
    <row r="18" spans="1:17">
      <c r="A18" s="923" t="s">
        <v>1571</v>
      </c>
      <c r="B18" s="930"/>
      <c r="C18" s="930">
        <v>2.0199999999999999E-2</v>
      </c>
      <c r="D18" s="346"/>
      <c r="E18" s="346"/>
      <c r="F18" s="346"/>
      <c r="G18" s="346"/>
      <c r="H18" s="346"/>
      <c r="I18" s="346"/>
      <c r="J18" s="346"/>
      <c r="K18" s="346"/>
      <c r="L18" s="346"/>
      <c r="M18" s="346"/>
      <c r="N18" s="346"/>
      <c r="O18" s="346"/>
      <c r="P18" s="346"/>
      <c r="Q18" s="346"/>
    </row>
    <row r="19" spans="1:17">
      <c r="A19" s="923" t="s">
        <v>1012</v>
      </c>
      <c r="B19" s="930"/>
      <c r="C19" s="930">
        <v>2.3599999999999999E-2</v>
      </c>
      <c r="D19" s="346"/>
      <c r="E19" s="346"/>
      <c r="F19" s="346"/>
      <c r="G19" s="346"/>
      <c r="H19" s="346"/>
      <c r="I19" s="346"/>
      <c r="J19" s="346"/>
      <c r="K19" s="346"/>
      <c r="L19" s="346"/>
      <c r="M19" s="346"/>
      <c r="N19" s="346"/>
      <c r="O19" s="346"/>
      <c r="P19" s="346"/>
      <c r="Q19" s="346"/>
    </row>
    <row r="20" spans="1:17">
      <c r="A20" s="923" t="s">
        <v>1013</v>
      </c>
      <c r="B20" s="930"/>
      <c r="C20" s="930">
        <v>1.89E-2</v>
      </c>
      <c r="D20" s="346"/>
      <c r="E20" s="346"/>
      <c r="F20" s="346"/>
      <c r="G20" s="346"/>
      <c r="H20" s="346"/>
      <c r="I20" s="346"/>
      <c r="J20" s="346"/>
      <c r="K20" s="346"/>
      <c r="L20" s="346"/>
      <c r="M20" s="346"/>
      <c r="N20" s="346"/>
      <c r="O20" s="346"/>
      <c r="P20" s="346"/>
      <c r="Q20" s="346"/>
    </row>
    <row r="21" spans="1:17">
      <c r="A21" s="923" t="s">
        <v>1572</v>
      </c>
      <c r="B21" s="930"/>
      <c r="C21" s="930">
        <v>1.9E-2</v>
      </c>
      <c r="D21" s="346"/>
      <c r="E21" s="346"/>
      <c r="F21" s="346"/>
      <c r="G21" s="346"/>
      <c r="H21" s="346"/>
      <c r="I21" s="346"/>
      <c r="J21" s="346"/>
      <c r="K21" s="346"/>
      <c r="L21" s="346"/>
      <c r="M21" s="346"/>
      <c r="N21" s="346"/>
      <c r="O21" s="346"/>
      <c r="P21" s="346"/>
      <c r="Q21" s="346"/>
    </row>
    <row r="22" spans="1:17">
      <c r="A22" s="923" t="s">
        <v>1014</v>
      </c>
      <c r="B22" s="930"/>
      <c r="C22" s="930">
        <v>1.7399999999999999E-2</v>
      </c>
      <c r="D22" s="346"/>
      <c r="E22" s="346"/>
      <c r="F22" s="346"/>
      <c r="G22" s="346"/>
      <c r="H22" s="346"/>
      <c r="I22" s="346"/>
      <c r="J22" s="346"/>
      <c r="K22" s="346"/>
      <c r="L22" s="346"/>
      <c r="M22" s="346"/>
      <c r="N22" s="346"/>
      <c r="O22" s="346"/>
      <c r="P22" s="346"/>
      <c r="Q22" s="346"/>
    </row>
    <row r="23" spans="1:17">
      <c r="A23" s="923" t="s">
        <v>1015</v>
      </c>
      <c r="B23" s="930"/>
      <c r="C23" s="930">
        <v>2.5000000000000001E-2</v>
      </c>
      <c r="D23" s="346"/>
      <c r="E23" s="346"/>
      <c r="F23" s="346"/>
      <c r="G23" s="346"/>
      <c r="H23" s="346"/>
      <c r="I23" s="346"/>
      <c r="J23" s="346"/>
      <c r="K23" s="346"/>
      <c r="L23" s="346"/>
      <c r="M23" s="346"/>
      <c r="N23" s="346"/>
      <c r="O23" s="346"/>
      <c r="P23" s="346"/>
      <c r="Q23" s="346"/>
    </row>
    <row r="24" spans="1:17">
      <c r="A24" s="923" t="s">
        <v>1016</v>
      </c>
      <c r="B24" s="930"/>
      <c r="C24" s="930">
        <v>1.17E-2</v>
      </c>
      <c r="D24" s="346"/>
      <c r="E24" s="346"/>
      <c r="F24" s="346"/>
      <c r="G24" s="346"/>
      <c r="H24" s="346"/>
      <c r="I24" s="346"/>
      <c r="J24" s="346"/>
      <c r="K24" s="346"/>
      <c r="L24" s="346"/>
      <c r="M24" s="346"/>
      <c r="N24" s="346"/>
      <c r="O24" s="346"/>
      <c r="P24" s="346"/>
      <c r="Q24" s="346"/>
    </row>
    <row r="25" spans="1:17">
      <c r="A25" s="923"/>
      <c r="B25" s="930"/>
      <c r="C25" s="930"/>
      <c r="D25" s="346"/>
      <c r="E25" s="346"/>
      <c r="F25" s="346"/>
      <c r="G25" s="346"/>
      <c r="H25" s="346"/>
      <c r="I25" s="346"/>
      <c r="J25" s="346"/>
      <c r="K25" s="346"/>
      <c r="L25" s="346"/>
      <c r="M25" s="346"/>
      <c r="N25" s="346"/>
      <c r="O25" s="346"/>
      <c r="P25" s="346"/>
      <c r="Q25" s="346"/>
    </row>
    <row r="26" spans="1:17">
      <c r="A26" s="923" t="s">
        <v>1017</v>
      </c>
      <c r="B26" s="930"/>
      <c r="C26" s="930"/>
      <c r="D26" s="346"/>
      <c r="E26" s="346"/>
      <c r="F26" s="346"/>
      <c r="G26" s="346"/>
      <c r="H26" s="346"/>
      <c r="I26" s="346"/>
      <c r="J26" s="346"/>
      <c r="K26" s="346"/>
      <c r="L26" s="346"/>
      <c r="M26" s="346"/>
      <c r="N26" s="346"/>
      <c r="O26" s="346"/>
      <c r="P26" s="346"/>
      <c r="Q26" s="346"/>
    </row>
    <row r="27" spans="1:17">
      <c r="A27" s="923" t="s">
        <v>1011</v>
      </c>
      <c r="B27" s="930"/>
      <c r="C27" s="930">
        <v>1.7000000000000001E-2</v>
      </c>
      <c r="D27" s="346"/>
      <c r="E27" s="346"/>
      <c r="F27" s="346"/>
      <c r="G27" s="346"/>
      <c r="H27" s="346"/>
      <c r="I27" s="346"/>
      <c r="J27" s="346"/>
      <c r="K27" s="346"/>
      <c r="L27" s="346"/>
      <c r="M27" s="346"/>
      <c r="N27" s="346"/>
      <c r="O27" s="346"/>
      <c r="P27" s="346"/>
      <c r="Q27" s="346"/>
    </row>
    <row r="28" spans="1:17">
      <c r="A28" s="923" t="s">
        <v>1018</v>
      </c>
      <c r="B28" s="930"/>
      <c r="C28" s="930">
        <v>1.8200000000000001E-2</v>
      </c>
      <c r="D28" s="346"/>
      <c r="E28" s="346"/>
      <c r="F28" s="346"/>
      <c r="G28" s="346"/>
      <c r="H28" s="346"/>
      <c r="I28" s="346"/>
      <c r="J28" s="346"/>
      <c r="K28" s="346"/>
      <c r="L28" s="346"/>
      <c r="M28" s="346"/>
      <c r="N28" s="346"/>
      <c r="O28" s="346"/>
      <c r="P28" s="346"/>
      <c r="Q28" s="346"/>
    </row>
    <row r="29" spans="1:17">
      <c r="A29" s="923" t="s">
        <v>1031</v>
      </c>
      <c r="B29" s="930"/>
      <c r="C29" s="930">
        <v>2.2599999999999999E-2</v>
      </c>
      <c r="D29" s="346"/>
      <c r="E29" s="346"/>
      <c r="F29" s="346"/>
      <c r="G29" s="346"/>
      <c r="H29" s="346"/>
      <c r="I29" s="346"/>
      <c r="J29" s="346"/>
      <c r="K29" s="346"/>
      <c r="L29" s="346"/>
      <c r="M29" s="346"/>
      <c r="N29" s="346"/>
      <c r="O29" s="346"/>
      <c r="P29" s="346"/>
      <c r="Q29" s="346"/>
    </row>
    <row r="30" spans="1:17">
      <c r="A30" s="923" t="s">
        <v>288</v>
      </c>
      <c r="B30" s="930"/>
      <c r="C30" s="930">
        <v>3.2000000000000001E-2</v>
      </c>
      <c r="D30" s="346"/>
      <c r="E30" s="346"/>
      <c r="F30" s="346"/>
      <c r="G30" s="346"/>
      <c r="H30" s="346"/>
      <c r="I30" s="346"/>
      <c r="J30" s="346"/>
      <c r="K30" s="346"/>
      <c r="L30" s="346"/>
      <c r="M30" s="346"/>
      <c r="N30" s="346"/>
      <c r="O30" s="346"/>
      <c r="P30" s="346"/>
      <c r="Q30" s="346"/>
    </row>
    <row r="31" spans="1:17">
      <c r="A31" s="923" t="s">
        <v>1019</v>
      </c>
      <c r="B31" s="930"/>
      <c r="C31" s="930">
        <v>6.2199999999999998E-2</v>
      </c>
      <c r="D31" s="346"/>
      <c r="E31" s="346"/>
      <c r="F31" s="346"/>
      <c r="G31" s="346"/>
      <c r="H31" s="346"/>
      <c r="I31" s="346"/>
      <c r="J31" s="346"/>
      <c r="K31" s="346"/>
      <c r="L31" s="346"/>
      <c r="M31" s="346"/>
      <c r="N31" s="346"/>
      <c r="O31" s="346"/>
      <c r="P31" s="346"/>
      <c r="Q31" s="346"/>
    </row>
    <row r="32" spans="1:17">
      <c r="A32" s="923" t="s">
        <v>1020</v>
      </c>
      <c r="B32" s="930"/>
      <c r="C32" s="930">
        <v>6.2199999999999998E-2</v>
      </c>
      <c r="D32" s="346"/>
      <c r="E32" s="346"/>
      <c r="F32" s="346"/>
      <c r="G32" s="346"/>
      <c r="H32" s="346"/>
      <c r="I32" s="346"/>
      <c r="J32" s="346"/>
      <c r="K32" s="346"/>
      <c r="L32" s="346"/>
      <c r="M32" s="346"/>
      <c r="N32" s="346"/>
      <c r="O32" s="346"/>
      <c r="P32" s="346"/>
      <c r="Q32" s="346"/>
    </row>
    <row r="33" spans="1:17">
      <c r="A33" s="923" t="s">
        <v>1021</v>
      </c>
      <c r="B33" s="930"/>
      <c r="C33" s="930">
        <v>3.7199999999999997E-2</v>
      </c>
      <c r="D33" s="346"/>
      <c r="E33" s="346"/>
      <c r="F33" s="346"/>
      <c r="G33" s="346"/>
      <c r="H33" s="346"/>
      <c r="I33" s="346"/>
      <c r="J33" s="346"/>
      <c r="K33" s="346"/>
      <c r="L33" s="346"/>
      <c r="M33" s="346"/>
      <c r="N33" s="346"/>
      <c r="O33" s="346"/>
      <c r="P33" s="346"/>
      <c r="Q33" s="346"/>
    </row>
    <row r="34" spans="1:17">
      <c r="A34" s="923" t="s">
        <v>1022</v>
      </c>
      <c r="B34" s="930"/>
      <c r="C34" s="930">
        <v>0.27379999999999999</v>
      </c>
      <c r="D34" s="346"/>
      <c r="E34" s="346"/>
      <c r="F34" s="346"/>
      <c r="G34" s="346"/>
      <c r="H34" s="346"/>
      <c r="I34" s="346"/>
      <c r="J34" s="346"/>
      <c r="K34" s="346"/>
      <c r="L34" s="346"/>
      <c r="M34" s="346"/>
      <c r="N34" s="346"/>
      <c r="O34" s="346"/>
      <c r="P34" s="346"/>
      <c r="Q34" s="346"/>
    </row>
    <row r="35" spans="1:17">
      <c r="A35" s="923" t="s">
        <v>1023</v>
      </c>
      <c r="B35" s="930"/>
      <c r="C35" s="930">
        <v>0.1221</v>
      </c>
      <c r="D35" s="346"/>
      <c r="E35" s="346"/>
      <c r="F35" s="346"/>
      <c r="G35" s="346"/>
      <c r="H35" s="346"/>
      <c r="I35" s="346"/>
      <c r="J35" s="346"/>
      <c r="K35" s="346"/>
      <c r="L35" s="346"/>
      <c r="M35" s="346"/>
      <c r="N35" s="346"/>
      <c r="O35" s="346"/>
      <c r="P35" s="346"/>
      <c r="Q35" s="346"/>
    </row>
    <row r="36" spans="1:17">
      <c r="A36" s="923" t="s">
        <v>1024</v>
      </c>
      <c r="B36" s="930"/>
      <c r="C36" s="930">
        <v>1.6400000000000001E-2</v>
      </c>
      <c r="D36" s="346"/>
      <c r="E36" s="346"/>
      <c r="F36" s="346"/>
      <c r="G36" s="346"/>
      <c r="H36" s="346"/>
      <c r="I36" s="346"/>
      <c r="J36" s="346"/>
      <c r="K36" s="346"/>
      <c r="L36" s="346"/>
      <c r="M36" s="346"/>
      <c r="N36" s="346"/>
      <c r="O36" s="346"/>
      <c r="P36" s="346"/>
      <c r="Q36" s="346"/>
    </row>
    <row r="37" spans="1:17">
      <c r="A37" s="923" t="s">
        <v>1025</v>
      </c>
      <c r="B37" s="930"/>
      <c r="C37" s="930">
        <v>4.2299999999999997E-2</v>
      </c>
      <c r="D37" s="346"/>
      <c r="E37" s="346"/>
      <c r="F37" s="346"/>
      <c r="G37" s="346"/>
      <c r="H37" s="346"/>
      <c r="I37" s="346"/>
      <c r="J37" s="346"/>
      <c r="K37" s="346"/>
      <c r="L37" s="346"/>
      <c r="M37" s="346"/>
      <c r="N37" s="346"/>
      <c r="O37" s="346"/>
      <c r="P37" s="346"/>
      <c r="Q37" s="346"/>
    </row>
    <row r="38" spans="1:17">
      <c r="A38" s="923" t="s">
        <v>1329</v>
      </c>
      <c r="B38" s="930"/>
      <c r="C38" s="930">
        <v>2.53E-2</v>
      </c>
      <c r="D38" s="346"/>
      <c r="E38" s="346"/>
      <c r="F38" s="346"/>
      <c r="G38" s="346"/>
      <c r="H38" s="346"/>
      <c r="I38" s="346"/>
      <c r="J38" s="346"/>
      <c r="K38" s="346"/>
      <c r="L38" s="346"/>
      <c r="M38" s="346"/>
      <c r="N38" s="346"/>
      <c r="O38" s="346"/>
      <c r="P38" s="346"/>
      <c r="Q38" s="346"/>
    </row>
    <row r="39" spans="1:17">
      <c r="A39" s="923" t="s">
        <v>1026</v>
      </c>
      <c r="B39" s="930"/>
      <c r="C39" s="930">
        <v>5.0799999999999998E-2</v>
      </c>
      <c r="D39" s="346"/>
      <c r="E39" s="346"/>
      <c r="F39" s="346"/>
      <c r="G39" s="346"/>
      <c r="H39" s="346"/>
      <c r="I39" s="346"/>
      <c r="J39" s="346"/>
      <c r="K39" s="346"/>
      <c r="L39" s="346"/>
      <c r="M39" s="346"/>
      <c r="N39" s="346"/>
      <c r="O39" s="346"/>
      <c r="P39" s="346"/>
      <c r="Q39" s="346"/>
    </row>
    <row r="40" spans="1:17">
      <c r="A40" s="923" t="s">
        <v>1027</v>
      </c>
      <c r="B40" s="930"/>
      <c r="C40" s="930">
        <v>8.1600000000000006E-2</v>
      </c>
      <c r="D40" s="346"/>
      <c r="E40" s="346"/>
      <c r="F40" s="346"/>
      <c r="G40" s="346"/>
      <c r="H40" s="346"/>
      <c r="I40" s="346"/>
      <c r="J40" s="346"/>
      <c r="K40" s="346"/>
      <c r="L40" s="346"/>
      <c r="M40" s="346"/>
      <c r="N40" s="346"/>
      <c r="O40" s="346"/>
      <c r="P40" s="346"/>
      <c r="Q40" s="346"/>
    </row>
    <row r="41" spans="1:17">
      <c r="A41" s="923" t="s">
        <v>1028</v>
      </c>
      <c r="B41" s="930"/>
      <c r="C41" s="930">
        <v>4.7600000000000003E-2</v>
      </c>
      <c r="D41" s="346"/>
      <c r="E41" s="346"/>
      <c r="F41" s="346"/>
      <c r="G41" s="346"/>
      <c r="H41" s="346"/>
      <c r="I41" s="346"/>
      <c r="J41" s="346"/>
      <c r="K41" s="346"/>
      <c r="L41" s="346"/>
      <c r="M41" s="346"/>
      <c r="N41" s="346"/>
      <c r="O41" s="346"/>
      <c r="P41" s="346"/>
      <c r="Q41" s="346"/>
    </row>
    <row r="42" spans="1:17">
      <c r="A42" s="923" t="s">
        <v>1573</v>
      </c>
      <c r="B42" s="930"/>
      <c r="C42" s="930">
        <v>0.1323</v>
      </c>
      <c r="D42" s="346"/>
      <c r="E42" s="346"/>
      <c r="F42" s="346"/>
      <c r="G42" s="346"/>
      <c r="H42" s="346"/>
      <c r="I42" s="346"/>
      <c r="J42" s="346"/>
      <c r="K42" s="346"/>
      <c r="L42" s="346"/>
      <c r="M42" s="346"/>
      <c r="N42" s="346"/>
      <c r="O42" s="346"/>
      <c r="P42" s="346"/>
      <c r="Q42" s="346"/>
    </row>
    <row r="43" spans="1:17">
      <c r="A43" s="923"/>
      <c r="B43" s="930"/>
      <c r="C43" s="931"/>
      <c r="D43" s="346"/>
      <c r="E43" s="346"/>
      <c r="F43" s="346"/>
      <c r="G43" s="346"/>
      <c r="H43" s="346"/>
      <c r="I43" s="346"/>
      <c r="J43" s="346"/>
      <c r="K43" s="346"/>
      <c r="L43" s="346"/>
      <c r="M43" s="346"/>
      <c r="N43" s="346"/>
      <c r="O43" s="346"/>
      <c r="P43" s="346"/>
      <c r="Q43" s="346"/>
    </row>
    <row r="44" spans="1:17">
      <c r="A44" s="923"/>
      <c r="B44" s="930"/>
      <c r="C44" s="931"/>
      <c r="D44" s="346"/>
      <c r="E44" s="346"/>
      <c r="F44" s="346"/>
      <c r="G44" s="346"/>
      <c r="H44" s="346"/>
      <c r="I44" s="346"/>
      <c r="J44" s="346"/>
      <c r="K44" s="346"/>
      <c r="L44" s="346"/>
      <c r="M44" s="346"/>
      <c r="N44" s="346"/>
      <c r="O44" s="346"/>
      <c r="P44" s="346"/>
      <c r="Q44" s="346"/>
    </row>
    <row r="45" spans="1:17">
      <c r="A45" s="932"/>
      <c r="B45" s="932"/>
      <c r="C45" s="933"/>
      <c r="D45" s="346"/>
      <c r="E45" s="346"/>
      <c r="F45" s="346"/>
      <c r="G45" s="346"/>
      <c r="H45" s="346"/>
      <c r="I45" s="346"/>
      <c r="J45" s="346"/>
      <c r="K45" s="346"/>
      <c r="L45" s="346"/>
      <c r="M45" s="346"/>
      <c r="N45" s="346"/>
      <c r="O45" s="346"/>
      <c r="P45" s="346"/>
      <c r="Q45" s="346"/>
    </row>
    <row r="46" spans="1:17" ht="14.25">
      <c r="A46" s="934" t="s">
        <v>1029</v>
      </c>
      <c r="B46" s="932"/>
      <c r="C46" s="932"/>
      <c r="D46" s="346"/>
      <c r="E46" s="346"/>
      <c r="F46" s="346"/>
      <c r="G46" s="346"/>
      <c r="H46" s="346"/>
      <c r="I46" s="346"/>
      <c r="J46" s="346"/>
      <c r="K46" s="346"/>
      <c r="L46" s="346"/>
      <c r="M46" s="346"/>
      <c r="N46" s="346"/>
      <c r="O46" s="346"/>
      <c r="P46" s="346"/>
      <c r="Q46" s="346"/>
    </row>
    <row r="47" spans="1:17">
      <c r="A47" s="1480" t="s">
        <v>289</v>
      </c>
      <c r="B47" s="1480"/>
      <c r="C47" s="1480"/>
      <c r="D47" s="346"/>
      <c r="E47" s="346"/>
      <c r="F47" s="346"/>
      <c r="G47" s="346"/>
      <c r="H47" s="346"/>
      <c r="I47" s="346"/>
      <c r="J47" s="346"/>
      <c r="K47" s="346"/>
      <c r="L47" s="346"/>
      <c r="M47" s="346"/>
      <c r="N47" s="346"/>
      <c r="O47" s="346"/>
      <c r="P47" s="346"/>
      <c r="Q47" s="346"/>
    </row>
    <row r="48" spans="1:17" ht="18">
      <c r="A48" s="1478" t="s">
        <v>875</v>
      </c>
      <c r="B48" s="1478"/>
      <c r="C48" s="1478"/>
      <c r="D48" s="346"/>
      <c r="E48" s="346"/>
      <c r="F48" s="346"/>
      <c r="G48" s="346"/>
      <c r="H48" s="346"/>
      <c r="I48" s="346"/>
      <c r="J48" s="346"/>
      <c r="K48" s="346"/>
      <c r="L48" s="346"/>
      <c r="M48" s="346"/>
      <c r="N48" s="346"/>
      <c r="O48" s="346"/>
      <c r="P48" s="346"/>
      <c r="Q48" s="346"/>
    </row>
    <row r="49" spans="1:17" ht="14.25">
      <c r="A49" s="1479" t="s">
        <v>1574</v>
      </c>
      <c r="B49" s="1479"/>
      <c r="C49" s="1479"/>
      <c r="D49" s="346"/>
      <c r="E49" s="346"/>
      <c r="F49" s="346"/>
      <c r="G49" s="346"/>
      <c r="H49" s="346"/>
      <c r="I49" s="346"/>
      <c r="J49" s="346"/>
      <c r="K49" s="346"/>
      <c r="L49" s="346"/>
      <c r="M49" s="346"/>
      <c r="N49" s="346"/>
      <c r="O49" s="346"/>
      <c r="P49" s="346"/>
      <c r="Q49" s="346"/>
    </row>
    <row r="50" spans="1:17">
      <c r="A50" s="923"/>
      <c r="B50" s="926"/>
      <c r="C50" s="918"/>
      <c r="D50" s="346"/>
      <c r="E50" s="346"/>
      <c r="F50" s="346"/>
      <c r="G50" s="346"/>
      <c r="H50" s="346"/>
      <c r="I50" s="346"/>
      <c r="J50" s="346"/>
      <c r="K50" s="346"/>
      <c r="L50" s="346"/>
      <c r="M50" s="346"/>
      <c r="N50" s="346"/>
      <c r="O50" s="346"/>
      <c r="P50" s="346"/>
      <c r="Q50" s="346"/>
    </row>
    <row r="51" spans="1:17">
      <c r="A51" s="1479" t="s">
        <v>1575</v>
      </c>
      <c r="B51" s="1479"/>
      <c r="C51" s="1479"/>
      <c r="D51" s="346"/>
      <c r="E51" s="346"/>
      <c r="F51" s="346"/>
      <c r="G51" s="346"/>
      <c r="H51" s="346"/>
      <c r="I51" s="346"/>
      <c r="J51" s="346"/>
      <c r="K51" s="346"/>
      <c r="L51" s="346"/>
      <c r="M51" s="346"/>
      <c r="N51" s="346"/>
      <c r="O51" s="346"/>
      <c r="P51" s="346"/>
      <c r="Q51" s="346"/>
    </row>
    <row r="52" spans="1:17">
      <c r="A52" s="925"/>
      <c r="B52" s="925"/>
      <c r="C52" s="925"/>
      <c r="D52" s="346"/>
      <c r="E52" s="346"/>
      <c r="F52" s="346"/>
      <c r="G52" s="346"/>
      <c r="H52" s="346"/>
      <c r="I52" s="346"/>
      <c r="J52" s="346"/>
      <c r="K52" s="346"/>
      <c r="L52" s="346"/>
      <c r="M52" s="346"/>
      <c r="N52" s="346"/>
      <c r="O52" s="346"/>
      <c r="P52" s="346"/>
      <c r="Q52" s="346"/>
    </row>
    <row r="53" spans="1:17">
      <c r="A53" s="925"/>
      <c r="B53" s="925"/>
      <c r="C53" s="925"/>
      <c r="D53" s="346"/>
      <c r="E53" s="346"/>
      <c r="F53" s="346"/>
      <c r="G53" s="346"/>
      <c r="H53" s="346"/>
      <c r="I53" s="346"/>
      <c r="J53" s="346"/>
      <c r="K53" s="346"/>
      <c r="L53" s="346"/>
      <c r="M53" s="346"/>
      <c r="N53" s="346"/>
      <c r="O53" s="346"/>
      <c r="P53" s="346"/>
      <c r="Q53" s="346"/>
    </row>
    <row r="54" spans="1:17">
      <c r="A54" s="923"/>
      <c r="B54" s="926"/>
      <c r="C54" s="926" t="s">
        <v>285</v>
      </c>
      <c r="D54" s="346"/>
      <c r="E54" s="346"/>
      <c r="F54" s="346"/>
      <c r="G54" s="346"/>
      <c r="H54" s="346"/>
      <c r="I54" s="346"/>
      <c r="J54" s="346"/>
      <c r="K54" s="346"/>
      <c r="L54" s="346"/>
      <c r="M54" s="346"/>
      <c r="N54" s="346"/>
      <c r="O54" s="346"/>
      <c r="P54" s="346"/>
      <c r="Q54" s="346"/>
    </row>
    <row r="55" spans="1:17">
      <c r="A55" s="923"/>
      <c r="B55" s="926"/>
      <c r="C55" s="926" t="s">
        <v>95</v>
      </c>
      <c r="D55" s="346"/>
      <c r="E55" s="346"/>
      <c r="F55" s="346"/>
      <c r="G55" s="346"/>
      <c r="H55" s="346"/>
      <c r="I55" s="346"/>
      <c r="J55" s="346"/>
      <c r="K55" s="346"/>
      <c r="L55" s="346"/>
      <c r="M55" s="346"/>
      <c r="N55" s="346"/>
      <c r="O55" s="346"/>
      <c r="P55" s="346"/>
      <c r="Q55" s="346"/>
    </row>
    <row r="56" spans="1:17">
      <c r="A56" s="927" t="s">
        <v>284</v>
      </c>
      <c r="B56" s="928"/>
      <c r="C56" s="929" t="s">
        <v>286</v>
      </c>
      <c r="D56" s="346"/>
      <c r="E56" s="346"/>
      <c r="F56" s="346"/>
      <c r="G56" s="346"/>
      <c r="H56" s="346"/>
      <c r="I56" s="346"/>
      <c r="J56" s="346"/>
      <c r="K56" s="346"/>
      <c r="L56" s="346"/>
      <c r="M56" s="346"/>
      <c r="N56" s="346"/>
      <c r="O56" s="346"/>
      <c r="P56" s="346"/>
      <c r="Q56" s="346"/>
    </row>
    <row r="57" spans="1:17">
      <c r="A57" s="910"/>
      <c r="B57" s="910"/>
      <c r="C57" s="910"/>
      <c r="D57" s="346"/>
      <c r="E57" s="346"/>
      <c r="F57" s="346"/>
      <c r="G57" s="346"/>
      <c r="H57" s="346"/>
      <c r="I57" s="346"/>
      <c r="J57" s="346"/>
      <c r="K57" s="346"/>
      <c r="L57" s="346"/>
      <c r="M57" s="346"/>
      <c r="N57" s="346"/>
      <c r="O57" s="346"/>
      <c r="P57" s="346"/>
      <c r="Q57" s="346"/>
    </row>
    <row r="58" spans="1:17">
      <c r="A58" s="910" t="s">
        <v>1009</v>
      </c>
      <c r="B58" s="911"/>
      <c r="C58" s="911"/>
      <c r="D58" s="346"/>
      <c r="E58" s="346"/>
      <c r="F58" s="346"/>
      <c r="G58" s="346"/>
      <c r="H58" s="346"/>
      <c r="I58" s="346"/>
      <c r="J58" s="346"/>
      <c r="K58" s="346"/>
      <c r="L58" s="346"/>
      <c r="M58" s="346"/>
      <c r="N58" s="346"/>
      <c r="O58" s="346"/>
      <c r="P58" s="346"/>
      <c r="Q58" s="346"/>
    </row>
    <row r="59" spans="1:17">
      <c r="A59" s="910" t="s">
        <v>1010</v>
      </c>
      <c r="B59" s="912"/>
      <c r="C59" s="930"/>
      <c r="D59" s="346"/>
      <c r="E59" s="346"/>
      <c r="F59" s="346"/>
      <c r="G59" s="346"/>
      <c r="H59" s="346"/>
      <c r="I59" s="346"/>
      <c r="J59" s="346"/>
      <c r="K59" s="346"/>
      <c r="L59" s="346"/>
      <c r="M59" s="346"/>
      <c r="N59" s="346"/>
      <c r="O59" s="346"/>
      <c r="P59" s="346"/>
      <c r="Q59" s="346"/>
    </row>
    <row r="60" spans="1:17">
      <c r="A60" s="910" t="s">
        <v>1011</v>
      </c>
      <c r="B60" s="913"/>
      <c r="C60" s="930">
        <v>1.17E-2</v>
      </c>
      <c r="D60" s="346"/>
      <c r="E60" s="346"/>
      <c r="F60" s="346"/>
      <c r="G60" s="346"/>
      <c r="H60" s="346"/>
      <c r="I60" s="346"/>
      <c r="J60" s="346"/>
      <c r="K60" s="346"/>
      <c r="L60" s="346"/>
      <c r="M60" s="346"/>
      <c r="N60" s="346"/>
      <c r="O60" s="346"/>
      <c r="P60" s="346"/>
      <c r="Q60" s="346"/>
    </row>
    <row r="61" spans="1:17">
      <c r="A61" s="910" t="s">
        <v>287</v>
      </c>
      <c r="B61" s="913"/>
      <c r="C61" s="930">
        <v>1.5299999999999999E-2</v>
      </c>
      <c r="D61" s="346"/>
      <c r="E61" s="346"/>
      <c r="F61" s="346"/>
      <c r="G61" s="346"/>
      <c r="H61" s="346"/>
      <c r="I61" s="346"/>
      <c r="J61" s="346"/>
      <c r="K61" s="346"/>
      <c r="L61" s="346"/>
      <c r="M61" s="346"/>
      <c r="N61" s="346"/>
      <c r="O61" s="346"/>
      <c r="P61" s="346"/>
      <c r="Q61" s="346"/>
    </row>
    <row r="62" spans="1:17">
      <c r="A62" s="910" t="s">
        <v>1576</v>
      </c>
      <c r="B62" s="913"/>
      <c r="C62" s="930">
        <v>2.8899999999999999E-2</v>
      </c>
      <c r="D62" s="346"/>
      <c r="E62" s="346"/>
      <c r="F62" s="346"/>
      <c r="G62" s="346"/>
      <c r="H62" s="346"/>
      <c r="I62" s="346"/>
      <c r="J62" s="346"/>
      <c r="K62" s="346"/>
      <c r="L62" s="346"/>
      <c r="M62" s="346"/>
      <c r="N62" s="346"/>
      <c r="O62" s="346"/>
      <c r="P62" s="346"/>
      <c r="Q62" s="346"/>
    </row>
    <row r="63" spans="1:17">
      <c r="A63" s="910" t="s">
        <v>1577</v>
      </c>
      <c r="B63" s="913"/>
      <c r="C63" s="930">
        <v>0.1046</v>
      </c>
      <c r="D63" s="346"/>
      <c r="E63" s="346"/>
      <c r="F63" s="346"/>
      <c r="G63" s="346"/>
      <c r="H63" s="346"/>
      <c r="I63" s="346"/>
      <c r="J63" s="346"/>
      <c r="K63" s="346"/>
      <c r="L63" s="346"/>
      <c r="M63" s="346"/>
      <c r="N63" s="346"/>
      <c r="O63" s="346"/>
      <c r="P63" s="346"/>
      <c r="Q63" s="346"/>
    </row>
    <row r="64" spans="1:17">
      <c r="A64" s="910" t="s">
        <v>1012</v>
      </c>
      <c r="B64" s="913"/>
      <c r="C64" s="930">
        <v>2.0799999999999999E-2</v>
      </c>
      <c r="D64" s="346"/>
      <c r="E64" s="346"/>
      <c r="F64" s="346"/>
      <c r="G64" s="346"/>
      <c r="H64" s="346"/>
      <c r="I64" s="346"/>
      <c r="J64" s="346"/>
      <c r="K64" s="346"/>
      <c r="L64" s="346"/>
      <c r="M64" s="346"/>
      <c r="N64" s="346"/>
      <c r="O64" s="346"/>
      <c r="P64" s="346"/>
      <c r="Q64" s="346"/>
    </row>
    <row r="65" spans="1:17">
      <c r="A65" s="910" t="s">
        <v>1013</v>
      </c>
      <c r="B65" s="913"/>
      <c r="C65" s="930">
        <v>2.1100000000000001E-2</v>
      </c>
      <c r="D65" s="346"/>
      <c r="E65" s="346"/>
      <c r="F65" s="346"/>
      <c r="G65" s="346"/>
      <c r="H65" s="346"/>
      <c r="I65" s="346"/>
      <c r="J65" s="346"/>
      <c r="K65" s="346"/>
      <c r="L65" s="346"/>
      <c r="M65" s="346"/>
      <c r="N65" s="346"/>
      <c r="O65" s="346"/>
      <c r="P65" s="346"/>
      <c r="Q65" s="346"/>
    </row>
    <row r="66" spans="1:17">
      <c r="A66" s="910" t="s">
        <v>1572</v>
      </c>
      <c r="B66" s="913"/>
      <c r="C66" s="930">
        <v>1.9199999999999998E-2</v>
      </c>
      <c r="D66" s="346"/>
      <c r="E66" s="346"/>
      <c r="F66" s="346"/>
      <c r="G66" s="346"/>
      <c r="H66" s="346"/>
      <c r="I66" s="346"/>
      <c r="J66" s="346"/>
      <c r="K66" s="346"/>
      <c r="L66" s="346"/>
      <c r="M66" s="346"/>
      <c r="N66" s="346"/>
      <c r="O66" s="346"/>
      <c r="P66" s="346"/>
      <c r="Q66" s="346"/>
    </row>
    <row r="67" spans="1:17">
      <c r="A67" s="910" t="s">
        <v>1014</v>
      </c>
      <c r="B67" s="913"/>
      <c r="C67" s="930">
        <v>1.6500000000000001E-2</v>
      </c>
      <c r="D67" s="346"/>
      <c r="E67" s="346"/>
      <c r="F67" s="346"/>
      <c r="G67" s="346"/>
      <c r="H67" s="346"/>
      <c r="I67" s="346"/>
      <c r="J67" s="346"/>
      <c r="K67" s="346"/>
      <c r="L67" s="346"/>
      <c r="M67" s="346"/>
      <c r="N67" s="346"/>
      <c r="O67" s="346"/>
      <c r="P67" s="346"/>
      <c r="Q67" s="346"/>
    </row>
    <row r="68" spans="1:17">
      <c r="A68" s="910" t="s">
        <v>1015</v>
      </c>
      <c r="B68" s="913"/>
      <c r="C68" s="930">
        <v>1.9199999999999998E-2</v>
      </c>
      <c r="D68" s="346"/>
      <c r="E68" s="346"/>
      <c r="F68" s="346"/>
      <c r="G68" s="346"/>
      <c r="H68" s="346"/>
      <c r="I68" s="346"/>
      <c r="J68" s="346"/>
      <c r="K68" s="346"/>
      <c r="L68" s="346"/>
      <c r="M68" s="346"/>
      <c r="N68" s="346"/>
      <c r="O68" s="346"/>
      <c r="P68" s="346"/>
      <c r="Q68" s="346"/>
    </row>
    <row r="69" spans="1:17">
      <c r="A69" s="910" t="s">
        <v>1016</v>
      </c>
      <c r="B69" s="913"/>
      <c r="C69" s="930">
        <v>1.06E-2</v>
      </c>
      <c r="D69" s="346"/>
      <c r="E69" s="346"/>
      <c r="F69" s="346"/>
      <c r="G69" s="346"/>
      <c r="H69" s="346"/>
      <c r="I69" s="346"/>
      <c r="J69" s="346"/>
      <c r="K69" s="346"/>
      <c r="L69" s="346"/>
      <c r="M69" s="346"/>
      <c r="N69" s="346"/>
      <c r="O69" s="346"/>
      <c r="P69" s="346"/>
      <c r="Q69" s="346"/>
    </row>
    <row r="70" spans="1:17">
      <c r="A70" s="910"/>
      <c r="B70" s="912"/>
      <c r="C70" s="930"/>
      <c r="D70" s="346"/>
      <c r="E70" s="346"/>
      <c r="F70" s="346"/>
      <c r="G70" s="346"/>
      <c r="H70" s="346"/>
      <c r="I70" s="346"/>
      <c r="J70" s="346"/>
      <c r="K70" s="346"/>
      <c r="L70" s="346"/>
      <c r="M70" s="346"/>
      <c r="N70" s="346"/>
      <c r="O70" s="346"/>
      <c r="P70" s="346"/>
      <c r="Q70" s="346"/>
    </row>
    <row r="71" spans="1:17">
      <c r="A71" s="910" t="s">
        <v>1017</v>
      </c>
      <c r="B71" s="912"/>
      <c r="C71" s="930"/>
      <c r="D71" s="346"/>
      <c r="E71" s="346"/>
      <c r="F71" s="346"/>
      <c r="G71" s="346"/>
      <c r="H71" s="346"/>
      <c r="I71" s="346"/>
      <c r="J71" s="346"/>
      <c r="K71" s="346"/>
      <c r="L71" s="346"/>
      <c r="M71" s="346"/>
      <c r="N71" s="346"/>
      <c r="O71" s="346"/>
      <c r="P71" s="346"/>
      <c r="Q71" s="346"/>
    </row>
    <row r="72" spans="1:17">
      <c r="A72" s="910" t="s">
        <v>1010</v>
      </c>
      <c r="B72" s="912"/>
      <c r="C72" s="930"/>
      <c r="D72" s="346"/>
      <c r="E72" s="346"/>
      <c r="F72" s="346"/>
      <c r="G72" s="346"/>
      <c r="H72" s="346"/>
      <c r="I72" s="346"/>
      <c r="J72" s="346"/>
      <c r="K72" s="346"/>
      <c r="L72" s="346"/>
      <c r="M72" s="346"/>
      <c r="N72" s="346"/>
      <c r="O72" s="346"/>
      <c r="P72" s="346"/>
      <c r="Q72" s="346"/>
    </row>
    <row r="73" spans="1:17">
      <c r="A73" s="910" t="s">
        <v>1011</v>
      </c>
      <c r="B73" s="912"/>
      <c r="C73" s="930">
        <v>1.7100000000000001E-2</v>
      </c>
      <c r="D73" s="346"/>
      <c r="E73" s="346"/>
      <c r="F73" s="346"/>
      <c r="G73" s="346"/>
      <c r="H73" s="346"/>
      <c r="I73" s="346"/>
      <c r="J73" s="346"/>
      <c r="K73" s="346"/>
      <c r="L73" s="346"/>
      <c r="M73" s="346"/>
      <c r="N73" s="346"/>
      <c r="O73" s="346"/>
      <c r="P73" s="346"/>
      <c r="Q73" s="346"/>
    </row>
    <row r="74" spans="1:17">
      <c r="A74" s="910" t="s">
        <v>1018</v>
      </c>
      <c r="B74" s="913"/>
      <c r="C74" s="930">
        <v>1.95E-2</v>
      </c>
      <c r="D74" s="346"/>
      <c r="E74" s="346"/>
      <c r="F74" s="346"/>
      <c r="G74" s="346"/>
      <c r="H74" s="346"/>
      <c r="I74" s="346"/>
      <c r="J74" s="346"/>
      <c r="K74" s="346"/>
      <c r="L74" s="346"/>
      <c r="M74" s="346"/>
      <c r="N74" s="346"/>
      <c r="O74" s="346"/>
      <c r="P74" s="346"/>
      <c r="Q74" s="346"/>
    </row>
    <row r="75" spans="1:17">
      <c r="A75" s="910" t="s">
        <v>1031</v>
      </c>
      <c r="B75" s="913"/>
      <c r="C75" s="930">
        <v>2.8199999999999999E-2</v>
      </c>
      <c r="D75" s="346"/>
      <c r="E75" s="346"/>
      <c r="F75" s="346"/>
      <c r="G75" s="346"/>
      <c r="H75" s="346"/>
      <c r="I75" s="346"/>
      <c r="J75" s="346"/>
      <c r="K75" s="346"/>
      <c r="L75" s="346"/>
      <c r="M75" s="346"/>
      <c r="N75" s="346"/>
      <c r="O75" s="346"/>
      <c r="P75" s="346"/>
      <c r="Q75" s="346"/>
    </row>
    <row r="76" spans="1:17">
      <c r="A76" s="910" t="s">
        <v>1024</v>
      </c>
      <c r="B76" s="913"/>
      <c r="C76" s="930">
        <v>2.6800000000000001E-2</v>
      </c>
      <c r="D76" s="346"/>
      <c r="E76" s="346"/>
      <c r="F76" s="346"/>
      <c r="G76" s="346"/>
      <c r="H76" s="346"/>
      <c r="I76" s="346"/>
      <c r="J76" s="346"/>
      <c r="K76" s="346"/>
      <c r="L76" s="346"/>
      <c r="M76" s="346"/>
      <c r="N76" s="346"/>
      <c r="O76" s="346"/>
      <c r="P76" s="346"/>
      <c r="Q76" s="346"/>
    </row>
    <row r="77" spans="1:17">
      <c r="A77" s="910" t="s">
        <v>1022</v>
      </c>
      <c r="B77" s="913"/>
      <c r="C77" s="930">
        <v>0.15260000000000001</v>
      </c>
      <c r="D77" s="346"/>
      <c r="E77" s="346"/>
      <c r="F77" s="346"/>
      <c r="G77" s="346"/>
      <c r="H77" s="346"/>
      <c r="I77" s="346"/>
      <c r="J77" s="346"/>
      <c r="K77" s="346"/>
      <c r="L77" s="346"/>
      <c r="M77" s="346"/>
      <c r="N77" s="346"/>
      <c r="O77" s="346"/>
      <c r="P77" s="346"/>
      <c r="Q77" s="346"/>
    </row>
    <row r="78" spans="1:17">
      <c r="A78" s="910" t="s">
        <v>1023</v>
      </c>
      <c r="B78" s="913"/>
      <c r="C78" s="930">
        <v>7.2599999999999998E-2</v>
      </c>
      <c r="D78" s="346"/>
      <c r="E78" s="346"/>
      <c r="F78" s="346"/>
      <c r="G78" s="346"/>
      <c r="H78" s="346"/>
      <c r="I78" s="346"/>
      <c r="J78" s="346"/>
      <c r="K78" s="346"/>
      <c r="L78" s="346"/>
      <c r="M78" s="346"/>
      <c r="N78" s="346"/>
      <c r="O78" s="346"/>
      <c r="P78" s="346"/>
      <c r="Q78" s="346"/>
    </row>
    <row r="79" spans="1:17">
      <c r="A79" s="910" t="s">
        <v>1482</v>
      </c>
      <c r="B79" s="913"/>
      <c r="C79" s="930">
        <v>3.9E-2</v>
      </c>
      <c r="D79" s="346"/>
      <c r="E79" s="346"/>
      <c r="F79" s="346"/>
      <c r="G79" s="346"/>
      <c r="H79" s="346"/>
      <c r="I79" s="346"/>
      <c r="J79" s="346"/>
      <c r="K79" s="346"/>
      <c r="L79" s="346"/>
      <c r="M79" s="346"/>
      <c r="N79" s="346"/>
      <c r="O79" s="346"/>
      <c r="P79" s="346"/>
      <c r="Q79" s="346"/>
    </row>
    <row r="80" spans="1:17">
      <c r="A80" s="910" t="s">
        <v>1026</v>
      </c>
      <c r="B80" s="913"/>
      <c r="C80" s="930">
        <v>2.52E-2</v>
      </c>
      <c r="D80" s="346"/>
      <c r="E80" s="346"/>
      <c r="F80" s="346"/>
      <c r="G80" s="346"/>
      <c r="H80" s="346"/>
      <c r="I80" s="346"/>
      <c r="J80" s="346"/>
      <c r="K80" s="346"/>
      <c r="L80" s="346"/>
      <c r="M80" s="346"/>
      <c r="N80" s="346"/>
      <c r="O80" s="346"/>
      <c r="P80" s="346"/>
      <c r="Q80" s="346"/>
    </row>
    <row r="81" spans="1:17">
      <c r="A81" s="910" t="s">
        <v>1028</v>
      </c>
      <c r="B81" s="913"/>
      <c r="C81" s="930">
        <v>4.3200000000000002E-2</v>
      </c>
      <c r="D81" s="346"/>
      <c r="E81" s="346"/>
      <c r="F81" s="346"/>
      <c r="G81" s="346"/>
      <c r="H81" s="346"/>
      <c r="I81" s="346"/>
      <c r="J81" s="346"/>
      <c r="K81" s="346"/>
      <c r="L81" s="346"/>
      <c r="M81" s="346"/>
      <c r="N81" s="346"/>
      <c r="O81" s="346"/>
      <c r="P81" s="346"/>
      <c r="Q81" s="346"/>
    </row>
    <row r="82" spans="1:17">
      <c r="A82" s="910" t="s">
        <v>1025</v>
      </c>
      <c r="B82" s="913"/>
      <c r="C82" s="930">
        <v>3.6900000000000002E-2</v>
      </c>
      <c r="D82" s="346"/>
      <c r="E82" s="346"/>
      <c r="F82" s="346"/>
      <c r="G82" s="346"/>
      <c r="H82" s="346"/>
      <c r="I82" s="346"/>
      <c r="J82" s="346"/>
      <c r="K82" s="346"/>
      <c r="L82" s="346"/>
      <c r="M82" s="346"/>
      <c r="N82" s="346"/>
      <c r="O82" s="346"/>
      <c r="P82" s="346"/>
      <c r="Q82" s="346"/>
    </row>
    <row r="83" spans="1:17">
      <c r="A83" s="910" t="s">
        <v>1027</v>
      </c>
      <c r="B83" s="913"/>
      <c r="C83" s="930">
        <v>4.7500000000000001E-2</v>
      </c>
      <c r="D83" s="346"/>
      <c r="E83" s="346"/>
      <c r="F83" s="346"/>
      <c r="G83" s="346"/>
      <c r="H83" s="346"/>
      <c r="I83" s="346"/>
      <c r="J83" s="346"/>
      <c r="K83" s="346"/>
      <c r="L83" s="346"/>
      <c r="M83" s="346"/>
      <c r="N83" s="346"/>
      <c r="O83" s="346"/>
      <c r="P83" s="346"/>
      <c r="Q83" s="346"/>
    </row>
    <row r="84" spans="1:17">
      <c r="A84" s="910" t="s">
        <v>288</v>
      </c>
      <c r="B84" s="913"/>
      <c r="C84" s="930">
        <v>3.1399999999999997E-2</v>
      </c>
      <c r="D84" s="346"/>
      <c r="E84" s="346"/>
      <c r="F84" s="346"/>
      <c r="G84" s="346"/>
      <c r="H84" s="346"/>
      <c r="I84" s="346"/>
      <c r="J84" s="346"/>
      <c r="K84" s="346"/>
      <c r="L84" s="346"/>
      <c r="M84" s="346"/>
      <c r="N84" s="346"/>
      <c r="O84" s="346"/>
      <c r="P84" s="346"/>
      <c r="Q84" s="346"/>
    </row>
    <row r="85" spans="1:17">
      <c r="A85" s="910" t="s">
        <v>1020</v>
      </c>
      <c r="B85" s="913"/>
      <c r="C85" s="930">
        <v>5.9700000000000003E-2</v>
      </c>
      <c r="D85" s="346"/>
      <c r="E85" s="346"/>
      <c r="F85" s="346"/>
      <c r="G85" s="346"/>
      <c r="H85" s="346"/>
      <c r="I85" s="346"/>
      <c r="J85" s="346"/>
      <c r="K85" s="346"/>
      <c r="L85" s="346"/>
      <c r="M85" s="346"/>
      <c r="N85" s="346"/>
      <c r="O85" s="346"/>
      <c r="P85" s="346"/>
      <c r="Q85" s="346"/>
    </row>
    <row r="86" spans="1:17">
      <c r="A86" s="910" t="s">
        <v>1021</v>
      </c>
      <c r="B86" s="913"/>
      <c r="C86" s="930">
        <v>2.4799999999999999E-2</v>
      </c>
      <c r="D86" s="346"/>
      <c r="E86" s="346"/>
      <c r="F86" s="346"/>
      <c r="G86" s="346"/>
      <c r="H86" s="346"/>
      <c r="I86" s="346"/>
      <c r="J86" s="346"/>
      <c r="K86" s="346"/>
      <c r="L86" s="346"/>
      <c r="M86" s="346"/>
      <c r="N86" s="346"/>
      <c r="O86" s="346"/>
      <c r="P86" s="346"/>
      <c r="Q86" s="346"/>
    </row>
    <row r="87" spans="1:17">
      <c r="A87" s="910" t="s">
        <v>1329</v>
      </c>
      <c r="B87" s="913"/>
      <c r="C87" s="930">
        <v>6.6699999999999995E-2</v>
      </c>
      <c r="D87" s="346"/>
      <c r="E87" s="346"/>
      <c r="F87" s="346"/>
      <c r="G87" s="346"/>
      <c r="H87" s="346"/>
      <c r="I87" s="346"/>
      <c r="J87" s="346"/>
      <c r="K87" s="346"/>
      <c r="L87" s="346"/>
      <c r="M87" s="346"/>
      <c r="N87" s="346"/>
      <c r="O87" s="346"/>
      <c r="P87" s="346"/>
      <c r="Q87" s="346"/>
    </row>
    <row r="88" spans="1:17">
      <c r="A88" s="346"/>
      <c r="B88" s="346"/>
      <c r="C88" s="346"/>
      <c r="D88" s="346"/>
      <c r="E88" s="346"/>
      <c r="F88" s="346"/>
      <c r="G88" s="346"/>
      <c r="H88" s="346"/>
      <c r="I88" s="346"/>
      <c r="J88" s="346"/>
      <c r="K88" s="346"/>
      <c r="L88" s="346"/>
      <c r="M88" s="346"/>
      <c r="N88" s="346"/>
      <c r="O88" s="346"/>
      <c r="P88" s="346"/>
      <c r="Q88" s="346"/>
    </row>
    <row r="89" spans="1:17">
      <c r="A89" s="346"/>
      <c r="B89" s="346"/>
      <c r="C89" s="346"/>
      <c r="D89" s="346"/>
      <c r="E89" s="346"/>
      <c r="F89" s="346"/>
      <c r="G89" s="346"/>
      <c r="H89" s="346"/>
      <c r="I89" s="346"/>
      <c r="J89" s="346"/>
      <c r="K89" s="346"/>
      <c r="L89" s="346"/>
      <c r="M89" s="346"/>
      <c r="N89" s="346"/>
      <c r="O89" s="346"/>
      <c r="P89" s="346"/>
      <c r="Q89" s="346"/>
    </row>
    <row r="90" spans="1:17" ht="14.25">
      <c r="A90" s="934" t="s">
        <v>1029</v>
      </c>
      <c r="B90" s="346"/>
      <c r="C90" s="346"/>
      <c r="D90" s="346"/>
      <c r="E90" s="346"/>
      <c r="F90" s="346"/>
      <c r="G90" s="346"/>
      <c r="H90" s="346"/>
      <c r="I90" s="346"/>
      <c r="J90" s="346"/>
      <c r="K90" s="346"/>
      <c r="L90" s="346"/>
      <c r="M90" s="346"/>
      <c r="N90" s="346"/>
      <c r="O90" s="346"/>
      <c r="P90" s="346"/>
      <c r="Q90" s="346"/>
    </row>
    <row r="91" spans="1:17">
      <c r="A91" s="346"/>
      <c r="B91" s="346"/>
      <c r="C91" s="346"/>
      <c r="D91" s="346"/>
      <c r="E91" s="346"/>
      <c r="F91" s="346"/>
      <c r="G91" s="346"/>
      <c r="H91" s="346"/>
      <c r="I91" s="346"/>
      <c r="J91" s="346"/>
      <c r="K91" s="346"/>
      <c r="L91" s="346"/>
      <c r="M91" s="346"/>
      <c r="N91" s="346"/>
      <c r="O91" s="346"/>
      <c r="P91" s="346"/>
      <c r="Q91" s="346"/>
    </row>
    <row r="92" spans="1:17">
      <c r="A92" s="346"/>
      <c r="B92" s="346"/>
      <c r="C92" s="346"/>
      <c r="D92" s="346"/>
      <c r="E92" s="346"/>
      <c r="F92" s="346"/>
      <c r="G92" s="346"/>
      <c r="H92" s="346"/>
      <c r="I92" s="346"/>
      <c r="J92" s="346"/>
      <c r="K92" s="346"/>
      <c r="L92" s="346"/>
      <c r="M92" s="346"/>
      <c r="N92" s="346"/>
      <c r="O92" s="346"/>
      <c r="P92" s="346"/>
      <c r="Q92" s="346"/>
    </row>
    <row r="93" spans="1:17">
      <c r="A93" s="346"/>
      <c r="B93" s="346"/>
      <c r="C93" s="346"/>
      <c r="D93" s="346"/>
      <c r="E93" s="346"/>
      <c r="F93" s="346"/>
      <c r="G93" s="346"/>
      <c r="H93" s="346"/>
      <c r="I93" s="346"/>
      <c r="J93" s="346"/>
      <c r="K93" s="346"/>
      <c r="L93" s="346"/>
      <c r="M93" s="346"/>
      <c r="N93" s="346"/>
      <c r="O93" s="346"/>
      <c r="P93" s="346"/>
      <c r="Q93" s="346"/>
    </row>
    <row r="94" spans="1:17">
      <c r="A94" s="346"/>
      <c r="B94" s="346"/>
      <c r="C94" s="346"/>
      <c r="D94" s="346"/>
      <c r="E94" s="346"/>
      <c r="F94" s="346"/>
      <c r="G94" s="346"/>
      <c r="H94" s="346"/>
      <c r="I94" s="346"/>
      <c r="J94" s="346"/>
      <c r="K94" s="346"/>
      <c r="L94" s="346"/>
      <c r="M94" s="346"/>
      <c r="N94" s="346"/>
      <c r="O94" s="346"/>
      <c r="P94" s="346"/>
      <c r="Q94" s="346"/>
    </row>
    <row r="95" spans="1:17">
      <c r="A95" s="346"/>
      <c r="B95" s="346"/>
      <c r="C95" s="346"/>
      <c r="D95" s="346"/>
      <c r="E95" s="346"/>
      <c r="F95" s="346"/>
      <c r="G95" s="346"/>
      <c r="H95" s="346"/>
      <c r="I95" s="346"/>
      <c r="J95" s="346"/>
      <c r="K95" s="346"/>
      <c r="L95" s="346"/>
      <c r="M95" s="346"/>
      <c r="N95" s="346"/>
      <c r="O95" s="346"/>
      <c r="P95" s="346"/>
      <c r="Q95" s="346"/>
    </row>
    <row r="96" spans="1:17">
      <c r="A96" s="346"/>
      <c r="B96" s="346"/>
      <c r="C96" s="346"/>
      <c r="D96" s="346"/>
      <c r="E96" s="346"/>
      <c r="F96" s="346"/>
      <c r="G96" s="346"/>
      <c r="H96" s="346"/>
      <c r="I96" s="346"/>
      <c r="J96" s="346"/>
      <c r="K96" s="346"/>
      <c r="L96" s="346"/>
      <c r="M96" s="346"/>
      <c r="N96" s="346"/>
      <c r="O96" s="346"/>
      <c r="P96" s="346"/>
      <c r="Q96" s="346"/>
    </row>
    <row r="97" spans="1:17">
      <c r="A97" s="346"/>
      <c r="B97" s="346"/>
      <c r="C97" s="346"/>
      <c r="D97" s="346"/>
      <c r="E97" s="346"/>
      <c r="F97" s="346"/>
      <c r="G97" s="346"/>
      <c r="H97" s="346"/>
      <c r="I97" s="346"/>
      <c r="J97" s="346"/>
      <c r="K97" s="346"/>
      <c r="L97" s="346"/>
      <c r="M97" s="346"/>
      <c r="N97" s="346"/>
      <c r="O97" s="346"/>
      <c r="P97" s="346"/>
      <c r="Q97" s="346"/>
    </row>
    <row r="98" spans="1:17">
      <c r="A98" s="346"/>
      <c r="B98" s="346"/>
      <c r="C98" s="346"/>
      <c r="D98" s="346"/>
      <c r="E98" s="346"/>
      <c r="F98" s="346"/>
      <c r="G98" s="346"/>
      <c r="H98" s="346"/>
      <c r="I98" s="346"/>
      <c r="J98" s="346"/>
      <c r="K98" s="346"/>
      <c r="L98" s="346"/>
      <c r="M98" s="346"/>
      <c r="N98" s="346"/>
      <c r="O98" s="346"/>
      <c r="P98" s="346"/>
      <c r="Q98" s="346"/>
    </row>
    <row r="99" spans="1:17">
      <c r="A99" s="346"/>
      <c r="B99" s="346"/>
      <c r="C99" s="346"/>
      <c r="D99" s="346"/>
      <c r="E99" s="346"/>
      <c r="F99" s="346"/>
      <c r="G99" s="346"/>
      <c r="H99" s="346"/>
      <c r="I99" s="346"/>
      <c r="J99" s="346"/>
      <c r="K99" s="346"/>
      <c r="L99" s="346"/>
      <c r="M99" s="346"/>
      <c r="N99" s="346"/>
      <c r="O99" s="346"/>
      <c r="P99" s="346"/>
      <c r="Q99" s="346"/>
    </row>
    <row r="100" spans="1:17">
      <c r="A100" s="346"/>
      <c r="B100" s="346"/>
      <c r="C100" s="346"/>
      <c r="D100" s="346"/>
      <c r="E100" s="346"/>
      <c r="F100" s="346"/>
      <c r="G100" s="346"/>
      <c r="H100" s="346"/>
      <c r="I100" s="346"/>
      <c r="J100" s="346"/>
      <c r="K100" s="346"/>
      <c r="L100" s="346"/>
      <c r="M100" s="346"/>
      <c r="N100" s="346"/>
      <c r="O100" s="346"/>
      <c r="P100" s="346"/>
      <c r="Q100" s="346"/>
    </row>
    <row r="101" spans="1:17">
      <c r="A101" s="346"/>
      <c r="B101" s="346"/>
      <c r="C101" s="346"/>
      <c r="D101" s="346"/>
      <c r="E101" s="346"/>
      <c r="F101" s="346"/>
      <c r="G101" s="346"/>
      <c r="H101" s="346"/>
      <c r="I101" s="346"/>
      <c r="J101" s="346"/>
      <c r="K101" s="346"/>
      <c r="L101" s="346"/>
      <c r="M101" s="346"/>
      <c r="N101" s="346"/>
      <c r="O101" s="346"/>
      <c r="P101" s="346"/>
      <c r="Q101" s="346"/>
    </row>
    <row r="102" spans="1:17">
      <c r="A102" s="346"/>
      <c r="B102" s="346"/>
      <c r="C102" s="346"/>
      <c r="D102" s="346"/>
      <c r="E102" s="346"/>
      <c r="F102" s="346"/>
      <c r="G102" s="346"/>
      <c r="H102" s="346"/>
      <c r="I102" s="346"/>
      <c r="J102" s="346"/>
      <c r="K102" s="346"/>
      <c r="L102" s="346"/>
      <c r="M102" s="346"/>
      <c r="N102" s="346"/>
      <c r="O102" s="346"/>
      <c r="P102" s="346"/>
      <c r="Q102" s="346"/>
    </row>
    <row r="103" spans="1:17">
      <c r="A103" s="346"/>
      <c r="B103" s="346"/>
      <c r="C103" s="346"/>
      <c r="D103" s="346"/>
      <c r="E103" s="346"/>
      <c r="F103" s="346"/>
      <c r="G103" s="346"/>
      <c r="H103" s="346"/>
      <c r="I103" s="346"/>
      <c r="J103" s="346"/>
      <c r="K103" s="346"/>
      <c r="L103" s="346"/>
      <c r="M103" s="346"/>
      <c r="N103" s="346"/>
      <c r="O103" s="346"/>
      <c r="P103" s="346"/>
      <c r="Q103" s="346"/>
    </row>
    <row r="104" spans="1:17">
      <c r="A104" s="346"/>
      <c r="B104" s="346"/>
      <c r="C104" s="346"/>
      <c r="D104" s="346"/>
      <c r="E104" s="346"/>
      <c r="F104" s="346"/>
      <c r="G104" s="346"/>
      <c r="H104" s="346"/>
      <c r="I104" s="346"/>
      <c r="J104" s="346"/>
      <c r="K104" s="346"/>
      <c r="L104" s="346"/>
      <c r="M104" s="346"/>
      <c r="N104" s="346"/>
      <c r="O104" s="346"/>
      <c r="P104" s="346"/>
      <c r="Q104" s="346"/>
    </row>
  </sheetData>
  <mergeCells count="8">
    <mergeCell ref="A48:C48"/>
    <mergeCell ref="A49:C49"/>
    <mergeCell ref="A51:C51"/>
    <mergeCell ref="A1:C1"/>
    <mergeCell ref="A2:C2"/>
    <mergeCell ref="A3:C3"/>
    <mergeCell ref="A5:C5"/>
    <mergeCell ref="A47:C47"/>
  </mergeCells>
  <phoneticPr fontId="46" type="noConversion"/>
  <pageMargins left="0.75" right="0.75" top="1" bottom="1" header="0.5" footer="0.5"/>
  <pageSetup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20</vt:i4>
      </vt:variant>
    </vt:vector>
  </HeadingPairs>
  <TitlesOfParts>
    <vt:vector size="36" baseType="lpstr">
      <vt:lpstr>Appendix A</vt:lpstr>
      <vt:lpstr>ATT1 - ADIT</vt:lpstr>
      <vt:lpstr>ATT1A-ADIT</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2015-06-02T18:28:11Z</dcterms:created>
  <dcterms:modified xsi:type="dcterms:W3CDTF">2017-01-10T14:36:03Z</dcterms:modified>
</cp:coreProperties>
</file>